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externalLinks/externalLink29.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8.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10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diego\OneDrive\Documentos\"/>
    </mc:Choice>
  </mc:AlternateContent>
  <xr:revisionPtr revIDLastSave="0" documentId="13_ncr:1_{19075972-2725-4F2F-9765-187F6B299E85}" xr6:coauthVersionLast="47" xr6:coauthVersionMax="47" xr10:uidLastSave="{00000000-0000-0000-0000-000000000000}"/>
  <bookViews>
    <workbookView xWindow="28680" yWindow="-120" windowWidth="38640" windowHeight="15720" tabRatio="769" firstSheet="2" activeTab="7" xr2:uid="{00000000-000D-0000-FFFF-FFFF00000000}"/>
  </bookViews>
  <sheets>
    <sheet name="LISTAS" sheetId="1" state="hidden" r:id="rId1"/>
    <sheet name="CONDICIONES GENERALES" sheetId="2" state="hidden" r:id="rId2"/>
    <sheet name="LISTA DE OFERENTES" sheetId="3" r:id="rId3"/>
    <sheet name="EVALUACION TÉC PRELIMINAR" sheetId="4" r:id="rId4"/>
    <sheet name="RESUMEN CALIFICACION PRELIMINAR" sheetId="6" r:id="rId5"/>
    <sheet name="EVALUACIÓN EXPERIENCIA" sheetId="9" r:id="rId6"/>
    <sheet name="F. PONDERABLES PRELIMINAR" sheetId="5" r:id="rId7"/>
    <sheet name="ORDEN DE ELIGIBILIDAD" sheetId="10" r:id="rId8"/>
    <sheet name="Hoja1" sheetId="8" state="hidden" r:id="rId9"/>
    <sheet name="K RESIDUAL" sheetId="7"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#REF!</definedName>
    <definedName name="\00">#REF!</definedName>
    <definedName name="\a">#REF!</definedName>
    <definedName name="\AA">[2]LIQUIDACION!#REF!</definedName>
    <definedName name="\b">[3]STRSUMM0!#REF!</definedName>
    <definedName name="\bb">[3]STRSUMM0!#REF!</definedName>
    <definedName name="\E">#REF!</definedName>
    <definedName name="\EE">#REF!</definedName>
    <definedName name="\G">#REF!</definedName>
    <definedName name="\k">'[4]7422CW00'!#REF!</definedName>
    <definedName name="\l">[5]STRSUMM0!#REF!</definedName>
    <definedName name="\M">#REF!</definedName>
    <definedName name="\ñ">'[6]7422CW00'!#REF!</definedName>
    <definedName name="\P">#REF!</definedName>
    <definedName name="\R">#REF!</definedName>
    <definedName name="\s">#REF!</definedName>
    <definedName name="\V">#REF!</definedName>
    <definedName name="\X">[0]!ERR</definedName>
    <definedName name="\Z">[0]!ERR</definedName>
    <definedName name="_________AFC1">[7]INV!$A$25:$D$28</definedName>
    <definedName name="_________AFC3">[7]INV!$F$25:$I$28</definedName>
    <definedName name="_________AFC5">[7]INV!$K$25:$N$28</definedName>
    <definedName name="_________BGC1">[7]INV!$A$5:$D$8</definedName>
    <definedName name="_________BGC3">[7]INV!$F$5:$I$8</definedName>
    <definedName name="_________BGC5">[7]INV!$K$5:$N$8</definedName>
    <definedName name="_________CAC1">[7]INV!$A$19:$D$22</definedName>
    <definedName name="_________CAC3">[7]INV!$F$19:$I$22</definedName>
    <definedName name="_________CAC5">[7]INV!$K$19:$N$22</definedName>
    <definedName name="_________key2" hidden="1">[8]INST!#REF!</definedName>
    <definedName name="_________PJ50">#REF!</definedName>
    <definedName name="_________SBC1">[7]INV!$A$12:$D$15</definedName>
    <definedName name="_________SBC3">[7]INV!$F$12:$I$15</definedName>
    <definedName name="_________SBC5">[7]INV!$K$12:$N$15</definedName>
    <definedName name="________AFC1">[7]INV!$A$25:$D$28</definedName>
    <definedName name="________AFC3">[7]INV!$F$25:$I$28</definedName>
    <definedName name="________AFC5">[7]INV!$K$25:$N$28</definedName>
    <definedName name="________BGC1">[7]INV!$A$5:$D$8</definedName>
    <definedName name="________BGC3">[7]INV!$F$5:$I$8</definedName>
    <definedName name="________BGC5">[7]INV!$K$5:$N$8</definedName>
    <definedName name="________CAC1">[7]INV!$A$19:$D$22</definedName>
    <definedName name="________CAC3">[7]INV!$F$19:$I$22</definedName>
    <definedName name="________CAC5">[7]INV!$K$19:$N$22</definedName>
    <definedName name="________key2" hidden="1">[9]INST!#REF!</definedName>
    <definedName name="________key3" hidden="1">#REF!</definedName>
    <definedName name="________MA2">#REF!</definedName>
    <definedName name="________PJ50">#REF!</definedName>
    <definedName name="________SBC1">[7]INV!$A$12:$D$15</definedName>
    <definedName name="________SBC3">[7]INV!$F$12:$I$15</definedName>
    <definedName name="________SBC5">[7]INV!$K$12:$N$15</definedName>
    <definedName name="_______AFC1">[7]INV!$A$25:$D$28</definedName>
    <definedName name="_______AFC3">[7]INV!$F$25:$I$28</definedName>
    <definedName name="_______AFC5">[7]INV!$K$25:$N$28</definedName>
    <definedName name="_______BGC1">[7]INV!$A$5:$D$8</definedName>
    <definedName name="_______BGC3">[7]INV!$F$5:$I$8</definedName>
    <definedName name="_______BGC5">[7]INV!$K$5:$N$8</definedName>
    <definedName name="_______CAC1">[7]INV!$A$19:$D$22</definedName>
    <definedName name="_______CAC3">[7]INV!$F$19:$I$22</definedName>
    <definedName name="_______CAC5">[7]INV!$K$19:$N$22</definedName>
    <definedName name="_______MA2">#REF!</definedName>
    <definedName name="_______PJ50">#REF!</definedName>
    <definedName name="_______SBC1">[7]INV!$A$12:$D$15</definedName>
    <definedName name="_______SBC3">[7]INV!$F$12:$I$15</definedName>
    <definedName name="_______SBC5">[7]INV!$K$12:$N$15</definedName>
    <definedName name="______AFC1">[7]INV!$A$25:$D$28</definedName>
    <definedName name="______AFC3">[7]INV!$F$25:$I$28</definedName>
    <definedName name="______AFC5">[7]INV!$K$25:$N$28</definedName>
    <definedName name="______BGC1">[7]INV!$A$5:$D$8</definedName>
    <definedName name="______BGC3">[7]INV!$F$5:$I$8</definedName>
    <definedName name="______BGC5">[7]INV!$K$5:$N$8</definedName>
    <definedName name="______CAC1">[7]INV!$A$19:$D$22</definedName>
    <definedName name="______CAC3">[7]INV!$F$19:$I$22</definedName>
    <definedName name="______CAC5">[7]INV!$K$19:$N$22</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[7]INV!$A$12:$D$15</definedName>
    <definedName name="______SBC3">[7]INV!$F$12:$I$15</definedName>
    <definedName name="______SBC5">[7]INV!$K$12:$N$15</definedName>
    <definedName name="_____AFC1">[7]INV!$A$25:$D$28</definedName>
    <definedName name="_____AFC3">[7]INV!$F$25:$I$28</definedName>
    <definedName name="_____AFC5">[7]INV!$K$25:$N$28</definedName>
    <definedName name="_____ane7" localSheetId="5">[10]!_xlbgnm.ane7</definedName>
    <definedName name="_____ane7" localSheetId="7">[10]!_xlbgnm.ane7</definedName>
    <definedName name="_____ane7">[10]!_xlbgnm.ane7</definedName>
    <definedName name="_____ane8" localSheetId="5">[10]!_xlbgnm.ane8</definedName>
    <definedName name="_____ane8" localSheetId="7">[10]!_xlbgnm.ane8</definedName>
    <definedName name="_____ane8">[10]!_xlbgnm.ane8</definedName>
    <definedName name="_____Atp2">[11]EMPRESA!$F$22</definedName>
    <definedName name="_____BGC1">[7]INV!$A$5:$D$8</definedName>
    <definedName name="_____BGC3">[7]INV!$F$5:$I$8</definedName>
    <definedName name="_____BGC5">[7]INV!$K$5:$N$8</definedName>
    <definedName name="_____CAC1">[7]INV!$A$19:$D$22</definedName>
    <definedName name="_____CAC3">[7]INV!$F$19:$I$22</definedName>
    <definedName name="_____CAC5">[7]INV!$K$19:$N$22</definedName>
    <definedName name="_____DCI1">[12]Tablas!#REF!</definedName>
    <definedName name="_____DDS1">[12]Tablas!#REF!</definedName>
    <definedName name="_____DGO1">[12]Tablas!#REF!</definedName>
    <definedName name="_____DGP1">[12]Tablas!#REF!</definedName>
    <definedName name="_____DIJ1">[12]Tablas!#REF!</definedName>
    <definedName name="_____DPI1">[12]Tablas!#REF!</definedName>
    <definedName name="_____DPY1">[12]Tablas!#REF!</definedName>
    <definedName name="_____DRI1">[12]Tablas!#REF!</definedName>
    <definedName name="_____DRL1">[12]Tablas!#REF!</definedName>
    <definedName name="_____DSP1">[12]Tablas!#REF!</definedName>
    <definedName name="_____ECP1">[12]Tablas!#REF!</definedName>
    <definedName name="_____ICP1">[12]Tablas!#REF!</definedName>
    <definedName name="_____MA2">#REF!</definedName>
    <definedName name="_____OCD1">[12]Tablas!#REF!</definedName>
    <definedName name="_____OCI1">[12]Tablas!#REF!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[7]INV!$A$12:$D$15</definedName>
    <definedName name="_____SBC3">[7]INV!$F$12:$I$15</definedName>
    <definedName name="_____SBC5">[7]INV!$K$12:$N$15</definedName>
    <definedName name="_____VEX1">[12]Tablas!#REF!</definedName>
    <definedName name="_____VFA1">[12]Tablas!#REF!</definedName>
    <definedName name="_____VIT1">[12]Tablas!#REF!</definedName>
    <definedName name="_____VPR1">[12]Tablas!#REF!</definedName>
    <definedName name="_____VPR2">[13]Tablas!#REF!</definedName>
    <definedName name="_____VRP1">[12]Tablas!#REF!</definedName>
    <definedName name="_____VSM1">[12]Tablas!#REF!</definedName>
    <definedName name="____AFC1">[7]INV!$A$25:$D$28</definedName>
    <definedName name="____AFC3">[7]INV!$F$25:$I$28</definedName>
    <definedName name="____AFC5">[7]INV!$K$25:$N$28</definedName>
    <definedName name="____ane7" localSheetId="5">[14]!_xlbgnm.ane7</definedName>
    <definedName name="____ane7" localSheetId="7">[14]!_xlbgnm.ane7</definedName>
    <definedName name="____ane7">[14]!_xlbgnm.ane7</definedName>
    <definedName name="____ane8" localSheetId="5">[14]!_xlbgnm.ane8</definedName>
    <definedName name="____ane8" localSheetId="7">[14]!_xlbgnm.ane8</definedName>
    <definedName name="____ane8">[14]!_xlbgnm.ane8</definedName>
    <definedName name="____Atp2">[15]EMPRESA!$F$22</definedName>
    <definedName name="____BGC1">[7]INV!$A$5:$D$8</definedName>
    <definedName name="____BGC3">[7]INV!$F$5:$I$8</definedName>
    <definedName name="____BGC5">[7]INV!$K$5:$N$8</definedName>
    <definedName name="____CAC1">[7]INV!$A$19:$D$22</definedName>
    <definedName name="____CAC3">[7]INV!$F$19:$I$22</definedName>
    <definedName name="____CAC5">[7]INV!$K$19:$N$22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[12]Tablas!#REF!</definedName>
    <definedName name="____DDS1">[12]Tablas!#REF!</definedName>
    <definedName name="____DGO1">[12]Tablas!#REF!</definedName>
    <definedName name="____DGP1">[12]Tablas!#REF!</definedName>
    <definedName name="____DIJ1">[12]Tablas!#REF!</definedName>
    <definedName name="____DPI1">[12]Tablas!#REF!</definedName>
    <definedName name="____DPY1">[12]Tablas!#REF!</definedName>
    <definedName name="____DRI1">[12]Tablas!#REF!</definedName>
    <definedName name="____DRL1">[12]Tablas!#REF!</definedName>
    <definedName name="____DSP1">[12]Tablas!#REF!</definedName>
    <definedName name="____ECP1">[12]Tablas!#REF!</definedName>
    <definedName name="____ICP1">[12]Tablas!#REF!</definedName>
    <definedName name="____LEY80">#REF!</definedName>
    <definedName name="____MA2">#REF!</definedName>
    <definedName name="____OCD1">[12]Tablas!#REF!</definedName>
    <definedName name="____OCI1">[12]Tablas!#REF!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[7]INV!$A$12:$D$15</definedName>
    <definedName name="____SBC3">[7]INV!$F$12:$I$15</definedName>
    <definedName name="____SBC5">[7]INV!$K$12:$N$15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[12]Tablas!#REF!</definedName>
    <definedName name="____VFA1">[12]Tablas!#REF!</definedName>
    <definedName name="____VIT1">[12]Tablas!#REF!</definedName>
    <definedName name="____VPR1">[12]Tablas!#REF!</definedName>
    <definedName name="____VPR2">#REF!</definedName>
    <definedName name="____VRP1">[12]Tablas!#REF!</definedName>
    <definedName name="____VSM1">[12]Tablas!#REF!</definedName>
    <definedName name="___AFC1">[7]INV!$A$25:$D$28</definedName>
    <definedName name="___AFC3">[7]INV!$F$25:$I$28</definedName>
    <definedName name="___AFC5">[7]INV!$K$25:$N$28</definedName>
    <definedName name="___ane7" localSheetId="5">[16]!_xlbgnm.ane7</definedName>
    <definedName name="___ane7" localSheetId="7">[16]!_xlbgnm.ane7</definedName>
    <definedName name="___ane7">[16]!_xlbgnm.ane7</definedName>
    <definedName name="___ane8" localSheetId="5">[16]!_xlbgnm.ane8</definedName>
    <definedName name="___ane8" localSheetId="7">[16]!_xlbgnm.ane8</definedName>
    <definedName name="___ane8">[16]!_xlbgnm.ane8</definedName>
    <definedName name="___Atp2">[17]EMPRESA!$F$22</definedName>
    <definedName name="___BGC1">[7]INV!$A$5:$D$8</definedName>
    <definedName name="___BGC3">[7]INV!$F$5:$I$8</definedName>
    <definedName name="___BGC5">[7]INV!$K$5:$N$8</definedName>
    <definedName name="___CAC1">[7]INV!$A$19:$D$22</definedName>
    <definedName name="___CAC3">[7]INV!$F$19:$I$22</definedName>
    <definedName name="___CAC5">[7]INV!$K$19:$N$22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[12]Tablas!#REF!</definedName>
    <definedName name="___DDS1">[12]Tablas!#REF!</definedName>
    <definedName name="___DGO1">[12]Tablas!#REF!</definedName>
    <definedName name="___DGP1">[12]Tablas!#REF!</definedName>
    <definedName name="___DIJ1">[12]Tablas!#REF!</definedName>
    <definedName name="___DPI1">[12]Tablas!#REF!</definedName>
    <definedName name="___DPY1">[12]Tablas!#REF!</definedName>
    <definedName name="___DRI1">[12]Tablas!#REF!</definedName>
    <definedName name="___DRL1">[12]Tablas!#REF!</definedName>
    <definedName name="___DSP1">[12]Tablas!#REF!</definedName>
    <definedName name="___ECP1">[12]Tablas!#REF!</definedName>
    <definedName name="___ICP1">[12]Tablas!#REF!</definedName>
    <definedName name="___key2" hidden="1">[9]INST!#REF!</definedName>
    <definedName name="___key3" hidden="1">#REF!</definedName>
    <definedName name="___key31" hidden="1">#REF!</definedName>
    <definedName name="___LEY80">#REF!</definedName>
    <definedName name="___MA2">#REF!</definedName>
    <definedName name="___OCD1">[12]Tablas!#REF!</definedName>
    <definedName name="___OCI1">[12]Tablas!#REF!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[7]INV!$A$12:$D$15</definedName>
    <definedName name="___SBC3">[7]INV!$F$12:$I$15</definedName>
    <definedName name="___SBC5">[7]INV!$K$12:$N$15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[12]Tablas!#REF!</definedName>
    <definedName name="___VFA1">[12]Tablas!#REF!</definedName>
    <definedName name="___VIT1">[12]Tablas!#REF!</definedName>
    <definedName name="___VPR1">[12]Tablas!#REF!</definedName>
    <definedName name="___VPR2">#REF!</definedName>
    <definedName name="___VRP1">[12]Tablas!#REF!</definedName>
    <definedName name="___VSM1">[12]Tablas!#REF!</definedName>
    <definedName name="__123Graph_A" hidden="1">#REF!</definedName>
    <definedName name="__123Graph_B" hidden="1">#REF!</definedName>
    <definedName name="__AFC1">[7]INV!$A$25:$D$28</definedName>
    <definedName name="__AFC3">[7]INV!$F$25:$I$28</definedName>
    <definedName name="__AFC5">[7]INV!$K$25:$N$28</definedName>
    <definedName name="__ane7" localSheetId="5">[14]!_xlbgnm.ane7</definedName>
    <definedName name="__ane7" localSheetId="7">[14]!_xlbgnm.ane7</definedName>
    <definedName name="__ane7">[14]!_xlbgnm.ane7</definedName>
    <definedName name="__ane8" localSheetId="5">[14]!_xlbgnm.ane8</definedName>
    <definedName name="__ane8" localSheetId="7">[14]!_xlbgnm.ane8</definedName>
    <definedName name="__ane8">[14]!_xlbgnm.ane8</definedName>
    <definedName name="__Atp2">[18]EMPRESA!$F$22</definedName>
    <definedName name="__BGC1">[7]INV!$A$5:$D$8</definedName>
    <definedName name="__BGC3">[7]INV!$F$5:$I$8</definedName>
    <definedName name="__BGC5">[7]INV!$K$5:$N$8</definedName>
    <definedName name="__CAC1">[7]INV!$A$19:$D$22</definedName>
    <definedName name="__CAC3">[7]INV!$F$19:$I$22</definedName>
    <definedName name="__CAC5">[7]INV!$K$19:$N$22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[12]Tablas!#REF!</definedName>
    <definedName name="__DDS1">[12]Tablas!#REF!</definedName>
    <definedName name="__DGO1">[12]Tablas!#REF!</definedName>
    <definedName name="__DGP1">[12]Tablas!#REF!</definedName>
    <definedName name="__DIJ1">[12]Tablas!#REF!</definedName>
    <definedName name="__DPI1">[12]Tablas!#REF!</definedName>
    <definedName name="__DPY1">[12]Tablas!#REF!</definedName>
    <definedName name="__DRI1">[12]Tablas!#REF!</definedName>
    <definedName name="__DRL1">[12]Tablas!#REF!</definedName>
    <definedName name="__DSP1">[12]Tablas!#REF!</definedName>
    <definedName name="__ECP1">[12]Tablas!#REF!</definedName>
    <definedName name="__F">[0]!ERR</definedName>
    <definedName name="__FS01">[0]!ERR</definedName>
    <definedName name="__ICP1">[12]Tablas!#REF!</definedName>
    <definedName name="__key2" hidden="1">[19]INST!#REF!</definedName>
    <definedName name="__key21" hidden="1">[9]INST!#REF!</definedName>
    <definedName name="__key3" hidden="1">#REF!</definedName>
    <definedName name="__key31" hidden="1">#REF!</definedName>
    <definedName name="__LEY80">#REF!</definedName>
    <definedName name="__MA2">#REF!</definedName>
    <definedName name="__mun2">[20]PESOS!#REF!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[12]Tablas!#REF!</definedName>
    <definedName name="__OCI1">[12]Tablas!#REF!</definedName>
    <definedName name="__Pa1">'[21]Paral. 1'!$E$1:$E$65536</definedName>
    <definedName name="__Pa2">'[21]Paral. 2'!$E$1:$E$65536</definedName>
    <definedName name="__Pa3">'[21]Paral. 3'!$E$1:$E$65536</definedName>
    <definedName name="__Pa4">[21]Paral.4!$E$1:$E$65536</definedName>
    <definedName name="__PJ50">#REF!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#REF!</definedName>
    <definedName name="__SBC1">[7]INV!$A$12:$D$15</definedName>
    <definedName name="__SBC3">[7]INV!$F$12:$I$15</definedName>
    <definedName name="__SBC5">[7]INV!$K$12:$N$15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[12]Tablas!#REF!</definedName>
    <definedName name="__VFA1">[12]Tablas!#REF!</definedName>
    <definedName name="__VIT1">[12]Tablas!#REF!</definedName>
    <definedName name="__VPR1">[12]Tablas!#REF!</definedName>
    <definedName name="__VPR2">[13]Tablas!#REF!</definedName>
    <definedName name="__VRP1">[12]Tablas!#REF!</definedName>
    <definedName name="__VSM1">[12]Tablas!#REF!</definedName>
    <definedName name="_1">#REF!</definedName>
    <definedName name="_1_25">[13]Tablas!#REF!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[7]INV!$A$25:$D$28</definedName>
    <definedName name="_AFC3">[7]INV!$F$25:$I$28</definedName>
    <definedName name="_AFC5">[7]INV!$K$25:$N$28</definedName>
    <definedName name="_ALM1">#REF!</definedName>
    <definedName name="_AND1">#REF!</definedName>
    <definedName name="_ane7" localSheetId="5">[14]!_xlbgnm.ane7</definedName>
    <definedName name="_ane7" localSheetId="7">[14]!_xlbgnm.ane7</definedName>
    <definedName name="_ane7">[14]!_xlbgnm.ane7</definedName>
    <definedName name="_ane8" localSheetId="5">[14]!_xlbgnm.ane8</definedName>
    <definedName name="_ane8" localSheetId="7">[14]!_xlbgnm.ane8</definedName>
    <definedName name="_ane8">[14]!_xlbgnm.ane8</definedName>
    <definedName name="_APU221">#REF!</definedName>
    <definedName name="_APU465" localSheetId="5">[22]!absc</definedName>
    <definedName name="_APU465" localSheetId="7">[22]!absc</definedName>
    <definedName name="_APU465">[22]!absc</definedName>
    <definedName name="_Atp2">[18]EMPRESA!$F$22</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[7]INV!$A$5:$D$8</definedName>
    <definedName name="_BGC3">[7]INV!$F$5:$I$8</definedName>
    <definedName name="_BGC5">[7]INV!$K$5:$N$8</definedName>
    <definedName name="_CAC1">[7]INV!$A$19:$D$22</definedName>
    <definedName name="_CAC3">[7]INV!$F$19:$I$22</definedName>
    <definedName name="_CAC5">[7]INV!$K$19:$N$22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[12]Tablas!#REF!</definedName>
    <definedName name="_DDS1">[12]Tablas!#REF!</definedName>
    <definedName name="_DGO1">[12]Tablas!#REF!</definedName>
    <definedName name="_DGP1">[12]Tablas!#REF!</definedName>
    <definedName name="_DIJ1">[12]Tablas!#REF!</definedName>
    <definedName name="_DPI1">[12]Tablas!#REF!</definedName>
    <definedName name="_DPY1">[12]Tablas!#REF!</definedName>
    <definedName name="_DRI1">[12]Tablas!#REF!</definedName>
    <definedName name="_DRL1">[12]Tablas!#REF!</definedName>
    <definedName name="_DSP1">[12]Tablas!#REF!</definedName>
    <definedName name="_ECP1">[12]Tablas!#REF!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[0]!ERR</definedName>
    <definedName name="_F10">#REF!</definedName>
    <definedName name="_FC">#REF!</definedName>
    <definedName name="_Fill" localSheetId="3">#REF!</definedName>
    <definedName name="_Fill" localSheetId="9">#REF!</definedName>
    <definedName name="_Fill">#REF!</definedName>
    <definedName name="_xlnm._FilterDatabase" localSheetId="5" hidden="1">'EVALUACIÓN EXPERIENCIA'!$A$9:$J$25</definedName>
    <definedName name="_xlnm._FilterDatabase" localSheetId="6" hidden="1">'F. PONDERABLES PRELIMINAR'!$A$7:$M$13</definedName>
    <definedName name="_xlnm._FilterDatabase" localSheetId="7" hidden="1">'ORDEN DE ELIGIBILIDAD'!$B$5:$I$21</definedName>
    <definedName name="_FS01">[0]!ERR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CP1">[12]Tablas!#REF!</definedName>
    <definedName name="_IMP1">#REF!</definedName>
    <definedName name="_IPC2002">#REF!</definedName>
    <definedName name="_IVA1">#REF!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11" hidden="1">[23]INST!#REF!</definedName>
    <definedName name="_Key2" hidden="1">#REF!</definedName>
    <definedName name="_Key21" hidden="1">#REF!</definedName>
    <definedName name="_key3" hidden="1">#REF!</definedName>
    <definedName name="_key31" hidden="1">#REF!</definedName>
    <definedName name="_kjk6" hidden="1">{"TAB1",#N/A,TRUE,"GENERAL";"TAB2",#N/A,TRUE,"GENERAL";"TAB3",#N/A,TRUE,"GENERAL";"TAB4",#N/A,TRUE,"GENERAL";"TAB5",#N/A,TRUE,"GENERAL"}</definedName>
    <definedName name="_lar03">#REF!</definedName>
    <definedName name="_LEY80">#REF!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#REF!</definedName>
    <definedName name="_MOD1">#REF!</definedName>
    <definedName name="_mun2">[20]PESOS!#REF!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CD1">[12]Tablas!#REF!</definedName>
    <definedName name="_OCI1">[12]Tablas!#REF!</definedName>
    <definedName name="_Order1" hidden="1">0</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'[21]Paral. 1'!$E$1:$E$65536</definedName>
    <definedName name="_Pa2">'[21]Paral. 2'!$E$1:$E$65536</definedName>
    <definedName name="_Pa3">'[21]Paral. 3'!$E$1:$E$65536</definedName>
    <definedName name="_Pa4">[21]Paral.4!$E$1:$E$65536</definedName>
    <definedName name="_Parse_Out" hidden="1">'[4]7422CW00'!#REF!</definedName>
    <definedName name="_PJ50">#REF!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EC1">"Rectángulo 31"</definedName>
    <definedName name="_ref4">#REF!</definedName>
    <definedName name="_Regression_Int" hidden="1">1</definedName>
    <definedName name="_RET1">'[4]7422CW00'!#REF!</definedName>
    <definedName name="_RET2">'[4]7422CW00'!#REF!</definedName>
    <definedName name="_RET3">'[4]7422CW00'!#REF!</definedName>
    <definedName name="_RET4">'[4]7422CW00'!#REF!</definedName>
    <definedName name="_RET5">'[4]7422CW00'!#REF!</definedName>
    <definedName name="_RET6">'[4]7422CW00'!#REF!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[7]INV!$A$12:$D$15</definedName>
    <definedName name="_SBC3">[7]INV!$F$12:$I$15</definedName>
    <definedName name="_SBC5">[7]INV!$K$12:$N$15</definedName>
    <definedName name="_Sort" hidden="1">#REF!</definedName>
    <definedName name="_srn001">#REF!</definedName>
    <definedName name="_SUM1">#REF!</definedName>
    <definedName name="_SUM2">#REF!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hidden="1">[9]INST!#REF!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EX1">[12]Tablas!#REF!</definedName>
    <definedName name="_VFA1">[12]Tablas!#REF!</definedName>
    <definedName name="_vfv4" hidden="1">{"via1",#N/A,TRUE,"general";"via2",#N/A,TRUE,"general";"via3",#N/A,TRUE,"general"}</definedName>
    <definedName name="_VIT1">[12]Tablas!#REF!</definedName>
    <definedName name="_VPR1">[12]Tablas!#REF!</definedName>
    <definedName name="_VPR2">[13]Tablas!#REF!</definedName>
    <definedName name="_VRP1">[12]Tablas!#REF!</definedName>
    <definedName name="_VSM1">[12]Tablas!#REF!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'[24]DUB-823'!#REF!</definedName>
    <definedName name="A_1">#REF!</definedName>
    <definedName name="A_impresión_IM">#REF!</definedName>
    <definedName name="A18A200">[25]ESPEC!#REF!</definedName>
    <definedName name="a2a" hidden="1">{"TAB1",#N/A,TRUE,"GENERAL";"TAB2",#N/A,TRUE,"GENERAL";"TAB3",#N/A,TRUE,"GENERAL";"TAB4",#N/A,TRUE,"GENERAL";"TAB5",#N/A,TRUE,"GENERAL"}</definedName>
    <definedName name="aa">[0]!ERR</definedName>
    <definedName name="AAA">[0]!ERR</definedName>
    <definedName name="aaaaaa">[26]otros!$C$5</definedName>
    <definedName name="aaaaas" hidden="1">{"TAB1",#N/A,TRUE,"GENERAL";"TAB2",#N/A,TRUE,"GENERAL";"TAB3",#N/A,TRUE,"GENERAL";"TAB4",#N/A,TRUE,"GENERAL";"TAB5",#N/A,TRUE,"GENERAL"}</definedName>
    <definedName name="AAC">[7]AASHTO!$A$14:$F$17</definedName>
    <definedName name="aas" hidden="1">{"TAB1",#N/A,TRUE,"GENERAL";"TAB2",#N/A,TRUE,"GENERAL";"TAB3",#N/A,TRUE,"GENERAL";"TAB4",#N/A,TRUE,"GENERAL";"TAB5",#N/A,TRUE,"GENERAL"}</definedName>
    <definedName name="AB">#REF!</definedName>
    <definedName name="aba_1">#REF!</definedName>
    <definedName name="aba_2">#REF!</definedName>
    <definedName name="abc">#REF!</definedName>
    <definedName name="ABCD" hidden="1">#REF!</definedName>
    <definedName name="ABCDE" hidden="1">#REF!</definedName>
    <definedName name="ABG">[7]AASHTO!$A$2:$F$5</definedName>
    <definedName name="absc1" localSheetId="5">[27]!absc</definedName>
    <definedName name="absc1" localSheetId="7">[27]!absc</definedName>
    <definedName name="absc1">[27]!absc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'[28]Reservas de Petróleo'!$A$2,'[28]Reservas de Petróleo'!$A$1,'[28]Reservas de Petróleo'!$D$4,'[28]Reservas de Petróleo'!$E$1:$E$65536</definedName>
    <definedName name="ad">#REF!</definedName>
    <definedName name="adasd">#REF!</definedName>
    <definedName name="ADFGSDB" hidden="1">{"via1",#N/A,TRUE,"general";"via2",#N/A,TRUE,"general";"via3",#N/A,TRUE,"general"}</definedName>
    <definedName name="ADM">[26]otros!$C$2</definedName>
    <definedName name="administrador">[29]Informacion!$B$15</definedName>
    <definedName name="ADMON">#REF!</definedName>
    <definedName name="ADMON1">#REF!</definedName>
    <definedName name="adoc1" localSheetId="5">[27]!absc</definedName>
    <definedName name="adoc1" localSheetId="7">[27]!absc</definedName>
    <definedName name="adoc1">[27]!absc</definedName>
    <definedName name="ADOC125" localSheetId="5">[30]!absc</definedName>
    <definedName name="ADOC125" localSheetId="7">[30]!absc</definedName>
    <definedName name="ADOC125">[30]!absc</definedName>
    <definedName name="adoq" localSheetId="5">[31]!absc</definedName>
    <definedName name="adoq" localSheetId="7">[31]!absc</definedName>
    <definedName name="adoq">[31]!absc</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ida">#REF!</definedName>
    <definedName name="aida1">#REF!</definedName>
    <definedName name="AIU">#REF!</definedName>
    <definedName name="AIU_01">#REF!</definedName>
    <definedName name="AIU_1">#REF!</definedName>
    <definedName name="AIU_2">#REF!</definedName>
    <definedName name="AjustDelAIU">#REF!</definedName>
    <definedName name="alam">#REF!</definedName>
    <definedName name="alc" localSheetId="5">[32]!absc</definedName>
    <definedName name="alc" localSheetId="7">[32]!absc</definedName>
    <definedName name="alc">[32]!absc</definedName>
    <definedName name="AlcanceProyecto">#REF!</definedName>
    <definedName name="ALM">#REF!</definedName>
    <definedName name="ALTO">[33]Tabla!$A$1:$A$5</definedName>
    <definedName name="Amount">#REF!</definedName>
    <definedName name="ANCLAJE">'[34]MC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[35]COMPARATIVO!#REF!</definedName>
    <definedName name="anexo8">#REF!</definedName>
    <definedName name="anexo9">#REF!</definedName>
    <definedName name="anexů7">#REF!</definedName>
    <definedName name="Antic">[36]BASES!$B$33</definedName>
    <definedName name="ANTICIPO">[37]BASES!$B$33</definedName>
    <definedName name="AÑO">[26]PRESUPUESTO!$D$13</definedName>
    <definedName name="AÑOWUIE">'[38]Res-Accide-10'!$R$2:$R$7</definedName>
    <definedName name="apaiy">#REF!</definedName>
    <definedName name="APELLIDOS">#REF!</definedName>
    <definedName name="API">#REF!</definedName>
    <definedName name="APU" localSheetId="5">[39]!absc</definedName>
    <definedName name="APU" localSheetId="7">[39]!absc</definedName>
    <definedName name="APU">[39]!absc</definedName>
    <definedName name="APU_directos">#REF!</definedName>
    <definedName name="APU221.1">#REF!</definedName>
    <definedName name="APU221.2">#REF!</definedName>
    <definedName name="aq">[0]!ERR</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5">'EVALUACIÓN EXPERIENCIA'!$A$1:$J$25</definedName>
    <definedName name="_xlnm.Print_Area" localSheetId="7">'ORDEN DE ELIGIBILIDAD'!$A$1:$J$21</definedName>
    <definedName name="_xlnm.Print_Area">#N/A</definedName>
    <definedName name="AreaLimpiar">'[40]Info-Portaf'!$N$4,'[40]Info-Portaf'!$C$10:$AE$24,'[40]Info-Portaf'!$C$26:$AE$28,'[40]Info-Portaf'!$C$31:$AE$40,'[40]Info-Portaf'!$C$41:$H$41,'[40]Info-Portaf'!$C$42:$AE$51,'[40]Info-Portaf'!$C$53:$AE$54,'[40]Info-Portaf'!$C$57:$AE$57,'[40]Info-Portaf'!$C$59:$AE$59,'[40]Info-Portaf'!$B$10:$B$61</definedName>
    <definedName name="Areatotal">#REF!</definedName>
    <definedName name="Aref">#REF!</definedName>
    <definedName name="armuve">[0]!ERR</definedName>
    <definedName name="ARP">#REF!</definedName>
    <definedName name="ARS">#REF!</definedName>
    <definedName name="as">[0]!ERR</definedName>
    <definedName name="ASB">[7]AASHTO!$A$8:$F$11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p">[11]EMPRESA!$F$20</definedName>
    <definedName name="_xlnm.Auto_Open" localSheetId="5">MODULO10.auto_abrir</definedName>
    <definedName name="_xlnm.Auto_Open" localSheetId="7">MODULO10.auto_abrir</definedName>
    <definedName name="_xlnm.Auto_Open">MODULO10.auto_abrir</definedName>
    <definedName name="auto1">#REF!</definedName>
    <definedName name="auto123">#REF!</definedName>
    <definedName name="auto2">#REF!</definedName>
    <definedName name="AUTOMOTOR">#REF!</definedName>
    <definedName name="AUTOMOTOR1">#REF!</definedName>
    <definedName name="AuxAlim">'[11]DATOS CONTRATO'!$E$18</definedName>
    <definedName name="auxalimentacion">[41]CONTRATO!$E$18</definedName>
    <definedName name="AuxCom">'[11]DATOS CONTRATO'!$I$16</definedName>
    <definedName name="auxcomisariato">[41]CONTRATO!$I$16</definedName>
    <definedName name="AuxDot">'[11]DATOS CONTRATO'!$I$17</definedName>
    <definedName name="auxdotacion">[41]CONTRATO!$I$17</definedName>
    <definedName name="AuxHab">'[11]DATOS CONTRATO'!$E$17</definedName>
    <definedName name="auxhabi">[42]CONTRATO!$E$17</definedName>
    <definedName name="auxhabitacion">[41]CONTRATO!$E$17</definedName>
    <definedName name="auxtransporte">[41]CONTRATO!$E$16</definedName>
    <definedName name="Avance_por_item">#REF!,#REF!,#REF!,#REF!,#REF!,#REF!,#REF!,#REF!,#REF!,#REF!,#REF!,#REF!,#REF!,#REF!,#REF!,#REF!,#REF!,#REF!</definedName>
    <definedName name="Avances_Totales">#REF!,#REF!,#REF!,#REF!,#REF!,#REF!,#REF!,#REF!,#REF!,#REF!,#REF!,#REF!,#REF!,#REF!,#REF!,#REF!,#REF!,#REF!</definedName>
    <definedName name="AW">#REF!</definedName>
    <definedName name="azaz" hidden="1">{"TAB1",#N/A,TRUE,"GENERAL";"TAB2",#N/A,TRUE,"GENERAL";"TAB3",#N/A,TRUE,"GENERAL";"TAB4",#N/A,TRUE,"GENERAL";"TAB5",#N/A,TRUE,"GENERAL"}</definedName>
    <definedName name="B" hidden="1">{"via1",#N/A,TRUE,"general";"via2",#N/A,TRUE,"general";"via3",#N/A,TRUE,"general"}</definedName>
    <definedName name="Bajo_L">[33]Tabla!$A$1:$A$5</definedName>
    <definedName name="Base">#REF!</definedName>
    <definedName name="Base_datos_IM">#REF!</definedName>
    <definedName name="base1">#REF!</definedName>
    <definedName name="base2">#REF!</definedName>
    <definedName name="basedatos">[43]Hoja1!$A$4:$BZ$55</definedName>
    <definedName name="_xlnm.Database">#REF!</definedName>
    <definedName name="BaseDeDatos1">#REF!</definedName>
    <definedName name="basep">[44]PRESUPUESTAL!$A$4:$P$190</definedName>
    <definedName name="Basica_Centro_costo_2001">#REF!</definedName>
    <definedName name="Basica_Facturacion_2001">#REF!</definedName>
    <definedName name="Basica_Reserva_2001">#REF!</definedName>
    <definedName name="Básico">#REF!</definedName>
    <definedName name="BB">[0]!ERR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hidden="1">{"TAB1",#N/A,TRUE,"GENERAL";"TAB2",#N/A,TRUE,"GENERAL";"TAB3",#N/A,TRUE,"GENERAL";"TAB4",#N/A,TRUE,"GENERAL";"TAB5",#N/A,TRUE,"GENERAL"}</definedName>
    <definedName name="BD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T">#REF!</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'[45]Ejecutado%'!#REF!</definedName>
    <definedName name="blEjecutadoPorcen">'[45]Ejecutado$'!$D$1:$CE$45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'[45]Programado$'!$I$1:$CK$45</definedName>
    <definedName name="blReferenciaInforme">#REF!</definedName>
    <definedName name="bn">#REF!</definedName>
    <definedName name="Bombas">#REF!</definedName>
    <definedName name="BONO">#REF!</definedName>
    <definedName name="BORDER1">[46]steel!#REF!</definedName>
    <definedName name="BORDET">#REF!</definedName>
    <definedName name="BORSHE">'[4]7422CW00'!#REF!</definedName>
    <definedName name="BORSUM">'[4]7422CW00'!#REF!</definedName>
    <definedName name="boxes">#REF!</definedName>
    <definedName name="BQ">#REF!</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hidden="1">{"via1",#N/A,TRUE,"general";"via2",#N/A,TRUE,"general";"via3",#N/A,TRUE,"general"}</definedName>
    <definedName name="bspoi" hidden="1">{"TAB1",#N/A,TRUE,"GENERAL";"TAB2",#N/A,TRUE,"GENERAL";"TAB3",#N/A,TRUE,"GENERAL";"TAB4",#N/A,TRUE,"GENERAL";"TAB5",#N/A,TRUE,"GENERAL"}</definedName>
    <definedName name="BSW">[47]medelo!$D$37</definedName>
    <definedName name="bt" hidden="1">{"via1",#N/A,TRUE,"general";"via2",#N/A,TRUE,"general";"via3",#N/A,TRUE,"general"}</definedName>
    <definedName name="BTYJHTR" hidden="1">{"TAB1",#N/A,TRUE,"GENERAL";"TAB2",#N/A,TRUE,"GENERAL";"TAB3",#N/A,TRUE,"GENERAL";"TAB4",#N/A,TRUE,"GENERAL";"TAB5",#N/A,TRUE,"GENERAL"}</definedName>
    <definedName name="BuiltIn_Print_Area">'[48]Form5 _Pág_ 1'!#REF!</definedName>
    <definedName name="BuiltIn_Print_Area___0">'[48]Form5 _Pág_ 2'!#REF!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C.">#REF!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#REF!</definedName>
    <definedName name="cantidad">'[49]TRAMO 03'!$F:$F,'[49]TRAMO 03'!$I:$I,'[49]TRAMO 03'!$K:$K,'[49]TRAMO 03'!#REF!,'[49]TRAMO 03'!#REF!,'[49]TRAMO 03'!#REF!,'[49]TRAMO 03'!#REF!,'[49]TRAMO 03'!#REF!,'[49]TRAMO 03'!#REF!,'[49]TRAMO 03'!#REF!,'[49]TRAMO 03'!#REF!,'[49]TRAMO 03'!#REF!,'[49]TRAMO 03'!#REF!,'[49]TRAMO 03'!#REF!,'[49]TRAMO 03'!#REF!,'[49]TRAMO 03'!#REF!</definedName>
    <definedName name="CAP">#REF!</definedName>
    <definedName name="CAPAC._HSE">#REF!</definedName>
    <definedName name="CARGA">#REF!</definedName>
    <definedName name="CARGOS">#REF!</definedName>
    <definedName name="carlos" localSheetId="5">MODULO10.auto_abrir</definedName>
    <definedName name="carlos" localSheetId="7">MODULO10.auto_abrir</definedName>
    <definedName name="carlos">MODULO10.auto_abrir</definedName>
    <definedName name="CBLES">#REF!</definedName>
    <definedName name="CBLES1">#REF!</definedName>
    <definedName name="CBRDISEÑO">[50]SECTORIZACIÓN!$A$12:$G$20</definedName>
    <definedName name="CBWorkbookPriority" hidden="1">-1602700874</definedName>
    <definedName name="CC">[51]Personalizar!$G$22:$G$25</definedName>
    <definedName name="ccccc" hidden="1">{"TAB1",#N/A,TRUE,"GENERAL";"TAB2",#N/A,TRUE,"GENERAL";"TAB3",#N/A,TRUE,"GENERAL";"TAB4",#N/A,TRUE,"GENERAL";"TAB5",#N/A,TRUE,"GENERAL"}</definedName>
    <definedName name="CCCCCC">'[52]A. P. U.'!#REF!</definedName>
    <definedName name="CCT">#REF!</definedName>
    <definedName name="ccto210">#REF!</definedName>
    <definedName name="cd">[53]Hoja1!$C$81</definedName>
    <definedName name="cdcdc" hidden="1">{"via1",#N/A,TRUE,"general";"via2",#N/A,TRUE,"general";"via3",#N/A,TRUE,"general"}</definedName>
    <definedName name="CDctrl">[36]CDItem!$G$8</definedName>
    <definedName name="CDE">#REF!</definedName>
    <definedName name="cdfgrtfd" hidden="1">#REF!</definedName>
    <definedName name="ceerf" hidden="1">{"TAB1",#N/A,TRUE,"GENERAL";"TAB2",#N/A,TRUE,"GENERAL";"TAB3",#N/A,TRUE,"GENERAL";"TAB4",#N/A,TRUE,"GENERAL";"TAB5",#N/A,TRUE,"GENERAL"}</definedName>
    <definedName name="CEMENTO">[54]Insum!$A$3:$H$63</definedName>
    <definedName name="CGDI01">[12]Tablas!#REF!</definedName>
    <definedName name="CGDI02">[12]Tablas!#REF!</definedName>
    <definedName name="CGDI03">[12]Tablas!#REF!</definedName>
    <definedName name="CGDI04">[12]Tablas!#REF!</definedName>
    <definedName name="CGDI05">[12]Tablas!#REF!</definedName>
    <definedName name="CGDI06">[12]Tablas!#REF!</definedName>
    <definedName name="CGDI07">[12]Tablas!#REF!</definedName>
    <definedName name="CGDI08">[12]Tablas!#REF!</definedName>
    <definedName name="CGEX01">[12]Tablas!#REF!</definedName>
    <definedName name="CGEX02">[12]Tablas!#REF!</definedName>
    <definedName name="CGEX031">[12]Tablas!#REF!</definedName>
    <definedName name="CGEX04">[12]Tablas!#REF!</definedName>
    <definedName name="CGFI011">[12]Tablas!#REF!</definedName>
    <definedName name="CGFI012">[12]Tablas!#REF!</definedName>
    <definedName name="CGFI021">[12]Tablas!#REF!</definedName>
    <definedName name="CGFI022">[12]Tablas!#REF!</definedName>
    <definedName name="CGFI023">[12]Tablas!#REF!</definedName>
    <definedName name="CGFI024">[12]Tablas!#REF!</definedName>
    <definedName name="CGFI031">[12]Tablas!#REF!</definedName>
    <definedName name="CGFI032">[12]Tablas!#REF!</definedName>
    <definedName name="CGFI0331">[12]Tablas!#REF!</definedName>
    <definedName name="CGFI0332">[12]Tablas!#REF!</definedName>
    <definedName name="CGFI0333">[12]Tablas!#REF!</definedName>
    <definedName name="CGFI0334">[12]Tablas!#REF!</definedName>
    <definedName name="CGFI0335">[12]Tablas!#REF!</definedName>
    <definedName name="CGFI0341">[12]Tablas!#REF!</definedName>
    <definedName name="CGFI0343">[12]Tablas!#REF!</definedName>
    <definedName name="CGFI0344">[12]Tablas!#REF!</definedName>
    <definedName name="CGPR01">[12]Tablas!#REF!</definedName>
    <definedName name="CGPR021">[12]Tablas!#REF!</definedName>
    <definedName name="CGPR022">[12]Tablas!#REF!</definedName>
    <definedName name="CGPR023">[12]Tablas!#REF!</definedName>
    <definedName name="CGPR024">[12]Tablas!#REF!</definedName>
    <definedName name="CGPR031">[12]Tablas!#REF!</definedName>
    <definedName name="CGPR032">[12]Tablas!#REF!</definedName>
    <definedName name="CGPR0331">[12]Tablas!#REF!</definedName>
    <definedName name="CGPR0332">[12]Tablas!#REF!</definedName>
    <definedName name="CGPR0333">[12]Tablas!#REF!</definedName>
    <definedName name="CGPR041">[12]Tablas!#REF!</definedName>
    <definedName name="CGPR042">[12]Tablas!#REF!</definedName>
    <definedName name="CGPR043">[12]Tablas!#REF!</definedName>
    <definedName name="CGPR051">[12]Tablas!#REF!</definedName>
    <definedName name="CGPR052">[12]Tablas!#REF!</definedName>
    <definedName name="CGPR0531">[12]Tablas!#REF!</definedName>
    <definedName name="CGPR0532">[12]Tablas!#REF!</definedName>
    <definedName name="CGPR0533">[12]Tablas!#REF!</definedName>
    <definedName name="CGPR0534">[12]Tablas!#REF!</definedName>
    <definedName name="CGPR0541">[12]Tablas!#REF!</definedName>
    <definedName name="CGPR0542">[12]Tablas!#REF!</definedName>
    <definedName name="CGPR0543">[12]Tablas!#REF!</definedName>
    <definedName name="CGPR061">[12]Tablas!#REF!</definedName>
    <definedName name="CGPR062">[12]Tablas!#REF!</definedName>
    <definedName name="CGPR0621">[12]Tablas!#REF!</definedName>
    <definedName name="CGPR0622">[12]Tablas!#REF!</definedName>
    <definedName name="CGPR0631">[12]Tablas!#REF!</definedName>
    <definedName name="CGPR0632">[12]Tablas!#REF!</definedName>
    <definedName name="CGPR0633">[12]Tablas!#REF!</definedName>
    <definedName name="CGPR0641">[12]Tablas!#REF!</definedName>
    <definedName name="CGPR0642">[12]Tablas!#REF!</definedName>
    <definedName name="CGPR0643">[12]Tablas!#REF!</definedName>
    <definedName name="CGRF01">[12]Tablas!#REF!</definedName>
    <definedName name="CGRF02">[12]Tablas!#REF!</definedName>
    <definedName name="CGRF031">[12]Tablas!#REF!</definedName>
    <definedName name="CGRF032">[12]Tablas!#REF!</definedName>
    <definedName name="CGRF0331">[12]Tablas!#REF!</definedName>
    <definedName name="CGRF0332">[12]Tablas!#REF!</definedName>
    <definedName name="CGRF0333">[12]Tablas!#REF!</definedName>
    <definedName name="CGRF0334">[12]Tablas!#REF!</definedName>
    <definedName name="CGRF0335">[12]Tablas!#REF!</definedName>
    <definedName name="CGRF0336">[12]Tablas!#REF!</definedName>
    <definedName name="CGRF0337">[12]Tablas!#REF!</definedName>
    <definedName name="CGRF0338">[12]Tablas!#REF!</definedName>
    <definedName name="CGRF0341">[12]Tablas!#REF!</definedName>
    <definedName name="CGRF0342">[12]Tablas!#REF!</definedName>
    <definedName name="CGRF0343">[12]Tablas!#REF!</definedName>
    <definedName name="CGRF041">[12]Tablas!#REF!</definedName>
    <definedName name="CGRF042">[12]Tablas!#REF!</definedName>
    <definedName name="CGRF0431">[12]Tablas!#REF!</definedName>
    <definedName name="CGRF0432">[12]Tablas!#REF!</definedName>
    <definedName name="CGRF0433">[12]Tablas!#REF!</definedName>
    <definedName name="CGRF0441">[12]Tablas!#REF!</definedName>
    <definedName name="CGRF0442">[12]Tablas!#REF!</definedName>
    <definedName name="CGRF0443">[12]Tablas!#REF!</definedName>
    <definedName name="CGSM01">[12]Tablas!#REF!</definedName>
    <definedName name="CGSM02">[12]Tablas!#REF!</definedName>
    <definedName name="CGSM03">[12]Tablas!#REF!</definedName>
    <definedName name="CGSM04">[12]Tablas!#REF!</definedName>
    <definedName name="CGSM05">[12]Tablas!#REF!</definedName>
    <definedName name="CGSO011">[12]Tablas!#REF!</definedName>
    <definedName name="CGSO012">[12]Tablas!#REF!</definedName>
    <definedName name="CGSO013">[12]Tablas!#REF!</definedName>
    <definedName name="CGSO014">[12]Tablas!#REF!</definedName>
    <definedName name="CGSO02">[12]Tablas!#REF!</definedName>
    <definedName name="CGSO031">[12]Tablas!#REF!</definedName>
    <definedName name="CGSO032">[12]Tablas!#REF!</definedName>
    <definedName name="CGSO033">[12]Tablas!#REF!</definedName>
    <definedName name="CGSO034">[12]Tablas!#REF!</definedName>
    <definedName name="CGSO041">[12]Tablas!#REF!</definedName>
    <definedName name="CGSO042">[12]Tablas!#REF!</definedName>
    <definedName name="CGSO043">[12]Tablas!#REF!</definedName>
    <definedName name="CGSO044">[12]Tablas!#REF!</definedName>
    <definedName name="CGSO051">[12]Tablas!#REF!</definedName>
    <definedName name="CGSO052">[12]Tablas!#REF!</definedName>
    <definedName name="CGSO053">[12]Tablas!#REF!</definedName>
    <definedName name="CGSO054">[12]Tablas!#REF!</definedName>
    <definedName name="CGSO055">[12]Tablas!#REF!</definedName>
    <definedName name="CGSO061">[12]Tablas!#REF!</definedName>
    <definedName name="CGSO062">[12]Tablas!#REF!</definedName>
    <definedName name="CGSO063">[12]Tablas!#REF!</definedName>
    <definedName name="CGSO064">[12]Tablas!#REF!</definedName>
    <definedName name="CGTR011">[12]Tablas!#REF!</definedName>
    <definedName name="CGTR012">[12]Tablas!#REF!</definedName>
    <definedName name="CGTR021">[12]Tablas!#REF!</definedName>
    <definedName name="CGTR022">[12]Tablas!#REF!</definedName>
    <definedName name="CGTR023">[12]Tablas!#REF!</definedName>
    <definedName name="CGTR031">[12]Tablas!#REF!</definedName>
    <definedName name="CGTR032">[12]Tablas!#REF!</definedName>
    <definedName name="CGTR033">[12]Tablas!#REF!</definedName>
    <definedName name="CGTR034">[12]Tablas!#REF!</definedName>
    <definedName name="CGTR035">[12]Tablas!#REF!</definedName>
    <definedName name="CGTR036">[12]Tablas!#REF!</definedName>
    <definedName name="CGTR037">[12]Tablas!#REF!</definedName>
    <definedName name="CGTR038">[12]Tablas!#REF!</definedName>
    <definedName name="CGTR039">[12]Tablas!#REF!</definedName>
    <definedName name="CGTR041">[12]Tablas!#REF!</definedName>
    <definedName name="CGTR042">[12]Tablas!#REF!</definedName>
    <definedName name="CGTR043">[12]Tablas!#REF!</definedName>
    <definedName name="CGTR044">[12]Tablas!#REF!</definedName>
    <definedName name="CGTR051">[12]Tablas!#REF!</definedName>
    <definedName name="Ch">#REF!</definedName>
    <definedName name="CHK_PU">'[4]7422CW00'!#REF!</definedName>
    <definedName name="CHP">#REF!</definedName>
    <definedName name="CISNEROS">#REF!</definedName>
    <definedName name="civ" hidden="1">{#N/A,#N/A,TRUE,"1842CWN0"}</definedName>
    <definedName name="cjsa" hidden="1">#REF!</definedName>
    <definedName name="CL">#REF!</definedName>
    <definedName name="cmf">[55]Hoja1!$C$27</definedName>
    <definedName name="CMIBLE">#REF!</definedName>
    <definedName name="CMIBLE1">#REF!</definedName>
    <definedName name="Cod">#REF!</definedName>
    <definedName name="CodActEco">[11]EMPRESA!$F$10</definedName>
    <definedName name="codigo">#REF!,#REF!</definedName>
    <definedName name="CodigoInversion">#REF!</definedName>
    <definedName name="CodigoProyecto">#REF!</definedName>
    <definedName name="Codigos">#REF!</definedName>
    <definedName name="CODOS">#REF!</definedName>
    <definedName name="cogvsiruj">[35]COMPARATIVO!#REF!</definedName>
    <definedName name="COLON">#REF!</definedName>
    <definedName name="ColTap">'[21]Coloc. e Interc. Tapones'!$E$1:$E$65536</definedName>
    <definedName name="Com">'[41]LIQUIDA-NOMINA'!$AL$4</definedName>
    <definedName name="COMIDA">#REF!</definedName>
    <definedName name="Compresores">#REF!</definedName>
    <definedName name="ConseqCat">0</definedName>
    <definedName name="ConseqForMitRisk">3</definedName>
    <definedName name="CONT">'[56]DATOS CONTRATO'!$G$13</definedName>
    <definedName name="Contratante">'[11]DATOS CONTRATO'!$E$6</definedName>
    <definedName name="CONTRATO">[41]CONTRATO!$E$8</definedName>
    <definedName name="COPIA">[0]!ERR</definedName>
    <definedName name="COPIA1">#REF!</definedName>
    <definedName name="COPIA2">#REF!</definedName>
    <definedName name="copiao4">[0]!ERR</definedName>
    <definedName name="corri">[0]!ERR</definedName>
    <definedName name="COSTO_FRENTE">[57]BITACORA!$E$1:$E$65536</definedName>
    <definedName name="costo2" hidden="1">#REF!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'[4]7422CW00'!#REF!</definedName>
    <definedName name="Criticidad">[60]Tabla!$A$1:$A$5</definedName>
    <definedName name="cs">#REF!</definedName>
    <definedName name="CS_AVG_SIZE">#REF!</definedName>
    <definedName name="CS_WELDING">#REF!</definedName>
    <definedName name="CTA">#REF!</definedName>
    <definedName name="CTE">#REF!</definedName>
    <definedName name="CTR">'[4]7422CW00'!#REF!</definedName>
    <definedName name="CTRPAG">'[4]7422CW00'!#REF!</definedName>
    <definedName name="CUAL">[0]!ERR</definedName>
    <definedName name="CUBS">#REF!</definedName>
    <definedName name="CUNET" hidden="1">{"via1",#N/A,TRUE,"general";"via2",#N/A,TRUE,"general";"via3",#N/A,TRUE,"general"}</definedName>
    <definedName name="Customize" localSheetId="5">[51]!Customize</definedName>
    <definedName name="Customize" localSheetId="7">[51]!Customize</definedName>
    <definedName name="Customize">[51]!Customize</definedName>
    <definedName name="cv">#REF!</definedName>
    <definedName name="CVa">'[21]Cambio de Valv.'!$E$1:$E$65536</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'[24]GPI 526'!#REF!</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#REF!</definedName>
    <definedName name="DBASE1">#REF!</definedName>
    <definedName name="DBASE2">#REF!</definedName>
    <definedName name="DBASE3">#REF!</definedName>
    <definedName name="dbfdfbi" hidden="1">{"TAB1",#N/A,TRUE,"GENERAL";"TAB2",#N/A,TRUE,"GENERAL";"TAB3",#N/A,TRUE,"GENERAL";"TAB4",#N/A,TRUE,"GENERAL";"TAB5",#N/A,TRUE,"GENERAL"}</definedName>
    <definedName name="Dbgcm">#REF!</definedName>
    <definedName name="dc">#REF!</definedName>
    <definedName name="Dcacm">#REF!</definedName>
    <definedName name="DCI">[13]Tablas!#REF!</definedName>
    <definedName name="DCI1_1">[13]Tablas!#REF!</definedName>
    <definedName name="DCI1_1_1">[13]Tablas!#REF!</definedName>
    <definedName name="DCI1_1_2">[13]Tablas!#REF!</definedName>
    <definedName name="DCI1_1_3">[13]Tablas!#REF!</definedName>
    <definedName name="DCI1_1_4">[13]Tablas!#REF!</definedName>
    <definedName name="DCI1_2">[13]Tablas!#REF!</definedName>
    <definedName name="DCI1_3">[13]Tablas!#REF!</definedName>
    <definedName name="DCI1_4">[13]Tablas!#REF!</definedName>
    <definedName name="DCorriente">#REF!</definedName>
    <definedName name="Dcorriente1">'[62]Pta a tierra'!#REF!</definedName>
    <definedName name="DCSDCTV" hidden="1">{"via1",#N/A,TRUE,"general";"via2",#N/A,TRUE,"general";"via3",#N/A,TRUE,"general"}</definedName>
    <definedName name="dd">#REF!</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 hidden="1">{#N/A,#N/A,TRUE,"1842CWN0"}</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S">[13]Tablas!#REF!</definedName>
    <definedName name="DDS1_1">[13]Tablas!#REF!</definedName>
    <definedName name="DDS1_1_1">[13]Tablas!#REF!</definedName>
    <definedName name="deded" hidden="1">{"TAB1",#N/A,TRUE,"GENERAL";"TAB2",#N/A,TRUE,"GENERAL";"TAB3",#N/A,TRUE,"GENERAL";"TAB4",#N/A,TRUE,"GENERAL";"TAB5",#N/A,TRUE,"GENERAL"}</definedName>
    <definedName name="defd" hidden="1">{"via1",#N/A,TRUE,"general";"via2",#N/A,TRUE,"general";"via3",#N/A,TRUE,"general"}</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'[28]Reservas de Petróleo'!$A$2,'[28]Reservas de Petróleo'!$A$1,'[28]Reservas de Petróleo'!$D$4,'[28]Reservas de Petróleo'!$F$1:$F$65536</definedName>
    <definedName name="DESCUNMI">#REF!</definedName>
    <definedName name="DEST_ART">[46]steel!#REF!</definedName>
    <definedName name="DESTCOD">'[4]7422CW00'!#REF!</definedName>
    <definedName name="DESTFG">'[4]7422CW00'!#REF!</definedName>
    <definedName name="DESTQTY">'[4]7422CW00'!#REF!</definedName>
    <definedName name="DETAIL">#REF!</definedName>
    <definedName name="Detalle_Reserva">#REF!</definedName>
    <definedName name="DEX">#REF!</definedName>
    <definedName name="DF">[64]Cronograma!#REF!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E" hidden="1">{#N/A,#N/A,TRUE,"1842CWN0"}</definedName>
    <definedName name="dfds" hidden="1">{"TAB1",#N/A,TRUE,"GENERAL";"TAB2",#N/A,TRUE,"GENERAL";"TAB3",#N/A,TRUE,"GENERAL";"TAB4",#N/A,TRUE,"GENERAL";"TAB5",#N/A,TRUE,"GENERAL"}</definedName>
    <definedName name="dfdsfi" hidden="1">{"via1",#N/A,TRUE,"general";"via2",#N/A,TRUE,"general";"via3",#N/A,TRUE,"general"}</definedName>
    <definedName name="DFEET" hidden="1">{#N/A,#N/A,TRUE,"INGENIERIA";#N/A,#N/A,TRUE,"COMPRAS";#N/A,#N/A,TRUE,"DIRECCION";#N/A,#N/A,TRUE,"RESUMEN"}</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lt1">[51]Personalizar!$E$22</definedName>
    <definedName name="dflt2">[51]Personalizar!$E$23</definedName>
    <definedName name="dflt3">[51]Personalizar!$D$24</definedName>
    <definedName name="dflt4">[51]Personalizar!$E$26</definedName>
    <definedName name="dflt5">[51]Personalizar!$E$27</definedName>
    <definedName name="dflt6">[51]Personalizar!$D$28</definedName>
    <definedName name="dflt7">[51]Personalizar!$G$27</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EE" hidden="1">{#N/A,#N/A,TRUE,"1842CWN0"}</definedName>
    <definedName name="DGFG" hidden="1">{"via1",#N/A,TRUE,"general";"via2",#N/A,TRUE,"general";"via3",#N/A,TRUE,"general"}</definedName>
    <definedName name="DGFGGHF" hidden="1">{#N/A,#N/A,TRUE,"INGENIERIA";#N/A,#N/A,TRUE,"COMPRAS";#N/A,#N/A,TRUE,"DIRECCION";#N/A,#N/A,TRUE,"RESUMEN"}</definedName>
    <definedName name="DGFR" hidden="1">{#N/A,#N/A,TRUE,"1842CWN0"}</definedName>
    <definedName name="dgfsado" hidden="1">{"TAB1",#N/A,TRUE,"GENERAL";"TAB2",#N/A,TRUE,"GENERAL";"TAB3",#N/A,TRUE,"GENERAL";"TAB4",#N/A,TRUE,"GENERAL";"TAB5",#N/A,TRUE,"GENERAL"}</definedName>
    <definedName name="DGGGHHJT" hidden="1">{#N/A,#N/A,TRUE,"INGENIERIA";#N/A,#N/A,TRUE,"COMPRAS";#N/A,#N/A,TRUE,"DIRECCION";#N/A,#N/A,TRUE,"RESUMEN"}</definedName>
    <definedName name="DGO">[13]Tablas!#REF!</definedName>
    <definedName name="DGO1_1">[13]Tablas!#REF!</definedName>
    <definedName name="DGO1_1_1">[13]Tablas!#REF!</definedName>
    <definedName name="DGP">[13]Tablas!#REF!</definedName>
    <definedName name="DGP1_1">[13]Tablas!#REF!</definedName>
    <definedName name="DGP1_1_1">[13]Tablas!#REF!</definedName>
    <definedName name="dgrdeb" hidden="1">{"TAB1",#N/A,TRUE,"GENERAL";"TAB2",#N/A,TRUE,"GENERAL";"TAB3",#N/A,TRUE,"GENERAL";"TAB4",#N/A,TRUE,"GENERAL";"TAB5",#N/A,TRUE,"GENERAL"}</definedName>
    <definedName name="dgreg" hidden="1">{"via1",#N/A,TRUE,"general";"via2",#N/A,TRUE,"general";"via3",#N/A,TRUE,"general"}</definedName>
    <definedName name="DGRR" hidden="1">{#N/A,#N/A,TRUE,"INGENIERIA";#N/A,#N/A,TRUE,"COMPRAS";#N/A,#N/A,TRUE,"DIRECCION";#N/A,#N/A,TRUE,"RESUMEN"}</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A">[26]PRESUPUESTO!$B$13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[13]Tablas!#REF!</definedName>
    <definedName name="DIJ1_1">[13]Tablas!#REF!</definedName>
    <definedName name="DIJ1_1_1">[13]Tablas!#REF!</definedName>
    <definedName name="DIJ1_1_2">[13]Tablas!#REF!</definedName>
    <definedName name="DIJ1_1_3">[13]Tablas!#REF!</definedName>
    <definedName name="DIJ1_1_4">[13]Tablas!#REF!</definedName>
    <definedName name="DIJ1_1_5">[13]Tablas!#REF!</definedName>
    <definedName name="DIJ1_2">[13]Tablas!#REF!</definedName>
    <definedName name="DIJ1_3">[13]Tablas!#REF!</definedName>
    <definedName name="DIJ1_4">[13]Tablas!#REF!</definedName>
    <definedName name="DIJ1_5">[13]Tablas!#REF!</definedName>
    <definedName name="Direccion">[41]EMPRESA!$F$14</definedName>
    <definedName name="display_area_2">#REF!</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[13]Tablas!#REF!</definedName>
    <definedName name="DPI1_1">[13]Tablas!#REF!</definedName>
    <definedName name="DPI1_1_1">[13]Tablas!#REF!</definedName>
    <definedName name="DPY">[13]Tablas!#REF!</definedName>
    <definedName name="DPY1_1">[13]Tablas!#REF!</definedName>
    <definedName name="DPY1_1_1">[13]Tablas!#REF!</definedName>
    <definedName name="DRI">[13]Tablas!#REF!</definedName>
    <definedName name="DRI1_1">[13]Tablas!#REF!</definedName>
    <definedName name="DRI1_1_1">[13]Tablas!#REF!</definedName>
    <definedName name="DRI1_1_2">[13]Tablas!#REF!</definedName>
    <definedName name="DRI1_1_3">[13]Tablas!#REF!</definedName>
    <definedName name="DRI1_1_4">[13]Tablas!#REF!</definedName>
    <definedName name="DRI1_2">[13]Tablas!#REF!</definedName>
    <definedName name="DRI1_3">[13]Tablas!#REF!</definedName>
    <definedName name="DRI1_4">[13]Tablas!#REF!</definedName>
    <definedName name="DRL">[13]Tablas!#REF!</definedName>
    <definedName name="DRL1_1">[13]Tablas!#REF!</definedName>
    <definedName name="DRL1_1_1">[13]Tablas!#REF!</definedName>
    <definedName name="DRL1_1_2">[13]Tablas!#REF!</definedName>
    <definedName name="DRL1_1_3">[13]Tablas!#REF!</definedName>
    <definedName name="DRL1_1_4">[13]Tablas!#REF!</definedName>
    <definedName name="DRL1_2">[13]Tablas!#REF!</definedName>
    <definedName name="DRL1_3">[13]Tablas!#REF!</definedName>
    <definedName name="DRL1_4">[13]Tablas!#REF!</definedName>
    <definedName name="dry" hidden="1">{"via1",#N/A,TRUE,"general";"via2",#N/A,TRUE,"general";"via3",#N/A,TRUE,"general"}</definedName>
    <definedName name="DS">[64]Cronograma!#REF!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ctoFondo">[67]EMPRESA!$I$25</definedName>
    <definedName name="DsctoPension">[67]EMPRESA!$I$23</definedName>
    <definedName name="DsctoSalud">[67]EMPRESA!$I$24</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P">[13]Tablas!#REF!</definedName>
    <definedName name="DSP1_1">[13]Tablas!#REF!</definedName>
    <definedName name="DSP1_1_1">[13]Tablas!#REF!</definedName>
    <definedName name="dt">#REF!</definedName>
    <definedName name="dtrhj" hidden="1">{"via1",#N/A,TRUE,"general";"via2",#N/A,TRUE,"general";"via3",#N/A,TRUE,"general"}</definedName>
    <definedName name="DWPRICE" hidden="1">#REF!</definedName>
    <definedName name="dxfgg" hidden="1">{"via1",#N/A,TRUE,"general";"via2",#N/A,TRUE,"general";"via3",#N/A,TRUE,"general"}</definedName>
    <definedName name="E">#REF!</definedName>
    <definedName name="e3e33" hidden="1">{"via1",#N/A,TRUE,"general";"via2",#N/A,TRUE,"general";"via3",#N/A,TRUE,"general"}</definedName>
    <definedName name="ECP">[13]Tablas!#REF!</definedName>
    <definedName name="ECP1_1">[13]Tablas!#REF!</definedName>
    <definedName name="ECP1_1_1">[13]Tablas!#REF!</definedName>
    <definedName name="EDC">#REF!</definedName>
    <definedName name="EDEDWSWQA" hidden="1">{"TAB1",#N/A,TRUE,"GENERAL";"TAB2",#N/A,TRUE,"GENERAL";"TAB3",#N/A,TRUE,"GENERAL";"TAB4",#N/A,TRUE,"GENERAL";"TAB5",#N/A,TRUE,"GENERAL"}</definedName>
    <definedName name="edgfhmn" hidden="1">{"via1",#N/A,TRUE,"general";"via2",#N/A,TRUE,"general";"via3",#N/A,TRUE,"general"}</definedName>
    <definedName name="EE">[0]!ERR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A">#REF!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[26]PRESUPUESTO!$E$7</definedName>
    <definedName name="Ejecutivo">'[68]Info Ejec'!$A$1:$AV$153</definedName>
    <definedName name="ELIMINACIONPROYC">#REF!</definedName>
    <definedName name="emanto">#REF!</definedName>
    <definedName name="eme">[0]!ERR</definedName>
    <definedName name="EMPLEADO">#REF!</definedName>
    <definedName name="Empresa">[41]EMPRESA!$F$6</definedName>
    <definedName name="EMULSION">#REF!</definedName>
    <definedName name="End_Bal">#REF!</definedName>
    <definedName name="ene">#REF!</definedName>
    <definedName name="Ensayos">#REF!</definedName>
    <definedName name="ENTRADASP">#REF!</definedName>
    <definedName name="EPECIALIDAD_SIDOE">[13]Tablas!#REF!</definedName>
    <definedName name="equipo">[69]Equipo!$A$7:$A$65536</definedName>
    <definedName name="EQUIPO1">#REF!</definedName>
    <definedName name="Equipos">#REF!</definedName>
    <definedName name="EQUIPOS1">#REF!</definedName>
    <definedName name="eqw" hidden="1">{"via1",#N/A,TRUE,"general";"via2",#N/A,TRUE,"general";"via3",#N/A,TRUE,"general"}</definedName>
    <definedName name="ERE_ART">[46]steel!$B$8:$B$47</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A">#REF!</definedName>
    <definedName name="ESE">#REF!</definedName>
    <definedName name="ESPE">#REF!</definedName>
    <definedName name="ESPECIFICACION">#REF!</definedName>
    <definedName name="Especificación">#REF!</definedName>
    <definedName name="ESTA">#REF!</definedName>
    <definedName name="Estados">#REF!</definedName>
    <definedName name="Estimate_Factor">1</definedName>
    <definedName name="ESTRAE">'[4]7422CW00'!#REF!</definedName>
    <definedName name="ESTRU">[70]Estructura!$C$7:$E$2570</definedName>
    <definedName name="ESTRUCTURA" hidden="1">{#N/A,#N/A,TRUE,"INGENIERIA";#N/A,#N/A,TRUE,"COMPRAS";#N/A,#N/A,TRUE,"DIRECCION";#N/A,#N/A,TRUE,"RESUMEN"}</definedName>
    <definedName name="ESTRUCTURAS">[71]Hoja3!$B$7:$B$15</definedName>
    <definedName name="ETAP">#REF!</definedName>
    <definedName name="ETAPA_PACC">#REF!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#REF!</definedName>
    <definedName name="EXCAV_1">#REF!</definedName>
    <definedName name="EXCAV_2">#REF!</definedName>
    <definedName name="exCEL">#REF!</definedName>
    <definedName name="Excel_BuiltIn_Print_Area_3">#REF!</definedName>
    <definedName name="Excel_BuiltIn_Print_Area_3_X">#REF!</definedName>
    <definedName name="Excel_BuiltIn_Print_Titles_10">[24]SKJ452!#REF!</definedName>
    <definedName name="Excel_BuiltIn_Print_Titles_11">[24]ITA878!#REF!</definedName>
    <definedName name="Excel_BuiltIn_Print_Titles_12">'[24]AEA-944'!#REF!</definedName>
    <definedName name="Excel_BuiltIn_Print_Titles_13">'[24]DUB-823'!#REF!</definedName>
    <definedName name="Excel_BuiltIn_Print_Titles_14">'[24]GPI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[24]XXJ617!#REF!</definedName>
    <definedName name="Excel_BuiltIn_Print_Titles_20">#REF!</definedName>
    <definedName name="Excel_BuiltIn_Print_Titles_21">[24]SNG_855!#REF!</definedName>
    <definedName name="Excel_BuiltIn_Print_Titles_23">#REF!</definedName>
    <definedName name="Excel_BuiltIn_Print_Titles_3">#REF!</definedName>
    <definedName name="Excel_BuiltIn_Print_Titles_5">'[24]VEA 374'!#REF!</definedName>
    <definedName name="Excel_BuiltIn_Print_Titles_5_XX">'[24]VEA 374'!#REF!</definedName>
    <definedName name="Excel_BuiltIn_Print_Titles_6">#REF!</definedName>
    <definedName name="Excel_BuiltIn_Print_Titles_7">[24]HFB024!#REF!</definedName>
    <definedName name="Excel_BuiltIn_Print_Titles_8">#REF!</definedName>
    <definedName name="Excel_BuiltIn_Print_Titles_9">[24]PAJ825!#REF!</definedName>
    <definedName name="EXCROC">'[72]Análisis de precios'!$H$52</definedName>
    <definedName name="ExtensionCoordinador">#REF!</definedName>
    <definedName name="Extra_Pay">#REF!</definedName>
    <definedName name="Extracción_IM">#REF!</definedName>
    <definedName name="Extras">'[41]LIQUIDA-NOMINA'!$AH$4</definedName>
    <definedName name="F._INGRESO">#REF!</definedName>
    <definedName name="F._RETIRO">#REF!</definedName>
    <definedName name="F.L">#REF!</definedName>
    <definedName name="Facilidades">#REF!</definedName>
    <definedName name="factor">#REF!</definedName>
    <definedName name="FACTURADO">'[73]Itemes Renovación'!#REF!</definedName>
    <definedName name="FareWellStmnt" localSheetId="5">[51]!FareWellStmnt</definedName>
    <definedName name="FareWellStmnt" localSheetId="7">[51]!FareWellStmnt</definedName>
    <definedName name="FareWellStmnt">[51]!FareWellStmnt</definedName>
    <definedName name="FaseProyecto">#REF!</definedName>
    <definedName name="FD">[0]!ERR</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[74]Tablas!$B$1:$B$65536</definedName>
    <definedName name="FechaInicio">[41]CONTRATO!$E$10</definedName>
    <definedName name="FechaTermina">[41]CONTRATO!$E$11</definedName>
    <definedName name="FechaTerminacion">#REF!</definedName>
    <definedName name="fer">'[38]Res-Accide-10'!#REF!</definedName>
    <definedName name="ferfer" hidden="1">{"via1",#N/A,TRUE,"general";"via2",#N/A,TRUE,"general";"via3",#N/A,TRUE,"general"}</definedName>
    <definedName name="ff">[0]!ERR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[0]!ERR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'[75]7422CW00'!#REF!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[0]!ERR</definedName>
    <definedName name="FinePrint" localSheetId="5">[51]!FinePrint</definedName>
    <definedName name="FinePrint" localSheetId="7">[51]!FinePrint</definedName>
    <definedName name="FinePrint">[51]!FinePrint</definedName>
    <definedName name="FM">1.18</definedName>
    <definedName name="fnic">[55]Hoja1!$C$13</definedName>
    <definedName name="FO">1.32</definedName>
    <definedName name="FORDESCR">'[4]7422CW00'!#REF!</definedName>
    <definedName name="FORM_C3">[76]Hoja1!$A$33:$N$51</definedName>
    <definedName name="FORMOLT">'[4]7422CW00'!#REF!</definedName>
    <definedName name="formularioCantidades">#REF!</definedName>
    <definedName name="FORSHE">'[4]7422CW00'!#REF!</definedName>
    <definedName name="FORUNMIS">'[4]7422CW00'!#REF!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S">1.32</definedName>
    <definedName name="fu">[0]!ERR</definedName>
    <definedName name="Full_Print">#REF!</definedName>
    <definedName name="fwff"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[13]Tablas!#REF!</definedName>
    <definedName name="G_C10">[13]Tablas!#REF!</definedName>
    <definedName name="G_C11">[13]Tablas!#REF!</definedName>
    <definedName name="G_C12">[13]Tablas!#REF!</definedName>
    <definedName name="G_C13">[13]Tablas!#REF!</definedName>
    <definedName name="G_C14">[13]Tablas!#REF!</definedName>
    <definedName name="G_C15">[13]Tablas!#REF!</definedName>
    <definedName name="G_C16">[13]Tablas!#REF!</definedName>
    <definedName name="G_C17">[13]Tablas!#REF!</definedName>
    <definedName name="G_C18">[13]Tablas!#REF!</definedName>
    <definedName name="G_C19">[13]Tablas!#REF!</definedName>
    <definedName name="G_C2">[13]Tablas!#REF!</definedName>
    <definedName name="G_C20">[13]Tablas!#REF!</definedName>
    <definedName name="G_C21">[13]Tablas!#REF!</definedName>
    <definedName name="G_C22">[13]Tablas!#REF!</definedName>
    <definedName name="G_C3">[13]Tablas!#REF!</definedName>
    <definedName name="G_C4">[13]Tablas!#REF!</definedName>
    <definedName name="G_C5">[13]Tablas!#REF!</definedName>
    <definedName name="G_C6">[13]Tablas!#REF!</definedName>
    <definedName name="G_C7">[13]Tablas!#REF!</definedName>
    <definedName name="G_C8">[13]Tablas!#REF!</definedName>
    <definedName name="G_C9">[13]Tablas!#REF!</definedName>
    <definedName name="G1_">#REF!</definedName>
    <definedName name="GAJ">#REF!</definedName>
    <definedName name="GAS">[13]Tablas!#REF!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CB">[12]Tablas!#REF!</definedName>
    <definedName name="GCI">[13]Tablas!#REF!</definedName>
    <definedName name="GCN">[13]Tablas!#REF!</definedName>
    <definedName name="GCP">[13]Tablas!#REF!</definedName>
    <definedName name="GDN">[13]Tablas!#REF!</definedName>
    <definedName name="GDR">[13]Tablas!#REF!</definedName>
    <definedName name="gdt" hidden="1">{"TAB1",#N/A,TRUE,"GENERAL";"TAB2",#N/A,TRUE,"GENERAL";"TAB3",#N/A,TRUE,"GENERAL";"TAB4",#N/A,TRUE,"GENERAL";"TAB5",#N/A,TRUE,"GENERAL"}</definedName>
    <definedName name="GEA">[13]Tablas!#REF!</definedName>
    <definedName name="GEA1_1">[13]Tablas!#REF!</definedName>
    <definedName name="GEA1_1_1">[13]Tablas!#REF!</definedName>
    <definedName name="GEA1_1_10">[13]Tablas!#REF!</definedName>
    <definedName name="GEA1_1_2">[13]Tablas!#REF!</definedName>
    <definedName name="GEA1_1_3">[13]Tablas!#REF!</definedName>
    <definedName name="GEA1_1_4">[13]Tablas!#REF!</definedName>
    <definedName name="GEA1_1_5">[13]Tablas!#REF!</definedName>
    <definedName name="GEA1_1_6">[13]Tablas!#REF!</definedName>
    <definedName name="GEA1_1_7">[13]Tablas!#REF!</definedName>
    <definedName name="GEA1_1_8">[13]Tablas!#REF!</definedName>
    <definedName name="GEA1_1_9">[13]Tablas!#REF!</definedName>
    <definedName name="GEA1_2">[13]Tablas!#REF!</definedName>
    <definedName name="GEA1_3">[13]Tablas!#REF!</definedName>
    <definedName name="GEA1_4">[13]Tablas!#REF!</definedName>
    <definedName name="GEC">[13]Tablas!#REF!</definedName>
    <definedName name="GEC_ON_DAPIAY">#REF!</definedName>
    <definedName name="GEC_ON_GER">#REF!</definedName>
    <definedName name="geg" hidden="1">{"via1",#N/A,TRUE,"general";"via2",#N/A,TRUE,"general";"via3",#N/A,TRUE,"general"}</definedName>
    <definedName name="GENERAL">#REF!</definedName>
    <definedName name="GENERAL1">#REF!</definedName>
    <definedName name="Geotex">#REF!</definedName>
    <definedName name="GERENCIA">#REF!</definedName>
    <definedName name="GERENCIA1">#REF!</definedName>
    <definedName name="GERENCIA2">#REF!</definedName>
    <definedName name="Gerente">[41]EMPRESA!$F$12</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N">[13]Tablas!#REF!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'[75]7422CW00'!#REF!</definedName>
    <definedName name="ghfg" hidden="1">{"via1",#N/A,TRUE,"general";"via2",#N/A,TRUE,"general";"via3",#N/A,TRUE,"general"}</definedName>
    <definedName name="ghghy">#REF!</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MM_ON_ASO">[13]Tablas!#REF!</definedName>
    <definedName name="GMM_ON_DMARES">#REF!</definedName>
    <definedName name="GMM_ON_DRIO">#REF!</definedName>
    <definedName name="GOR">#REF!</definedName>
    <definedName name="GOT">[13]Tablas!#REF!</definedName>
    <definedName name="GPO">[13]Tablas!#REF!</definedName>
    <definedName name="GPR">[13]Tablas!#REF!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C">[13]Tablas!#REF!</definedName>
    <definedName name="GRC_ON_ASO">[13]Tablas!#REF!</definedName>
    <definedName name="GRC_ON_DAPIAY">#REF!</definedName>
    <definedName name="GRC_ON_GER">#REF!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M">[13]Tablas!#REF!</definedName>
    <definedName name="GRM_ON_DMARES">#REF!</definedName>
    <definedName name="GRM_ON_DRIO">#REF!</definedName>
    <definedName name="GRN">[13]Tablas!#REF!</definedName>
    <definedName name="GRN_ON_ASO">[13]Tablas!#REF!</definedName>
    <definedName name="GRN_ON_DIREC">#REF!</definedName>
    <definedName name="GRS">[13]Tablas!#REF!</definedName>
    <definedName name="GRS_ON_ASO">[13]Tablas!#REF!</definedName>
    <definedName name="GRS_ON_DIREC">#REF!</definedName>
    <definedName name="GRS_ON_HUI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hidden="1">{"TAB1",#N/A,TRUE,"GENERAL";"TAB2",#N/A,TRUE,"GENERAL";"TAB3",#N/A,TRUE,"GENERAL";"TAB4",#N/A,TRUE,"GENERAL";"TAB5",#N/A,TRUE,"GENERAL"}</definedName>
    <definedName name="gsfsf" hidden="1">{"via1",#N/A,TRUE,"general";"via2",#N/A,TRUE,"general";"via3",#N/A,TRUE,"general"}</definedName>
    <definedName name="GT">[77]BASE!$C$4:$H$255</definedName>
    <definedName name="GTC">[13]Tablas!#REF!</definedName>
    <definedName name="GTE">[13]Tablas!#REF!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[13]Tablas!#REF!</definedName>
    <definedName name="GTRE">#REF!</definedName>
    <definedName name="h">#REF!</definedName>
    <definedName name="H_pump">#REF!</definedName>
    <definedName name="h9h" hidden="1">{"via1",#N/A,TRUE,"general";"via2",#N/A,TRUE,"general";"via3",#N/A,TRUE,"general"}</definedName>
    <definedName name="Hazards">#REF!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[0]!ERR</definedName>
    <definedName name="hhg" hidden="1">{#N/A,#N/A,TRUE,"1842CWN0"}</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'[21]Interc de Hidr.'!$E$1:$E$65536</definedName>
    <definedName name="HIDE1">[46]steel!$F$7:$J$7</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K">[0]!ERR</definedName>
    <definedName name="HM">#REF!</definedName>
    <definedName name="hn" hidden="1">{"TAB1",#N/A,TRUE,"GENERAL";"TAB2",#N/A,TRUE,"GENERAL";"TAB3",#N/A,TRUE,"GENERAL";"TAB4",#N/A,TRUE,"GENERAL";"TAB5",#N/A,TRUE,"GENERAL"}</definedName>
    <definedName name="HOJA1">#REF!</definedName>
    <definedName name="horat">'[21]Itemes Renovación'!#REF!</definedName>
    <definedName name="Hornos">#REF!</definedName>
    <definedName name="HP_stg_Hz">#REF!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hidden="1">{"TAB1",#N/A,TRUE,"GENERAL";"TAB2",#N/A,TRUE,"GENERAL";"TAB3",#N/A,TRUE,"GENERAL";"TAB4",#N/A,TRUE,"GENERAL";"TAB5",#N/A,TRUE,"GENERAL"}</definedName>
    <definedName name="hs">#REF!</definedName>
    <definedName name="hsfg" hidden="1">{"via1",#N/A,TRUE,"general";"via2",#N/A,TRUE,"general";"via3",#N/A,TRUE,"general"}</definedName>
    <definedName name="HTAS">#REF!</definedName>
    <definedName name="HTAS1">#REF!</definedName>
    <definedName name="hthdrf" hidden="1">{"TAB1",#N/A,TRUE,"GENERAL";"TAB2",#N/A,TRUE,"GENERAL";"TAB3",#N/A,TRUE,"GENERAL";"TAB4",#N/A,TRUE,"GENERAL";"TAB5",#N/A,TRUE,"GENERAL"}</definedName>
    <definedName name="htryrt7" hidden="1">{"via1",#N/A,TRUE,"general";"via2",#N/A,TRUE,"general";"via3",#N/A,TRUE,"general"}</definedName>
    <definedName name="hut">#REF!</definedName>
    <definedName name="hxdfk">#REF!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#REF!</definedName>
    <definedName name="i0">#REF!</definedName>
    <definedName name="i8i" hidden="1">{"TAB1",#N/A,TRUE,"GENERAL";"TAB2",#N/A,TRUE,"GENERAL";"TAB3",#N/A,TRUE,"GENERAL";"TAB4",#N/A,TRUE,"GENERAL";"TAB5",#N/A,TRUE,"GENERAL"}</definedName>
    <definedName name="ic">[55]Hoja1!$C$17</definedName>
    <definedName name="icbf">[55]Hoja1!$C$15</definedName>
    <definedName name="Icct">#REF!</definedName>
    <definedName name="ICP">[13]Tablas!#REF!</definedName>
    <definedName name="ICP1_1">[13]Tablas!#REF!</definedName>
    <definedName name="ICP1_1_1">[13]Tablas!#REF!</definedName>
    <definedName name="ICP1_1_2">[13]Tablas!#REF!</definedName>
    <definedName name="ICP1_1_3">[13]Tablas!#REF!</definedName>
    <definedName name="ICP1_1_4">[13]Tablas!#REF!</definedName>
    <definedName name="ICP1_2">[13]Tablas!#REF!</definedName>
    <definedName name="ICP1_3">[13]Tablas!#REF!</definedName>
    <definedName name="ICP1_4">[13]Tablas!#REF!</definedName>
    <definedName name="ID">[0]!ERR</definedName>
    <definedName name="IF">'[52]A. P. U.'!#REF!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'[78]1'!$N$41</definedName>
    <definedName name="IMP">[26]otros!$C$3</definedName>
    <definedName name="IMPRESSION">#REF!</definedName>
    <definedName name="imprimir">#REF!</definedName>
    <definedName name="IMPTOS">#REF!</definedName>
    <definedName name="IMPTOS1">#REF!</definedName>
    <definedName name="INC">#REF!</definedName>
    <definedName name="INCR._PRODC.">#REF!</definedName>
    <definedName name="INDICE">#REF!</definedName>
    <definedName name="inf">#REF!</definedName>
    <definedName name="INFORME">[79]TABLAS!$A$1:$A$65536</definedName>
    <definedName name="Informe_semanal">#REF!</definedName>
    <definedName name="INGENIERIA1" hidden="1">#REF!</definedName>
    <definedName name="INGENIERIA11" hidden="1">#REF!</definedName>
    <definedName name="iniciales">'[28]Reservas de Petróleo'!$A$2,'[28]Reservas de Petróleo'!$A$1,'[28]Reservas de Petróleo'!$D$4,'[28]Reservas de Petróleo'!$D$1:$D$65536</definedName>
    <definedName name="Inicio">[36]BASES!$E$26</definedName>
    <definedName name="INPU">#REF!</definedName>
    <definedName name="INPUT">'[4]7422CW00'!#REF!</definedName>
    <definedName name="INSU">[80]INSUMOS!$A$1:$E$65536</definedName>
    <definedName name="Insumos_auxiliares">[81]Insumos!#REF!</definedName>
    <definedName name="Insumos_basicos">#REF!</definedName>
    <definedName name="Int">#REF!</definedName>
    <definedName name="InTap">[21]Interc.tapones!$E$1:$E$65536</definedName>
    <definedName name="INTER">[71]Hoja3!$F$7:$F$9</definedName>
    <definedName name="Intercambiadores">#REF!</definedName>
    <definedName name="Interest_Rate">#REF!</definedName>
    <definedName name="INTERMEDIA_I">#REF!</definedName>
    <definedName name="Interventor">[41]CONTRATO!$E$12</definedName>
    <definedName name="IntVal">'[21]Interc.válv.'!$E$1:$E$65536</definedName>
    <definedName name="INV_11">'[82]PR 1'!$A$2:$N$655</definedName>
    <definedName name="INV_Payments" localSheetId="5">[51]!INV_Payments</definedName>
    <definedName name="INV_Payments" localSheetId="7">[51]!INV_Payments</definedName>
    <definedName name="INV_Payments">[51]!INV_Payments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[0]!ERR</definedName>
    <definedName name="IP">#REF!</definedName>
    <definedName name="irng" hidden="1">#REF!</definedName>
    <definedName name="Iss">'[41]LIQUIDA-NOMINA'!$AT$4</definedName>
    <definedName name="issafp">[55]Hoja1!$C$19</definedName>
    <definedName name="isscs">[55]Hoja1!$C$21</definedName>
    <definedName name="isseps">[55]Hoja1!$C$20</definedName>
    <definedName name="ITEM">[77]BASE!$C$4:$H$255</definedName>
    <definedName name="ITEM1">#REF!</definedName>
    <definedName name="ITEM15">#REF!</definedName>
    <definedName name="ITEM2">#REF!</definedName>
    <definedName name="item210.3">#REF!</definedName>
    <definedName name="item230.1">#REF!</definedName>
    <definedName name="ITEM3">#REF!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wjer">#REF!</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[0]!ERR</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#REF!</definedName>
    <definedName name="JOHNNY">[0]!ERR</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L" hidden="1">{#N/A,#N/A,TRUE,"1842CWN0"}</definedName>
    <definedName name="kdmfm" hidden="1">#REF!</definedName>
    <definedName name="kf">#REF!</definedName>
    <definedName name="kh">#REF!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#REF!</definedName>
    <definedName name="kjhkd" hidden="1">{"via1",#N/A,TRUE,"general";"via2",#N/A,TRUE,"general";"via3",#N/A,TRUE,"general"}</definedName>
    <definedName name="kjj">#REF!</definedName>
    <definedName name="kjk" hidden="1">{"via1",#N/A,TRUE,"general";"via2",#N/A,TRUE,"general";"via3",#N/A,TRUE,"general"}</definedName>
    <definedName name="kjtrkjr" hidden="1">{"via1",#N/A,TRUE,"general";"via2",#N/A,TRUE,"general";"via3",#N/A,TRUE,"general"}</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[0]!ERR</definedName>
    <definedName name="klklk">#REF!</definedName>
    <definedName name="km">#REF!</definedName>
    <definedName name="krtrk" hidden="1">{"via1",#N/A,TRUE,"general";"via2",#N/A,TRUE,"general";"via3",#N/A,TRUE,"general"}</definedName>
    <definedName name="ks">#REF!</definedName>
    <definedName name="ksogtk">#REF!</definedName>
    <definedName name="kuyhgbe">#REF!</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[83]LISTADO!#REF!</definedName>
    <definedName name="LICITACION">#REF!</definedName>
    <definedName name="LINEA">[84]CONT_ADI!#REF!</definedName>
    <definedName name="ListaCantidad">#REF!</definedName>
    <definedName name="Listado">#REF!</definedName>
    <definedName name="Listado1">#REF!</definedName>
    <definedName name="ListaItem">#REF!</definedName>
    <definedName name="ListaUni">[85]TOTALES!$D$7:$D$654</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[86]tub!$C$1:$J$39</definedName>
    <definedName name="lllllh"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5">[27]!absc</definedName>
    <definedName name="LOCA" localSheetId="7">[27]!absc</definedName>
    <definedName name="LOCA">[27]!absc</definedName>
    <definedName name="LOCA1" localSheetId="5">[39]!absc</definedName>
    <definedName name="LOCA1" localSheetId="7">[39]!absc</definedName>
    <definedName name="LOCA1">[39]!absc</definedName>
    <definedName name="LOCALIZACION_Y_REPLANTEO">#REF!</definedName>
    <definedName name="LOGO">[0]!ERR</definedName>
    <definedName name="lolol" hidden="1">{"TAB1",#N/A,TRUE,"GENERAL";"TAB2",#N/A,TRUE,"GENERAL";"TAB3",#N/A,TRUE,"GENERAL";"TAB4",#N/A,TRUE,"GENERAL";"TAB5",#N/A,TRUE,"GENERAL"}</definedName>
    <definedName name="Longitud">#REF!</definedName>
    <definedName name="lp">#REF!</definedName>
    <definedName name="lplpl" hidden="1">{"via1",#N/A,TRUE,"general";"via2",#N/A,TRUE,"general";"via3",#N/A,TRUE,"general"}</definedName>
    <definedName name="lt">#REF!</definedName>
    <definedName name="lun">'[38]Res-Accide-10'!#REF!</definedName>
    <definedName name="lv">#REF!</definedName>
    <definedName name="m">#REF!</definedName>
    <definedName name="MA">'[38]Res-Accide-10'!#REF!</definedName>
    <definedName name="MACR">#REF!</definedName>
    <definedName name="MACRDEL">'[4]7422CW00'!#REF!</definedName>
    <definedName name="Macroactividad">#REF!</definedName>
    <definedName name="mafdsf" hidden="1">{"via1",#N/A,TRUE,"general";"via2",#N/A,TRUE,"general";"via3",#N/A,TRUE,"general"}</definedName>
    <definedName name="MANUAL">#REF!</definedName>
    <definedName name="mao" hidden="1">{"TAB1",#N/A,TRUE,"GENERAL";"TAB2",#N/A,TRUE,"GENERAL";"TAB3",#N/A,TRUE,"GENERAL";"TAB4",#N/A,TRUE,"GENERAL";"TAB5",#N/A,TRUE,"GENERAL"}</definedName>
    <definedName name="maow" hidden="1">{"via1",#N/A,TRUE,"general";"via2",#N/A,TRUE,"general";"via3",#N/A,TRUE,"general"}</definedName>
    <definedName name="MAQUINAR">[54]Insum!$A$68:$H$98</definedName>
    <definedName name="mar">'[38]Res-Accide-10'!#REF!</definedName>
    <definedName name="MARCO_H">#REF!</definedName>
    <definedName name="marina">'[87]Informe Semanal 1'!#REF!</definedName>
    <definedName name="masor" hidden="1">{"via1",#N/A,TRUE,"general";"via2",#N/A,TRUE,"general";"via3",#N/A,TRUE,"general"}</definedName>
    <definedName name="MAT">#REF!</definedName>
    <definedName name="MATERIAL">'[88]TABLA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hidden="1">{"via1",#N/A,TRUE,"general";"via2",#N/A,TRUE,"general";"via3",#N/A,TRUE,"general"}</definedName>
    <definedName name="mediah_reposo_comida">'[89]CCP,LEYES, Y DEC.'!#REF!</definedName>
    <definedName name="meg" hidden="1">{"TAB1",#N/A,TRUE,"GENERAL";"TAB2",#N/A,TRUE,"GENERAL";"TAB3",#N/A,TRUE,"GENERAL";"TAB4",#N/A,TRUE,"GENERAL";"TAB5",#N/A,TRUE,"GENERAL"}</definedName>
    <definedName name="MENU1">'[4]7422CW00'!#REF!</definedName>
    <definedName name="MENU2">'[4]7422CW00'!#REF!</definedName>
    <definedName name="MENU3">'[4]7422CW00'!#REF!</definedName>
    <definedName name="MENU4">'[4]7422CW00'!#REF!</definedName>
    <definedName name="MENU5">'[4]7422CW00'!#REF!</definedName>
    <definedName name="MENU6">'[4]7422CW00'!#REF!</definedName>
    <definedName name="MES">[26]PRESUPUESTO!$C$13</definedName>
    <definedName name="MesCotiz">'[11]LIQ-NOM'!$H$3</definedName>
    <definedName name="MesCotizacion">'[41]LIQUIDA-NOMINA'!$H$3</definedName>
    <definedName name="MESES">#REF!</definedName>
    <definedName name="MesesMora">'[11]LIQ-NOM'!$I$3</definedName>
    <definedName name="met" hidden="1">{#N/A,#N/A,TRUE,"1842CWN0"}</definedName>
    <definedName name="Meta1">#REF!</definedName>
    <definedName name="Meta2">#REF!</definedName>
    <definedName name="Meta3">#REF!</definedName>
    <definedName name="metal" hidden="1">{#N/A,#N/A,TRUE,"1842CWN0"}</definedName>
    <definedName name="mfgjrdt" hidden="1">{"TAB1",#N/A,TRUE,"GENERAL";"TAB2",#N/A,TRUE,"GENERAL";"TAB3",#N/A,TRUE,"GENERAL";"TAB4",#N/A,TRUE,"GENERAL";"TAB5",#N/A,TRUE,"GENERAL"}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5">[10]!Módulo3.anexo1</definedName>
    <definedName name="Módulo3.anexo1" localSheetId="7">[10]!Módulo3.anexo1</definedName>
    <definedName name="Módulo3.anexo1">[10]!Módulo3.anexo1</definedName>
    <definedName name="Módulo3.anexo10" localSheetId="5">[10]!Módulo3.anexo10</definedName>
    <definedName name="Módulo3.anexo10" localSheetId="7">[10]!Módulo3.anexo10</definedName>
    <definedName name="Módulo3.anexo10">[10]!Módulo3.anexo10</definedName>
    <definedName name="Módulo3.anexo11" localSheetId="5">[10]!Módulo3.anexo11</definedName>
    <definedName name="Módulo3.anexo11" localSheetId="7">[10]!Módulo3.anexo11</definedName>
    <definedName name="Módulo3.anexo11">[10]!Módulo3.anexo11</definedName>
    <definedName name="Módulo3.anexo12" localSheetId="5">[10]!Módulo3.anexo12</definedName>
    <definedName name="Módulo3.anexo12" localSheetId="7">[10]!Módulo3.anexo12</definedName>
    <definedName name="Módulo3.anexo12">[10]!Módulo3.anexo12</definedName>
    <definedName name="Módulo3.anexo3" localSheetId="5">[10]!Módulo3.anexo3</definedName>
    <definedName name="Módulo3.anexo3" localSheetId="7">[10]!Módulo3.anexo3</definedName>
    <definedName name="Módulo3.anexo3">[10]!Módulo3.anexo3</definedName>
    <definedName name="Módulo3.anexo4" localSheetId="5">[10]!Módulo3.anexo4</definedName>
    <definedName name="Módulo3.anexo4" localSheetId="7">[10]!Módulo3.anexo4</definedName>
    <definedName name="Módulo3.anexo4">[10]!Módulo3.anexo4</definedName>
    <definedName name="Módulo3.anexo5" localSheetId="5">[10]!Módulo3.anexo5</definedName>
    <definedName name="Módulo3.anexo5" localSheetId="7">[10]!Módulo3.anexo5</definedName>
    <definedName name="Módulo3.anexo5">[10]!Módulo3.anexo5</definedName>
    <definedName name="Módulo3.anexo6" localSheetId="5">[10]!Módulo3.anexo6</definedName>
    <definedName name="Módulo3.anexo6" localSheetId="7">[10]!Módulo3.anexo6</definedName>
    <definedName name="Módulo3.anexo6">[10]!Módulo3.anexo6</definedName>
    <definedName name="Módulo8.anexo16" localSheetId="5">[10]!Módulo8.anexo16</definedName>
    <definedName name="Módulo8.anexo16" localSheetId="7">[10]!Módulo8.anexo16</definedName>
    <definedName name="Módulo8.anexo16">[10]!Módulo8.anexo16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[11]EMPRESA!$I$29</definedName>
    <definedName name="MORON">#REF!</definedName>
    <definedName name="MRLART">[3]STRSUMM0!#REF!</definedName>
    <definedName name="MRSUPDET">[46]steel!#REF!</definedName>
    <definedName name="Mtz_Avance">#REF!</definedName>
    <definedName name="Mv">#REF!</definedName>
    <definedName name="n" hidden="1">{"via1",#N/A,TRUE,"general";"via2",#N/A,TRUE,"general";"via3",#N/A,TRUE,"general"}</definedName>
    <definedName name="Nada" localSheetId="5">[51]!Nada</definedName>
    <definedName name="Nada" localSheetId="7">[51]!Nada</definedName>
    <definedName name="Nada">[51]!Nada</definedName>
    <definedName name="Nafta_2">'[91] ASR+Nafta'!$K$19:$AS$19</definedName>
    <definedName name="Nafta2">'[91] ASR+Nafta'!$K$19:$AS$19</definedName>
    <definedName name="Nafta3">'[91]Todos+Nafta'!$K$19:$AS$19</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#REF!</definedName>
    <definedName name="ngdn" hidden="1">{"TAB1",#N/A,TRUE,"GENERAL";"TAB2",#N/A,TRUE,"GENERAL";"TAB3",#N/A,TRUE,"GENERAL";"TAB4",#N/A,TRUE,"GENERAL";"TAB5",#N/A,TRUE,"GENERAL"}</definedName>
    <definedName name="ngfh" hidden="1">{"via1",#N/A,TRUE,"general";"via2",#N/A,TRUE,"general";"via3",#N/A,TRUE,"general"}</definedName>
    <definedName name="NH">#REF!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t">[41]EMPRESA!$F$8</definedName>
    <definedName name="Nmax">#REF!</definedName>
    <definedName name="nmdlf">#REF!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desarrolladas">'[28]Reservas de Petróleo'!$A$2,'[28]Reservas de Petróleo'!$A$1,'[28]Reservas de Petróleo'!$D$4,'[28]Reservas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[3]STRSUMM0!#REF!</definedName>
    <definedName name="NUEVO">#REF!</definedName>
    <definedName name="Num_Pmt_Per_Year">#REF!</definedName>
    <definedName name="Number_of_Payments">MATCH(0.01,End_Bal,-1)+1</definedName>
    <definedName name="nxn" hidden="1">{"via1",#N/A,TRUE,"general";"via2",#N/A,TRUE,"general";"via3",#N/A,TRUE,"general"}</definedName>
    <definedName name="ñpñpñ" hidden="1">{"via1",#N/A,TRUE,"general";"via2",#N/A,TRUE,"general";"via3",#N/A,TRUE,"general"}</definedName>
    <definedName name="º1">#REF!</definedName>
    <definedName name="o9o9" hidden="1">{"via1",#N/A,TRUE,"general";"via2",#N/A,TRUE,"general";"via3",#N/A,TRUE,"general"}</definedName>
    <definedName name="OBJ">[26]PRESUPUESTO!$C$10</definedName>
    <definedName name="ObjetivoProyecto">#REF!</definedName>
    <definedName name="Obra">#REF!</definedName>
    <definedName name="obras" hidden="1">#REF!</definedName>
    <definedName name="obras1" localSheetId="5">DATE(YEAR([92]!Loan_Start),MONTH([92]!Loan_Start)+Payment_Number,DAY([92]!Loan_Start))</definedName>
    <definedName name="obras1" localSheetId="7">DATE(YEAR([92]!Loan_Start),MONTH([92]!Loan_Start)+Payment_Number,DAY([92]!Loan_Start))</definedName>
    <definedName name="obras1">DATE(YEAR([92]!Loan_Start),MONTH([92]!Loan_Start)+Payment_Number,DAY([92]!Loan_Start))</definedName>
    <definedName name="obras11" hidden="1">#REF!</definedName>
    <definedName name="obras111" localSheetId="5">DATE(YEAR([93]!Loan_Start),MONTH([93]!Loan_Start)+Payment_Number,DAY([93]!Loan_Start))</definedName>
    <definedName name="obras111" localSheetId="7">DATE(YEAR([93]!Loan_Start),MONTH([93]!Loan_Start)+Payment_Number,DAY([93]!Loan_Start))</definedName>
    <definedName name="obras111">DATE(YEAR([93]!Loan_Start),MONTH([93]!Loan_Start)+Payment_Number,DAY([93]!Loan_Start))</definedName>
    <definedName name="obser">[94]BD_SITP_08!$AP:$AV</definedName>
    <definedName name="OCD">[13]Tablas!#REF!</definedName>
    <definedName name="OCD1_1">[13]Tablas!#REF!</definedName>
    <definedName name="OCD1_1_1">[13]Tablas!#REF!</definedName>
    <definedName name="OCI">[13]Tablas!#REF!</definedName>
    <definedName name="OCI1_1">[13]Tablas!#REF!</definedName>
    <definedName name="OCI1_1_1">[13]Tablas!#REF!</definedName>
    <definedName name="OCTUBRE" hidden="1">{#N/A,#N/A,FALSE,"orthoflow";#N/A,#N/A,FALSE,"Miscelaneos";#N/A,#N/A,FALSE,"Instrumentacio";#N/A,#N/A,FALSE,"Electrico";#N/A,#N/A,FALSE,"Valv. Seguridad"}</definedName>
    <definedName name="OD">#REF!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nceThru">0</definedName>
    <definedName name="OÑ">#REF!</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[8]INST!#REF!</definedName>
    <definedName name="otros">[69]otros!$A$6:$A$1235</definedName>
    <definedName name="OTROS1">#REF!</definedName>
    <definedName name="OUT">#REF!</definedName>
    <definedName name="P">#REF!</definedName>
    <definedName name="P_Yacimiento">#REF!</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5">DATE(YEAR([0]!Loan_Start),MONTH([0]!Loan_Start)+Payment_Number,DAY([0]!Loan_Start))</definedName>
    <definedName name="Payment_Date" localSheetId="7">DATE(YEAR([0]!Loan_Start),MONTH([0]!Loan_Start)+Payment_Number,DAY([0]!Loan_Start))</definedName>
    <definedName name="Payment_Date">DATE(YEAR(Loan_Start),MONTH(Loan_Start)+Payment_Number,DAY(Loan_Start))</definedName>
    <definedName name="Payment_Date1" localSheetId="5">DATE(YEAR([93]!Loan_Start),MONTH([93]!Loan_Start)+Payment_Number,DAY([93]!Loan_Start))</definedName>
    <definedName name="Payment_Date1" localSheetId="7">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[0]!ERR</definedName>
    <definedName name="Periodo">[43]Hoja1!$C$1</definedName>
    <definedName name="PeriodoPago">'[41]LIQUIDA-NOMINA'!$C$4</definedName>
    <definedName name="PeriodoRepago">#REF!</definedName>
    <definedName name="PeriodoRepagoCCP">#REF!</definedName>
    <definedName name="phed">[55]Hoja1!$C$4</definedName>
    <definedName name="phen">[55]Hoja1!$C$5</definedName>
    <definedName name="Pindis">#REF!</definedName>
    <definedName name="pint">'[75]7422CW00'!#REF!</definedName>
    <definedName name="pintura">'[75]7422CW00'!#REF!</definedName>
    <definedName name="pintyura">[95]STRSUMM0!#REF!</definedName>
    <definedName name="PIP">#REF!</definedName>
    <definedName name="Piscinas">#REF!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hidden="1">{"TAB1",#N/A,TRUE,"GENERAL";"TAB2",#N/A,TRUE,"GENERAL";"TAB3",#N/A,TRUE,"GENERAL";"TAB4",#N/A,TRUE,"GENERAL";"TAB5",#N/A,TRUE,"GENERAL"}</definedName>
    <definedName name="Platinas">#REF!</definedName>
    <definedName name="Plazo">[36]BASES!$E$27</definedName>
    <definedName name="PlazoAIU">#REF!</definedName>
    <definedName name="PLPLUNN" hidden="1">{"TAB1",#N/A,TRUE,"GENERAL";"TAB2",#N/A,TRUE,"GENERAL";"TAB3",#N/A,TRUE,"GENERAL";"TAB4",#N/A,TRUE,"GENERAL";"TAB5",#N/A,TRUE,"GENERAL"}</definedName>
    <definedName name="PMP">#REF!</definedName>
    <definedName name="POCETAS">#REF!</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[37]BASES!$E$26</definedName>
    <definedName name="Porcentaje">#REF!</definedName>
    <definedName name="PORCENTAJE1">#REF!</definedName>
    <definedName name="PORTADA2">'[96]Hoja 1 '!#REF!</definedName>
    <definedName name="POSICION_PRESUP">[12]Tablas!#REF!</definedName>
    <definedName name="POSICIONES">#REF!</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toNorte">#REF!</definedName>
    <definedName name="pqroj" hidden="1">{"via1",#N/A,TRUE,"general";"via2",#N/A,TRUE,"general";"via3",#N/A,TRUE,"general"}</definedName>
    <definedName name="Pr">[47]medelo!$D$46</definedName>
    <definedName name="PRE">#REF!</definedName>
    <definedName name="Precio">#REF!</definedName>
    <definedName name="precio2">#REF!</definedName>
    <definedName name="PrecioS">#REF!</definedName>
    <definedName name="PREST">#REF!</definedName>
    <definedName name="PRIMER" hidden="1">{"via1",#N/A,TRUE,"general";"via2",#N/A,TRUE,"general";"via3",#N/A,TRUE,"general"}</definedName>
    <definedName name="PRIMERO">'[87]Informe Semanal 1'!$V$43:$W$43</definedName>
    <definedName name="PRIMET" hidden="1">{"TAB1",#N/A,TRUE,"GENERAL";"TAB2",#N/A,TRUE,"GENERAL";"TAB3",#N/A,TRUE,"GENERAL";"TAB4",#N/A,TRUE,"GENERAL";"TAB5",#N/A,TRUE,"GENERAL"}</definedName>
    <definedName name="Princ">#REF!</definedName>
    <definedName name="PRINT_AREA">#N/A</definedName>
    <definedName name="PRINT_AREA_MI">#REF!</definedName>
    <definedName name="Print_Area_Reset">OFFSET(Full_Print,0,0,Last_Row)</definedName>
    <definedName name="PRINT_TITLES">#N/A</definedName>
    <definedName name="PRINT_TITLES_MI">#REF!</definedName>
    <definedName name="PRINT1">'[4]7422CW00'!#REF!</definedName>
    <definedName name="PRINT2">'[4]7422CW00'!#REF!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[36]BASES!$B$31</definedName>
    <definedName name="PROGDES">#REF!</definedName>
    <definedName name="Programa">#REF!</definedName>
    <definedName name="programainv">[0]!ERR</definedName>
    <definedName name="Proponente">#REF!</definedName>
    <definedName name="PROVISIONALES" hidden="1">#REF!</definedName>
    <definedName name="PRUEBA" localSheetId="5">[97]!absc</definedName>
    <definedName name="PRUEBA" localSheetId="7">[97]!absc</definedName>
    <definedName name="PRUEBA">[97]!absc</definedName>
    <definedName name="prueba1" localSheetId="5">[97]!absc</definedName>
    <definedName name="prueba1" localSheetId="7">[97]!absc</definedName>
    <definedName name="prueba1">[97]!absc</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PW">#REF!</definedName>
    <definedName name="Pwf">'[98]ORITO 02 '!$A$12</definedName>
    <definedName name="Pwf_actual">'[98]ORITO 02 '!$E$6</definedName>
    <definedName name="Pwf_i">[47]medelo!$A$66:$A$83</definedName>
    <definedName name="Pwf_min">'[98]ORITO 02 '!$E$8</definedName>
    <definedName name="Pwfd">#REF!</definedName>
    <definedName name="Q">#REF!</definedName>
    <definedName name="Q_actual">'[98]ORITO 02 '!$E$7</definedName>
    <definedName name="Q_BRUTO">#REF!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max">[47]medelo!$B$63</definedName>
    <definedName name="qqqqqw" hidden="1">{"via1",#N/A,TRUE,"general";"via2",#N/A,TRUE,"general";"via3",#N/A,TRUE,"general"}</definedName>
    <definedName name="QS">#REF!</definedName>
    <definedName name="Qt">'[98]ORITO 02 '!$E$9</definedName>
    <definedName name="QTIES">#REF!</definedName>
    <definedName name="QTY">#REF!</definedName>
    <definedName name="qw" hidden="1">{"via1",#N/A,TRUE,"general";"via2",#N/A,TRUE,"general";"via3",#N/A,TRUE,"general"}</definedName>
    <definedName name="qwdas2" hidden="1">{"via1",#N/A,TRUE,"general";"via2",#N/A,TRUE,"general";"via3",#N/A,TRUE,"general"}</definedName>
    <definedName name="QWE">#REF!</definedName>
    <definedName name="qweqe" hidden="1">{"TAB1",#N/A,TRUE,"GENERAL";"TAB2",#N/A,TRUE,"GENERAL";"TAB3",#N/A,TRUE,"GENERAL";"TAB4",#N/A,TRUE,"GENERAL";"TAB5",#N/A,TRUE,"GENERAL"}</definedName>
    <definedName name="QWERTY">[0]!ERR</definedName>
    <definedName name="qwewertet" hidden="1">{#N/A,#N/A,TRUE,"1842CWN0"}</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[99]RECURSOS!$A$8:$A$204</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ICIO">[0]!ERR</definedName>
    <definedName name="Reimbursement">"Reembolso"</definedName>
    <definedName name="reinicio">[0]!ERR</definedName>
    <definedName name="REJHE" hidden="1">{"via1",#N/A,TRUE,"general";"via2",#N/A,TRUE,"general";"via3",#N/A,TRUE,"general"}</definedName>
    <definedName name="rell">#REF!</definedName>
    <definedName name="remanentes">'[28]Reservas de Petróleo'!$A$2,'[28]Reservas de Petróleo'!$A$1,'[28]Reservas de Petróleo'!$D$4,'[28]Reservas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#REF!</definedName>
    <definedName name="resu8" localSheetId="5">[10]!resu8</definedName>
    <definedName name="resu8" localSheetId="7">[10]!resu8</definedName>
    <definedName name="resu8">[10]!resu8</definedName>
    <definedName name="resufi">#REF!</definedName>
    <definedName name="resufi1">#REF!</definedName>
    <definedName name="resumen">#REF!</definedName>
    <definedName name="resumen_final">#REF!</definedName>
    <definedName name="resumen_final1">#REF!</definedName>
    <definedName name="Retenc">[36]BASES!$E$31</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FV">#REF!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'[4]7422CW00'!#REF!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nf">[55]Datos!$D$12</definedName>
    <definedName name="Ro">#REF!,#REF!,#REF!</definedName>
    <definedName name="rr">[0]!ERR</definedName>
    <definedName name="rrr" hidden="1">{"via1",#N/A,TRUE,"general";"via2",#N/A,TRUE,"general";"via3",#N/A,TRUE,"general"}</definedName>
    <definedName name="rrrr">'[101]Form5 _Pág_ 1'!#REF!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#REF!</definedName>
    <definedName name="rsdgsd5" hidden="1">{"TAB1",#N/A,TRUE,"GENERAL";"TAB2",#N/A,TRUE,"GENERAL";"TAB3",#N/A,TRUE,"GENERAL";"TAB4",#N/A,TRUE,"GENERAL";"TAB5",#N/A,TRUE,"GENERAL"}</definedName>
    <definedName name="RSS">#REF!</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#REF!</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[0]!ERR</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[0]!ERR</definedName>
    <definedName name="SalConv">'[11]DATOS CONTRATO'!$G$14</definedName>
    <definedName name="SALID1">#REF!</definedName>
    <definedName name="SalMinimo">[36]BASES!$E$41</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dsdfsdff" hidden="1">{#N/A,#N/A,TRUE,"1842CWN0"}</definedName>
    <definedName name="SECTOR">#REF!</definedName>
    <definedName name="SEMANA_C3">#REF!</definedName>
    <definedName name="sena">[55]Hoja1!$C$14</definedName>
    <definedName name="SERO">[0]!ERR</definedName>
    <definedName name="setrj" hidden="1">{"via1",#N/A,TRUE,"general";"via2",#N/A,TRUE,"general";"via3",#N/A,TRUE,"general"}</definedName>
    <definedName name="sett" hidden="1">{"via1",#N/A,TRUE,"general";"via2",#N/A,TRUE,"general";"via3",#N/A,TRUE,"general"}</definedName>
    <definedName name="sf">[55]Hoja1!$C$12</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EE_INT">[46]steel!#REF!</definedName>
    <definedName name="SHEET">'[4]7422CW00'!#REF!</definedName>
    <definedName name="SHEET_KP">[46]steel!$C$7:$L$47</definedName>
    <definedName name="SHEET_MR">[46]steel!$C$7:$J$47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[0]!ERR</definedName>
    <definedName name="SINGOLO">'[4]7422CW00'!#REF!</definedName>
    <definedName name="SISISIS">[0]!ERR</definedName>
    <definedName name="Smlv">'[11]DATOS CONTRATO'!$I$9</definedName>
    <definedName name="smlv01">[41]CONTRATO!$I$9</definedName>
    <definedName name="smlv2001">[41]CONTRATO!$H$9</definedName>
    <definedName name="SMML">'[65]ASPECTOS TECNICOS'!$O$12:$P$32</definedName>
    <definedName name="SN">[11]EMPRESA!$G$29</definedName>
    <definedName name="SOLD._4_">#REF!</definedName>
    <definedName name="SOLD._6_">#REF!</definedName>
    <definedName name="SOLD._8_">#REF!</definedName>
    <definedName name="srwrwr" hidden="1">{"TAB1",#N/A,TRUE,"GENERAL";"TAB2",#N/A,TRUE,"GENERAL";"TAB3",#N/A,TRUE,"GENERAL";"TAB4",#N/A,TRUE,"GENERAL";"TAB5",#N/A,TRUE,"GENERAL"}</definedName>
    <definedName name="SS">#REF!</definedName>
    <definedName name="SS_AVG_SIZE">#REF!</definedName>
    <definedName name="SS_WELDING">#REF!</definedName>
    <definedName name="ssa">[55]Hoja1!$C$25</definedName>
    <definedName name="ssh">[55]Hoja1!$C$24</definedName>
    <definedName name="sss" localSheetId="5">MODULO10.auto_abrir</definedName>
    <definedName name="sss" localSheetId="7">MODULO10.auto_abrir</definedName>
    <definedName name="sss">MODULO10.auto_abrir</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#REF!</definedName>
    <definedName name="ST_BLDG">'[4]7422CW00'!#REF!</definedName>
    <definedName name="ST_CW">'[4]7422CW00'!#REF!</definedName>
    <definedName name="STALO1">'[4]7422CW00'!#REF!</definedName>
    <definedName name="STAMPA">#REF!</definedName>
    <definedName name="STANU">'[4]7422CW00'!#REF!</definedName>
    <definedName name="START">#REF!</definedName>
    <definedName name="START1">'[4]7422CW00'!#REF!</definedName>
    <definedName name="STENU">'[4]7422CW00'!#REF!</definedName>
    <definedName name="Stock">'[102]PxQ Cantidades'!#REF!</definedName>
    <definedName name="STONU">'[4]7422CW00'!#REF!</definedName>
    <definedName name="STRESS_RELIEVIN">#REF!</definedName>
    <definedName name="STSUMM">'[4]7422CW00'!#REF!</definedName>
    <definedName name="stt" hidden="1">{"via1",#N/A,TRUE,"general";"via2",#N/A,TRUE,"general";"via3",#N/A,TRUE,"general"}</definedName>
    <definedName name="SUBSUELO">#REF!</definedName>
    <definedName name="Subtotal">#REF!</definedName>
    <definedName name="SUELDO">#REF!</definedName>
    <definedName name="suma">[53]Hoja1!$F$60</definedName>
    <definedName name="Summary">#REF!</definedName>
    <definedName name="SUP_ART">[46]steel!#REF!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[13]Tablas!#REF!</definedName>
    <definedName name="SUP_VPR_NA">#REF!</definedName>
    <definedName name="SUPER">[57]Tablas!$H$1:$H$65536</definedName>
    <definedName name="SUPERFICIE">#REF!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5">[22]!absc</definedName>
    <definedName name="t" localSheetId="7">[22]!absc</definedName>
    <definedName name="t">[22]!absc</definedName>
    <definedName name="t_1" localSheetId="5">Scheduled_Payment+Extra_Payment</definedName>
    <definedName name="t_1" localSheetId="7">Scheduled_Payment+Extra_Payment</definedName>
    <definedName name="t_1">Scheduled_Payment+Extra_Payment</definedName>
    <definedName name="t5t5" hidden="1">{"TAB1",#N/A,TRUE,"GENERAL";"TAB2",#N/A,TRUE,"GENERAL";"TAB3",#N/A,TRUE,"GENERAL";"TAB4",#N/A,TRUE,"GENERAL";"TAB5",#N/A,TRUE,"GENERAL"}</definedName>
    <definedName name="TAB_FECHA">[57]Tablas!$B$1:$B$65536</definedName>
    <definedName name="TABLA">#REF!</definedName>
    <definedName name="tabla1">[103]Hoja3!$B$4:$F$28</definedName>
    <definedName name="TABLEKP">'[4]7422CW00'!#REF!</definedName>
    <definedName name="TABLEPRI">#REF!</definedName>
    <definedName name="Tambores">#REF!</definedName>
    <definedName name="Tanques">#REF!</definedName>
    <definedName name="TAREAS_INICIALES">#REF!</definedName>
    <definedName name="TARIFA">#REF!</definedName>
    <definedName name="TarifaPension">[41]EMPRESA!$F$24</definedName>
    <definedName name="TARIFAS">[104]TARIFAS!$A$1:$F$52</definedName>
    <definedName name="TarifaSalud">[41]EMPRESA!$F$26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hidden="1">{"TAB1",#N/A,TRUE,"GENERAL";"TAB2",#N/A,TRUE,"GENERAL";"TAB3",#N/A,TRUE,"GENERAL";"TAB4",#N/A,TRUE,"GENERAL";"TAB5",#N/A,TRUE,"GENERAL"}</definedName>
    <definedName name="telefono">[41]EMPRESA!$F$16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[0]!ERR</definedName>
    <definedName name="TERM">[0]!ERR</definedName>
    <definedName name="TÉRMINOS">[0]!ERR</definedName>
    <definedName name="TERR">[26]PRESUPUESTO!$I$7</definedName>
    <definedName name="tewst" hidden="1">{"TAB1",#N/A,TRUE,"GENERAL";"TAB2",#N/A,TRUE,"GENERAL";"TAB3",#N/A,TRUE,"GENERAL";"TAB4",#N/A,TRUE,"GENERAL";"TAB5",#N/A,TRUE,"GENERAL"}</definedName>
    <definedName name="teytrh" hidden="1">{"via1",#N/A,TRUE,"general";"via2",#N/A,TRUE,"general";"via3",#N/A,TRUE,"general"}</definedName>
    <definedName name="TGB">#REF!</definedName>
    <definedName name="TH">#REF!</definedName>
    <definedName name="thdh" hidden="1">{"TAB1",#N/A,TRUE,"GENERAL";"TAB2",#N/A,TRUE,"GENERAL";"TAB3",#N/A,TRUE,"GENERAL";"TAB4",#N/A,TRUE,"GENERAL";"TAB5",#N/A,TRUE,"GENERAL"}</definedName>
    <definedName name="THP">#REF!</definedName>
    <definedName name="thtj" hidden="1">{"via1",#N/A,TRUE,"general";"via2",#N/A,TRUE,"general";"via3",#N/A,TRUE,"general"}</definedName>
    <definedName name="TIEMPO">[37]BASES!$E$27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#REF!</definedName>
    <definedName name="_xlnm.Print_Titles" localSheetId="5">'EVALUACIÓN EXPERIENCIA'!$1:$9</definedName>
    <definedName name="_xlnm.Print_Titles" localSheetId="7">'ORDEN DE ELIGIBILIDAD'!$1:$5</definedName>
    <definedName name="_xlnm.Print_Titles">#N/A</definedName>
    <definedName name="Títulos_a_imprimir_IM">#REF!</definedName>
    <definedName name="tk">'[11]DATOS CONTRATO'!$E$18</definedName>
    <definedName name="TK_1" hidden="1">[23]INST!#REF!</definedName>
    <definedName name="TKSLCI07">[11]EMPRESA!$F$22</definedName>
    <definedName name="tld">[55]Datos!$D$14</definedName>
    <definedName name="TOPGENER">#REF!</definedName>
    <definedName name="TOPGENER1">#REF!</definedName>
    <definedName name="TOPMENU">#REF!</definedName>
    <definedName name="Torres">#REF!</definedName>
    <definedName name="tortas" hidden="1">{"TAB1",#N/A,TRUE,"GENERAL";"TAB2",#N/A,TRUE,"GENERAL";"TAB3",#N/A,TRUE,"GENERAL";"TAB4",#N/A,TRUE,"GENERAL";"TAB5",#N/A,TRUE,"GENERAL"}</definedName>
    <definedName name="tortas2" hidden="1">{"via1",#N/A,TRUE,"general";"via2",#N/A,TRUE,"general";"via3",#N/A,TRUE,"general"}</definedName>
    <definedName name="TOT">#REF!</definedName>
    <definedName name="TOTAL">#REF!</definedName>
    <definedName name="Total_Interest">#REF!</definedName>
    <definedName name="Total_Pay">#REF!</definedName>
    <definedName name="Total_Payment" localSheetId="5">Scheduled_Payment+Extra_Payment</definedName>
    <definedName name="Total_Payment" localSheetId="7">Scheduled_Payment+Extra_Payment</definedName>
    <definedName name="Total_Payment">Scheduled_Payment+Extra_Payment</definedName>
    <definedName name="Total_Payment1" localSheetId="5">Scheduled_Payment+Extra_Payment</definedName>
    <definedName name="Total_Payment1" localSheetId="7">Scheduled_Payment+Extra_Payment</definedName>
    <definedName name="Total_Payment1">Scheduled_Payment+Extra_Payment</definedName>
    <definedName name="total1">#REF!</definedName>
    <definedName name="TotalCesantias">'[41]NOMINA 1'!$N$38</definedName>
    <definedName name="TOTALHH">#REF!</definedName>
    <definedName name="TOTALHH1">#REF!</definedName>
    <definedName name="TotalVacaciones">'[41]NOMINA 1'!$N$37</definedName>
    <definedName name="TotAuxAlim">'[11]NOMINA-1'!$E$37</definedName>
    <definedName name="TotAuxAlimentacion">'[41]NOMINA 1'!$E$38</definedName>
    <definedName name="TotAuxCom">'[11]NOMINA-1'!$E$39</definedName>
    <definedName name="TotAuxComi">'[41]NOMINA 1'!$E$40</definedName>
    <definedName name="TotAuxDotacion">'[41]NOMINA 1'!$E$41</definedName>
    <definedName name="TotAuxHab">'[41]NOMINA 1'!$E$37</definedName>
    <definedName name="TotAuxTransporte">'[41]NOMINA 1'!$E$39</definedName>
    <definedName name="TotBasico">'[41]NOMINA 1'!$E$35</definedName>
    <definedName name="TotCom">'[11]NOMINA-1'!$E$41</definedName>
    <definedName name="TotComision">'[41]NOMINA 1'!$E$42</definedName>
    <definedName name="TotExtras">'[41]NOMINA 1'!$E$36</definedName>
    <definedName name="TotIntercesantias">'[41]NOMINA 1'!$N$39</definedName>
    <definedName name="TotPrimaServicios">'[41]NOMINA 1'!$N$36</definedName>
    <definedName name="TotPrimaServicos">'[41]NOMINA 1'!$N$36</definedName>
    <definedName name="TotPrimaVacaciones">'[41]NOMINA 1'!$N$41</definedName>
    <definedName name="TotPrimConv">'[11]NOMINA-1'!$N$39</definedName>
    <definedName name="TotPrimConvencional">'[41]NOMINA 1'!$N$40</definedName>
    <definedName name="TotPrimVac">'[11]NOMINA-1'!$N$40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'[11]NOMINA-1'!$N$36</definedName>
    <definedName name="tr" hidden="1">{"TAB1",#N/A,TRUE,"GENERAL";"TAB2",#N/A,TRUE,"GENERAL";"TAB3",#N/A,TRUE,"GENERAL";"TAB4",#N/A,TRUE,"GENERAL";"TAB5",#N/A,TRUE,"GENERAL"}</definedName>
    <definedName name="TrainSpec">#REF!</definedName>
    <definedName name="Transmisores">#REF!</definedName>
    <definedName name="Transporte">'[11]DATOS CONTRATO'!$E$16</definedName>
    <definedName name="TRAT">[106]desmonte!$E$48</definedName>
    <definedName name="TREM">#REF!</definedName>
    <definedName name="Trenes">#REF!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hidden="1">{"via1",#N/A,TRUE,"general";"via2",#N/A,TRUE,"general";"via3",#N/A,TRUE,"general"}</definedName>
    <definedName name="TRM">[107]Tablas!$B$2</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 hidden="1">#REF!</definedName>
    <definedName name="Tubería">#REF!</definedName>
    <definedName name="TUBERIA1" hidden="1">#REF!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#REF!</definedName>
    <definedName name="UFrm2InUse">1</definedName>
    <definedName name="UI" hidden="1">{"via1",#N/A,TRUE,"general";"via2",#N/A,TRUE,"general";"via3",#N/A,TRUE,"general"}</definedName>
    <definedName name="UIC">[13]Tablas!#REF!</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'[108]Lista APU'!$A$3:$D$479</definedName>
    <definedName name="UNITARIO">[109]Unitarios!$A$3:$D$13</definedName>
    <definedName name="Unitarios">#REF!</definedName>
    <definedName name="unj" hidden="1">[19]INST!#REF!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SxCOL">#REF!</definedName>
    <definedName name="ut">'[78]1'!$N$42</definedName>
    <definedName name="UTL">[26]otros!$C$4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375000</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LDES">#REF!</definedName>
    <definedName name="valor1">#REF!</definedName>
    <definedName name="valor2">#REF!</definedName>
    <definedName name="VALOR3">#REF!</definedName>
    <definedName name="ValorCto">[110]CONTRATO!$E$9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[21]Varios.!$E$1:$E$65536</definedName>
    <definedName name="VARIACION1">#REF!</definedName>
    <definedName name="Varios">#REF!</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ntaAiu">#REF!</definedName>
    <definedName name="VEX">[13]Tablas!#REF!</definedName>
    <definedName name="VEX_ON">#REF!</definedName>
    <definedName name="VEX1_1">[13]Tablas!#REF!</definedName>
    <definedName name="VEX1_1_1">[13]Tablas!#REF!</definedName>
    <definedName name="VEX1_1_2">[13]Tablas!#REF!</definedName>
    <definedName name="VEX1_1_3">[13]Tablas!#REF!</definedName>
    <definedName name="VEX1_1_4">[13]Tablas!#REF!</definedName>
    <definedName name="VEX1_2">[13]Tablas!#REF!</definedName>
    <definedName name="VEX1_3">[13]Tablas!#REF!</definedName>
    <definedName name="VFA">[13]Tablas!#REF!</definedName>
    <definedName name="VFA1_1">[13]Tablas!#REF!</definedName>
    <definedName name="VFA1_1_1">[13]Tablas!#REF!</definedName>
    <definedName name="VFA1_1_2">[13]Tablas!#REF!</definedName>
    <definedName name="VFA1_1_3">[13]Tablas!#REF!</definedName>
    <definedName name="VFA1_1_4">[13]Tablas!#REF!</definedName>
    <definedName name="VFA1_1_5">[13]Tablas!#REF!</definedName>
    <definedName name="VFA1_1_6">[13]Tablas!#REF!</definedName>
    <definedName name="VFA1_2">[13]Tablas!#REF!</definedName>
    <definedName name="VFA1_3">[13]Tablas!#REF!</definedName>
    <definedName name="vfbgnhyt" hidden="1">{"via1",#N/A,TRUE,"general";"via2",#N/A,TRUE,"general";"via3",#N/A,TRUE,"general"}</definedName>
    <definedName name="vfh">'[75]7422CW00'!#REF!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[13]Tablas!#REF!</definedName>
    <definedName name="VIT1_1">[13]Tablas!#REF!</definedName>
    <definedName name="VIT1_1_1">[13]Tablas!#REF!</definedName>
    <definedName name="VIT1_1_10">[13]Tablas!#REF!</definedName>
    <definedName name="VIT1_1_11">[13]Tablas!#REF!</definedName>
    <definedName name="VIT1_1_12">[13]Tablas!#REF!</definedName>
    <definedName name="VIT1_1_13">[13]Tablas!#REF!</definedName>
    <definedName name="VIT1_1_14">[13]Tablas!#REF!</definedName>
    <definedName name="VIT1_1_15">[13]Tablas!#REF!</definedName>
    <definedName name="VIT1_1_16">[13]Tablas!#REF!</definedName>
    <definedName name="VIt1_1_17">[13]Tablas!#REF!</definedName>
    <definedName name="VIT1_1_18">[13]Tablas!#REF!</definedName>
    <definedName name="VIt1_1_19">[13]Tablas!#REF!</definedName>
    <definedName name="VIT1_1_2">[13]Tablas!#REF!</definedName>
    <definedName name="VIT1_1_20">[13]Tablas!#REF!</definedName>
    <definedName name="VIT1_1_3">[13]Tablas!#REF!</definedName>
    <definedName name="VIT1_1_4">[13]Tablas!#REF!</definedName>
    <definedName name="VIT1_1_5">[13]Tablas!#REF!</definedName>
    <definedName name="VIT1_1_6">[13]Tablas!#REF!</definedName>
    <definedName name="VIT1_1_7">[13]Tablas!#REF!</definedName>
    <definedName name="VIT1_1_8">[13]Tablas!#REF!</definedName>
    <definedName name="VIT1_1_9">[13]Tablas!#REF!</definedName>
    <definedName name="VIT1_2">[13]Tablas!#REF!</definedName>
    <definedName name="VIT1_3">[13]Tablas!#REF!</definedName>
    <definedName name="VIT1_4">[13]Tablas!#REF!</definedName>
    <definedName name="VIT1_5">[13]Tablas!#REF!</definedName>
    <definedName name="VIT1_6">[13]Tablas!#REF!</definedName>
    <definedName name="vital5">[51]Personalizar!$E$15</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[13]Tablas!#REF!</definedName>
    <definedName name="VPR1_1_1">[13]Tablas!#REF!</definedName>
    <definedName name="VPR1_1_10">[13]Tablas!#REF!</definedName>
    <definedName name="VPR1_1_11">[13]Tablas!#REF!</definedName>
    <definedName name="VPR1_1_12">[13]Tablas!#REF!</definedName>
    <definedName name="VPR1_1_13">[13]Tablas!#REF!</definedName>
    <definedName name="VPR1_1_14">[13]Tablas!#REF!</definedName>
    <definedName name="VPR1_1_15">[13]Tablas!#REF!</definedName>
    <definedName name="VPR1_1_16">[13]Tablas!#REF!</definedName>
    <definedName name="VPR1_1_17">[13]Tablas!#REF!</definedName>
    <definedName name="VPR1_1_18">[13]Tablas!#REF!</definedName>
    <definedName name="VPR1_1_19">[13]Tablas!#REF!</definedName>
    <definedName name="VPR1_1_2">[13]Tablas!#REF!</definedName>
    <definedName name="VPR1_1_20">[13]Tablas!#REF!</definedName>
    <definedName name="VPR1_1_21">[13]Tablas!#REF!</definedName>
    <definedName name="VPR1_1_22">[13]Tablas!#REF!</definedName>
    <definedName name="VPR1_1_23">[13]Tablas!#REF!</definedName>
    <definedName name="VPR1_1_24">[13]Tablas!#REF!</definedName>
    <definedName name="VPR1_1_25">[13]Tablas!#REF!</definedName>
    <definedName name="VPR1_1_26">[13]Tablas!#REF!</definedName>
    <definedName name="VPR1_1_27">[13]Tablas!#REF!</definedName>
    <definedName name="VPR1_1_28">[13]Tablas!#REF!</definedName>
    <definedName name="VPR1_1_29">[13]Tablas!#REF!</definedName>
    <definedName name="VPR1_1_3">[13]Tablas!#REF!</definedName>
    <definedName name="VPR1_1_30">[13]Tablas!#REF!</definedName>
    <definedName name="VPR1_1_31">[13]Tablas!#REF!</definedName>
    <definedName name="VPR1_1_32">[13]Tablas!#REF!</definedName>
    <definedName name="VPR1_1_4">[13]Tablas!#REF!</definedName>
    <definedName name="VPR1_1_5">[13]Tablas!#REF!</definedName>
    <definedName name="VPR1_1_6">[13]Tablas!#REF!</definedName>
    <definedName name="VPR1_1_7">[13]Tablas!#REF!</definedName>
    <definedName name="VPR1_1_8">[13]Tablas!#REF!</definedName>
    <definedName name="VPR1_1_9">[13]Tablas!#REF!</definedName>
    <definedName name="VPR1_2">[13]Tablas!#REF!</definedName>
    <definedName name="VPR1_3">[13]Tablas!#REF!</definedName>
    <definedName name="VPR1_4">[13]Tablas!#REF!</definedName>
    <definedName name="VPR1_5">[13]Tablas!#REF!</definedName>
    <definedName name="VPR1_6">[13]Tablas!#REF!</definedName>
    <definedName name="vpt">#REF!</definedName>
    <definedName name="VRP">[13]Tablas!#REF!</definedName>
    <definedName name="VRP_PETROQ">#REF!</definedName>
    <definedName name="VRP1_1">[13]Tablas!#REF!</definedName>
    <definedName name="VRP1_1_1">[13]Tablas!#REF!</definedName>
    <definedName name="VRP1_1_10">[13]Tablas!#REF!</definedName>
    <definedName name="VRP1_1_11">[13]Tablas!#REF!</definedName>
    <definedName name="VRP1_1_12">[13]Tablas!#REF!</definedName>
    <definedName name="VRP1_1_13">[13]Tablas!#REF!</definedName>
    <definedName name="VRP1_1_14">[13]Tablas!#REF!</definedName>
    <definedName name="VRP1_1_15">[13]Tablas!#REF!</definedName>
    <definedName name="VRP1_1_16">[13]Tablas!#REF!</definedName>
    <definedName name="VRP1_1_17">[13]Tablas!#REF!</definedName>
    <definedName name="VRP1_1_18">[13]Tablas!#REF!</definedName>
    <definedName name="VRP1_1_19">[13]Tablas!#REF!</definedName>
    <definedName name="VRP1_1_2">[13]Tablas!#REF!</definedName>
    <definedName name="VRP1_1_20">[13]Tablas!#REF!</definedName>
    <definedName name="VRP1_1_21">[13]Tablas!#REF!</definedName>
    <definedName name="VRP1_1_22">[13]Tablas!#REF!</definedName>
    <definedName name="VRP1_1_23">[13]Tablas!#REF!</definedName>
    <definedName name="VRP1_1_3">[13]Tablas!#REF!</definedName>
    <definedName name="VRP1_1_4">[13]Tablas!#REF!</definedName>
    <definedName name="VRP1_1_5">[13]Tablas!#REF!</definedName>
    <definedName name="VRP1_1_6">[13]Tablas!#REF!</definedName>
    <definedName name="VRP1_1_7">[13]Tablas!#REF!</definedName>
    <definedName name="VRP1_1_8">[13]Tablas!#REF!</definedName>
    <definedName name="VRP1_1_9">[13]Tablas!#REF!</definedName>
    <definedName name="VRP1_2">[13]Tablas!#REF!</definedName>
    <definedName name="VRP1_3">[13]Tablas!#REF!</definedName>
    <definedName name="VRP1_4">[13]Tablas!#REF!</definedName>
    <definedName name="vsdfj" hidden="1">{"via1",#N/A,TRUE,"general";"via2",#N/A,TRUE,"general";"via3",#N/A,TRUE,"general"}</definedName>
    <definedName name="VSM">[13]Tablas!#REF!</definedName>
    <definedName name="VSM1_1">[13]Tablas!#REF!</definedName>
    <definedName name="VSM1_1_1">[13]Tablas!#REF!</definedName>
    <definedName name="VSM1_1_2">[13]Tablas!#REF!</definedName>
    <definedName name="VSM1_1_3">[13]Tablas!#REF!</definedName>
    <definedName name="VSM1_1_4">[13]Tablas!#REF!</definedName>
    <definedName name="VSM1_1_5">[13]Tablas!#REF!</definedName>
    <definedName name="VSM1_2">[13]Tablas!#REF!</definedName>
    <definedName name="VSM1_3">[13]Tablas!#REF!</definedName>
    <definedName name="VSM1_4">[13]Tablas!#REF!</definedName>
    <definedName name="VSM1_5">[13]Tablas!#REF!</definedName>
    <definedName name="vsp">#REF!</definedName>
    <definedName name="vt" hidden="1">{"via1",#N/A,TRUE,"general";"via2",#N/A,TRUE,"general";"via3",#N/A,TRUE,"general"}</definedName>
    <definedName name="vutil">#REF!</definedName>
    <definedName name="vvcxv" hidden="1">{"TAB1",#N/A,TRUE,"GENERAL";"TAB2",#N/A,TRUE,"GENERAL";"TAB3",#N/A,TRUE,"GENERAL";"TAB4",#N/A,TRUE,"GENERAL";"TAB5",#N/A,TRUE,"GENERAL"}</definedName>
    <definedName name="Vvkmh">#REF!</definedName>
    <definedName name="Vvmph">#REF!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AGE_RATE">#REF!</definedName>
    <definedName name="Wage0100">#REF!</definedName>
    <definedName name="Wage0200">#REF!</definedName>
    <definedName name="WBS">'[111]2004'!#REF!</definedName>
    <definedName name="Wcut">#REF!</definedName>
    <definedName name="WD">#REF!</definedName>
    <definedName name="WDD" hidden="1">{#N/A,#N/A,FALSE,"orthoflow";#N/A,#N/A,FALSE,"Miscelaneos";#N/A,#N/A,FALSE,"Instrumentacio";#N/A,#N/A,FALSE,"Electrico";#N/A,#N/A,FALSE,"Valv. Seguridad"}</definedName>
    <definedName name="WDFSDF">'[38]Res-Accide-10'!#REF!</definedName>
    <definedName name="wedw">#REF!</definedName>
    <definedName name="WEFWE">'[38]Res-Accide-10'!#REF!</definedName>
    <definedName name="WER">'[38]Res-Accide-10'!$S$2:$S$7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'[38]Res-Accide-10'!#REF!</definedName>
    <definedName name="WQ">#REF!</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SX">#REF!</definedName>
    <definedName name="Wtot">#REF!</definedName>
    <definedName name="wtt" hidden="1">{"TAB1",#N/A,TRUE,"GENERAL";"TAB2",#N/A,TRUE,"GENERAL";"TAB3",#N/A,TRUE,"GENERAL";"TAB4",#N/A,TRUE,"GENERAL";"TAB5",#N/A,TRUE,"GENERAL"}</definedName>
    <definedName name="WW">[2]LIQUIDACION!#REF!</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#REF!</definedName>
    <definedName name="xcbvbs" hidden="1">{"TAB1",#N/A,TRUE,"GENERAL";"TAB2",#N/A,TRUE,"GENERAL";"TAB3",#N/A,TRUE,"GENERAL";"TAB4",#N/A,TRUE,"GENERAL";"TAB5",#N/A,TRUE,"GENERAL"}</definedName>
    <definedName name="XD">#REF!</definedName>
    <definedName name="XSW" hidden="1">{#N/A,#N/A,TRUE,"1842CWN0"}</definedName>
    <definedName name="xsxs" hidden="1">{"TAB1",#N/A,TRUE,"GENERAL";"TAB2",#N/A,TRUE,"GENERAL";"TAB3",#N/A,TRUE,"GENERAL";"TAB4",#N/A,TRUE,"GENERAL";"TAB5",#N/A,TRUE,"GENERAL"}</definedName>
    <definedName name="XX">#REF!</definedName>
    <definedName name="xxfg" hidden="1">{"via1",#N/A,TRUE,"general";"via2",#N/A,TRUE,"general";"via3",#N/A,TRUE,"general"}</definedName>
    <definedName name="XXXX" hidden="1">#REF!</definedName>
    <definedName name="xxxxx" localSheetId="5">[112]!absc</definedName>
    <definedName name="xxxxx" localSheetId="7">[112]!absc</definedName>
    <definedName name="xxxxx">[112]!absc</definedName>
    <definedName name="xxxxxds" hidden="1">{"via1",#N/A,TRUE,"general";"via2",#N/A,TRUE,"general";"via3",#N/A,TRUE,"general"}</definedName>
    <definedName name="XXXXXX" hidden="1">{#N/A,#N/A,FALSE,"orthoflow";#N/A,#N/A,FALSE,"Miscelaneos";#N/A,#N/A,FALSE,"Instrumentacio";#N/A,#N/A,FALSE,"Electrico";#N/A,#N/A,FALSE,"Valv. Seguridad"}</definedName>
    <definedName name="XXXXXXXXXX">#REF!</definedName>
    <definedName name="xxxxxxxxxx29" hidden="1">{"via1",#N/A,TRUE,"general";"via2",#N/A,TRUE,"general";"via3",#N/A,TRUE,"general"}</definedName>
    <definedName name="XXXXXXXXXXXX">#REF!</definedName>
    <definedName name="XZS" hidden="1">#REF!</definedName>
    <definedName name="XZXZV" hidden="1">{"via1",#N/A,TRUE,"general";"via2",#N/A,TRUE,"general";"via3",#N/A,TRUE,"general"}</definedName>
    <definedName name="Y" localSheetId="5">[27]!absc</definedName>
    <definedName name="Y" localSheetId="7">[27]!absc</definedName>
    <definedName name="Y">[27]!absc</definedName>
    <definedName name="y6y6" hidden="1">{"via1",#N/A,TRUE,"general";"via2",#N/A,TRUE,"general";"via3",#N/A,TRUE,"general"}</definedName>
    <definedName name="YA">#REF!</definedName>
    <definedName name="yery" hidden="1">{"via1",#N/A,TRUE,"general";"via2",#N/A,TRUE,"general";"via3",#N/A,TRUE,"general"}</definedName>
    <definedName name="YHN">#REF!</definedName>
    <definedName name="yhy" hidden="1">{"TAB1",#N/A,TRUE,"GENERAL";"TAB2",#N/A,TRUE,"GENERAL";"TAB3",#N/A,TRUE,"GENERAL";"TAB4",#N/A,TRUE,"GENERAL";"TAB5",#N/A,TRUE,"GENERAL"}</definedName>
    <definedName name="YJ">#REF!</definedName>
    <definedName name="yjyj" hidden="1">{"TAB1",#N/A,TRUE,"GENERAL";"TAB2",#N/A,TRUE,"GENERAL";"TAB3",#N/A,TRUE,"GENERAL";"TAB4",#N/A,TRUE,"GENERAL";"TAB5",#N/A,TRUE,"GENERAL"}</definedName>
    <definedName name="YOYO">'[113]AISLAMIENTO CATEGORIAS II Y III'!$G$1:$I$65536</definedName>
    <definedName name="yrey" hidden="1">{"via1",#N/A,TRUE,"general";"via2",#N/A,TRUE,"general";"via3",#N/A,TRUE,"general"}</definedName>
    <definedName name="yry" hidden="1">{"via1",#N/A,TRUE,"general";"via2",#N/A,TRUE,"general";"via3",#N/A,TRUE,"general"}</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AQ" hidden="1">{#N/A,#N/A,TRUE,"INGENIERIA";#N/A,#N/A,TRUE,"COMPRAS";#N/A,#N/A,TRUE,"DIRECCION";#N/A,#N/A,TRUE,"RESUMEN"}</definedName>
    <definedName name="zdervr" hidden="1">{"via1",#N/A,TRUE,"general";"via2",#N/A,TRUE,"general";"via3",#N/A,TRUE,"general"}</definedName>
    <definedName name="ZDF">#REF!</definedName>
    <definedName name="ZONA1">#REF!</definedName>
    <definedName name="ZONA3">#REF!</definedName>
    <definedName name="ZONA4">#REF!</definedName>
    <definedName name="zx">[0]!ERR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ZZZZZZZZZ">'[52]A. P. 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9" i="9" l="1"/>
  <c r="E21" i="9"/>
  <c r="C19" i="5" s="1"/>
  <c r="E20" i="9"/>
  <c r="C18" i="5" s="1"/>
  <c r="E19" i="9"/>
  <c r="E18" i="9"/>
  <c r="E17" i="9"/>
  <c r="E16" i="9"/>
  <c r="E15" i="9"/>
  <c r="E14" i="9"/>
  <c r="C12" i="5" s="1"/>
  <c r="E13" i="9"/>
  <c r="E12" i="9"/>
  <c r="E11" i="9"/>
  <c r="E10" i="9"/>
  <c r="E23" i="9"/>
  <c r="C21" i="5" s="1"/>
  <c r="E24" i="9"/>
  <c r="C22" i="5" s="1"/>
  <c r="E25" i="9"/>
  <c r="E22" i="9"/>
  <c r="C20" i="5" s="1"/>
  <c r="C13" i="5"/>
  <c r="C14" i="5"/>
  <c r="C17" i="5"/>
  <c r="C15" i="5"/>
  <c r="C16" i="5"/>
  <c r="C23" i="5"/>
  <c r="C11" i="5"/>
  <c r="L199" i="4"/>
  <c r="L184" i="4"/>
  <c r="L172" i="4"/>
  <c r="L159" i="4"/>
  <c r="L149" i="4"/>
  <c r="L92" i="4"/>
  <c r="L106" i="4"/>
  <c r="H91" i="4" l="1"/>
  <c r="H90" i="4"/>
  <c r="L91" i="4"/>
  <c r="L90" i="4"/>
  <c r="L79" i="4"/>
  <c r="C15" i="9" s="1"/>
  <c r="H79" i="4"/>
  <c r="H78" i="4"/>
  <c r="L131" i="4"/>
  <c r="B11" i="9"/>
  <c r="B12" i="9"/>
  <c r="B13" i="9"/>
  <c r="B14" i="9"/>
  <c r="B15" i="9"/>
  <c r="B16" i="9"/>
  <c r="B17" i="9"/>
  <c r="B18" i="9"/>
  <c r="B19" i="9"/>
  <c r="B20" i="9"/>
  <c r="B21" i="9"/>
  <c r="B22" i="9"/>
  <c r="B23" i="9"/>
  <c r="B24" i="9"/>
  <c r="B25" i="9"/>
  <c r="B10" i="9"/>
  <c r="C25" i="9"/>
  <c r="C24" i="9"/>
  <c r="C23" i="9"/>
  <c r="C22" i="9"/>
  <c r="C20" i="9"/>
  <c r="C18" i="9"/>
  <c r="C17" i="9"/>
  <c r="C14" i="9"/>
  <c r="C13" i="9"/>
  <c r="I16" i="10"/>
  <c r="G16" i="10"/>
  <c r="I8" i="10"/>
  <c r="G8" i="10"/>
  <c r="I10" i="10"/>
  <c r="G10" i="10"/>
  <c r="I6" i="10"/>
  <c r="G6" i="10"/>
  <c r="I17" i="10"/>
  <c r="G17" i="10"/>
  <c r="I12" i="10"/>
  <c r="G12" i="10"/>
  <c r="I11" i="10"/>
  <c r="G11" i="10"/>
  <c r="I13" i="10"/>
  <c r="G13" i="10"/>
  <c r="I14" i="10"/>
  <c r="G14" i="10"/>
  <c r="I9" i="10"/>
  <c r="G9" i="10"/>
  <c r="I7" i="10"/>
  <c r="G7" i="10"/>
  <c r="I21" i="10"/>
  <c r="G21" i="10"/>
  <c r="I15" i="10"/>
  <c r="G15" i="10"/>
  <c r="I20" i="10"/>
  <c r="G20" i="10"/>
  <c r="I19" i="10"/>
  <c r="G19" i="10"/>
  <c r="I18" i="10"/>
  <c r="G18" i="10"/>
  <c r="J25" i="9"/>
  <c r="H25" i="9"/>
  <c r="G25" i="9"/>
  <c r="J24" i="9"/>
  <c r="H24" i="9"/>
  <c r="G24" i="9"/>
  <c r="J23" i="9"/>
  <c r="J22" i="9"/>
  <c r="H22" i="9"/>
  <c r="G22" i="9"/>
  <c r="J21" i="9"/>
  <c r="H21" i="9"/>
  <c r="G21" i="9"/>
  <c r="J20" i="9"/>
  <c r="H20" i="9"/>
  <c r="G20" i="9"/>
  <c r="J19" i="9"/>
  <c r="H19" i="9"/>
  <c r="G19" i="9"/>
  <c r="J18" i="9"/>
  <c r="H18" i="9"/>
  <c r="G18" i="9"/>
  <c r="J17" i="9"/>
  <c r="H17" i="9"/>
  <c r="G17" i="9"/>
  <c r="J16" i="9"/>
  <c r="H16" i="9"/>
  <c r="G16" i="9"/>
  <c r="J15" i="9"/>
  <c r="H15" i="9"/>
  <c r="G15" i="9"/>
  <c r="J14" i="9"/>
  <c r="H14" i="9"/>
  <c r="G14" i="9"/>
  <c r="J13" i="9"/>
  <c r="H13" i="9"/>
  <c r="G13" i="9"/>
  <c r="J12" i="9"/>
  <c r="H12" i="9"/>
  <c r="G12" i="9"/>
  <c r="J11" i="9"/>
  <c r="H11" i="9"/>
  <c r="G11" i="9"/>
  <c r="J10" i="9"/>
  <c r="H10" i="9"/>
  <c r="G10" i="9"/>
  <c r="L11" i="5" l="1"/>
  <c r="E22" i="6"/>
  <c r="E21" i="6"/>
  <c r="E20" i="6"/>
  <c r="E19" i="6"/>
  <c r="E18" i="6"/>
  <c r="E17" i="6"/>
  <c r="E16" i="6"/>
  <c r="E15" i="6"/>
  <c r="E14" i="6"/>
  <c r="E13" i="6"/>
  <c r="E12" i="6"/>
  <c r="E11" i="6"/>
  <c r="E10" i="6"/>
  <c r="E9" i="6"/>
  <c r="E8" i="6"/>
  <c r="E7" i="6"/>
  <c r="L130" i="4"/>
  <c r="N131" i="4"/>
  <c r="H131" i="4"/>
  <c r="N130" i="4"/>
  <c r="H130" i="4"/>
  <c r="L132" i="4" l="1"/>
  <c r="C19" i="9" s="1"/>
  <c r="E108" i="4"/>
  <c r="E66" i="4"/>
  <c r="E43" i="4"/>
  <c r="E8" i="4"/>
  <c r="F63" i="4"/>
  <c r="H63" i="4" s="1"/>
  <c r="F170" i="4" l="1"/>
  <c r="A77" i="4" l="1"/>
  <c r="A73" i="4"/>
  <c r="N198" i="4"/>
  <c r="N142" i="4"/>
  <c r="N129" i="4"/>
  <c r="N91" i="4"/>
  <c r="N90" i="4"/>
  <c r="L17" i="4"/>
  <c r="L16" i="4"/>
  <c r="N17" i="4"/>
  <c r="N16" i="4"/>
  <c r="H18" i="4"/>
  <c r="F29" i="4"/>
  <c r="H29" i="4" s="1"/>
  <c r="L29" i="4" l="1"/>
  <c r="F22" i="6"/>
  <c r="F21" i="6"/>
  <c r="G21" i="6" s="1"/>
  <c r="F20" i="6"/>
  <c r="G20" i="6" s="1"/>
  <c r="F19" i="6"/>
  <c r="G19" i="6" s="1"/>
  <c r="F18" i="6"/>
  <c r="G18" i="6" s="1"/>
  <c r="F17" i="6"/>
  <c r="G17" i="6" s="1"/>
  <c r="F16" i="6"/>
  <c r="G16" i="6" s="1"/>
  <c r="F15" i="6"/>
  <c r="G15" i="6" s="1"/>
  <c r="F14" i="6"/>
  <c r="G22" i="6"/>
  <c r="G14" i="6"/>
  <c r="F104" i="4"/>
  <c r="H104" i="4" s="1"/>
  <c r="F103" i="4"/>
  <c r="H103" i="4" s="1"/>
  <c r="F102" i="4"/>
  <c r="H102" i="4" s="1"/>
  <c r="K91" i="4"/>
  <c r="K90" i="4"/>
  <c r="F118" i="4"/>
  <c r="F117" i="4"/>
  <c r="F116" i="4"/>
  <c r="F91" i="4"/>
  <c r="F89" i="4"/>
  <c r="K103" i="4" l="1"/>
  <c r="L103" i="4"/>
  <c r="L104" i="4"/>
  <c r="L102" i="4"/>
  <c r="K104" i="4"/>
  <c r="K102" i="4"/>
  <c r="H106" i="4"/>
  <c r="H118" i="4" l="1"/>
  <c r="H117" i="4"/>
  <c r="H116" i="4"/>
  <c r="B109" i="4"/>
  <c r="B95" i="4"/>
  <c r="L78" i="4"/>
  <c r="F76" i="4"/>
  <c r="H76" i="4" s="1"/>
  <c r="F75" i="4"/>
  <c r="H75" i="4" s="1"/>
  <c r="F74" i="4"/>
  <c r="H74" i="4" s="1"/>
  <c r="F90" i="4"/>
  <c r="H89" i="4"/>
  <c r="B82" i="4"/>
  <c r="A81" i="4"/>
  <c r="E81" i="4" s="1"/>
  <c r="B67" i="4"/>
  <c r="F62" i="4"/>
  <c r="H62" i="4" s="1"/>
  <c r="H52" i="4"/>
  <c r="H51" i="4"/>
  <c r="F40" i="4"/>
  <c r="H40" i="4" s="1"/>
  <c r="B33" i="4"/>
  <c r="F28" i="4"/>
  <c r="H28" i="4" s="1"/>
  <c r="B21" i="4"/>
  <c r="A20" i="4"/>
  <c r="E20" i="4" s="1"/>
  <c r="F17" i="4"/>
  <c r="H17" i="4" s="1"/>
  <c r="F16" i="4"/>
  <c r="H16" i="4" s="1"/>
  <c r="L51" i="4" l="1"/>
  <c r="L52" i="4" s="1"/>
  <c r="L62" i="4"/>
  <c r="L64" i="4" s="1"/>
  <c r="H64" i="4"/>
  <c r="L89" i="4"/>
  <c r="C16" i="9" s="1"/>
  <c r="L116" i="4"/>
  <c r="L74" i="4"/>
  <c r="K117" i="4"/>
  <c r="L117" i="4"/>
  <c r="K75" i="4"/>
  <c r="L75" i="4"/>
  <c r="K118" i="4"/>
  <c r="L118" i="4"/>
  <c r="K76" i="4"/>
  <c r="L76" i="4"/>
  <c r="H41" i="4"/>
  <c r="L40" i="4"/>
  <c r="L41" i="4" s="1"/>
  <c r="K78" i="4"/>
  <c r="L28" i="4"/>
  <c r="H30" i="4"/>
  <c r="H92" i="4"/>
  <c r="K89" i="4"/>
  <c r="H119" i="4"/>
  <c r="K116" i="4"/>
  <c r="A94" i="4"/>
  <c r="E94" i="4" s="1"/>
  <c r="K74" i="4"/>
  <c r="A32" i="4"/>
  <c r="E32" i="4" s="1"/>
  <c r="L30" i="4"/>
  <c r="L18" i="4"/>
  <c r="L119" i="4" l="1"/>
  <c r="A54" i="4" l="1"/>
  <c r="E54" i="4" s="1"/>
  <c r="A210" i="4" l="1"/>
  <c r="A208" i="4"/>
  <c r="F196" i="4"/>
  <c r="H196" i="4" s="1"/>
  <c r="A193" i="4"/>
  <c r="A197" i="4"/>
  <c r="M227" i="4"/>
  <c r="A143" i="4"/>
  <c r="A141" i="4"/>
  <c r="K196" i="4" l="1"/>
  <c r="L196" i="4"/>
  <c r="F211" i="4"/>
  <c r="H211" i="4" s="1"/>
  <c r="F209" i="4"/>
  <c r="H209" i="4" s="1"/>
  <c r="F198" i="4"/>
  <c r="H198" i="4" s="1"/>
  <c r="F195" i="4"/>
  <c r="H195" i="4" s="1"/>
  <c r="F194" i="4"/>
  <c r="H194" i="4" s="1"/>
  <c r="F183" i="4"/>
  <c r="H183" i="4" s="1"/>
  <c r="H184" i="4" s="1"/>
  <c r="F182" i="4"/>
  <c r="H182" i="4" s="1"/>
  <c r="H170" i="4"/>
  <c r="H159" i="4"/>
  <c r="F145" i="4"/>
  <c r="F144" i="4"/>
  <c r="H144" i="4" s="1"/>
  <c r="F142" i="4"/>
  <c r="H142" i="4" s="1"/>
  <c r="H129" i="4"/>
  <c r="A227" i="4"/>
  <c r="A234" i="4"/>
  <c r="A97" i="7"/>
  <c r="A120" i="7" s="1"/>
  <c r="A143" i="7" s="1"/>
  <c r="A166" i="7" s="1"/>
  <c r="A189" i="7" s="1"/>
  <c r="A212" i="7" s="1"/>
  <c r="A235" i="7" s="1"/>
  <c r="A258" i="7" s="1"/>
  <c r="A281" i="7" s="1"/>
  <c r="A304" i="7" s="1"/>
  <c r="A327" i="7" s="1"/>
  <c r="A350" i="7" s="1"/>
  <c r="A373" i="7" s="1"/>
  <c r="A396" i="7" s="1"/>
  <c r="A419" i="7" s="1"/>
  <c r="A442" i="7" s="1"/>
  <c r="A465" i="7" s="1"/>
  <c r="A488" i="7" s="1"/>
  <c r="A511" i="7" s="1"/>
  <c r="A534" i="7" s="1"/>
  <c r="A557" i="7" s="1"/>
  <c r="A580" i="7" s="1"/>
  <c r="A603" i="7" s="1"/>
  <c r="A626" i="7" s="1"/>
  <c r="A649" i="7" s="1"/>
  <c r="A672" i="7" s="1"/>
  <c r="A695" i="7" s="1"/>
  <c r="A718" i="7" s="1"/>
  <c r="A741" i="7" s="1"/>
  <c r="A764" i="7" s="1"/>
  <c r="A787" i="7" s="1"/>
  <c r="A810" i="7" s="1"/>
  <c r="A833" i="7" s="1"/>
  <c r="A856" i="7" s="1"/>
  <c r="A879" i="7" s="1"/>
  <c r="A902" i="7" s="1"/>
  <c r="A925" i="7" s="1"/>
  <c r="A948" i="7" s="1"/>
  <c r="A971" i="7" s="1"/>
  <c r="A994" i="7" s="1"/>
  <c r="A1017" i="7" s="1"/>
  <c r="A51" i="7"/>
  <c r="A74" i="7" s="1"/>
  <c r="A28" i="7"/>
  <c r="H22" i="6"/>
  <c r="I22" i="6" s="1"/>
  <c r="B22" i="6"/>
  <c r="H21" i="6"/>
  <c r="I21" i="6" s="1"/>
  <c r="B21" i="6"/>
  <c r="H20" i="6"/>
  <c r="I20" i="6" s="1"/>
  <c r="B20" i="6"/>
  <c r="H19" i="6"/>
  <c r="I19" i="6" s="1"/>
  <c r="B19" i="6"/>
  <c r="H18" i="6"/>
  <c r="I18" i="6" s="1"/>
  <c r="B18" i="6"/>
  <c r="H17" i="6"/>
  <c r="I17" i="6" s="1"/>
  <c r="B17" i="6"/>
  <c r="H16" i="6"/>
  <c r="I16" i="6" s="1"/>
  <c r="B16" i="6"/>
  <c r="H15" i="6"/>
  <c r="I15" i="6" s="1"/>
  <c r="B15" i="6"/>
  <c r="H14" i="6"/>
  <c r="I14" i="6" s="1"/>
  <c r="B14" i="6"/>
  <c r="H13" i="6"/>
  <c r="I13" i="6" s="1"/>
  <c r="F13" i="6"/>
  <c r="G13" i="6" s="1"/>
  <c r="B13" i="6"/>
  <c r="H12" i="6"/>
  <c r="I12" i="6" s="1"/>
  <c r="F12" i="6"/>
  <c r="G12" i="6" s="1"/>
  <c r="B12" i="6"/>
  <c r="H11" i="6"/>
  <c r="I11" i="6" s="1"/>
  <c r="F11" i="6"/>
  <c r="G11" i="6" s="1"/>
  <c r="B11" i="6"/>
  <c r="H10" i="6"/>
  <c r="I10" i="6" s="1"/>
  <c r="F10" i="6"/>
  <c r="G10" i="6" s="1"/>
  <c r="B10" i="6"/>
  <c r="I9" i="6"/>
  <c r="F9" i="6"/>
  <c r="G9" i="6" s="1"/>
  <c r="B9" i="6"/>
  <c r="I8" i="6"/>
  <c r="F8" i="6"/>
  <c r="G8" i="6" s="1"/>
  <c r="B8" i="6"/>
  <c r="I7" i="6"/>
  <c r="F7" i="6"/>
  <c r="G7" i="6" s="1"/>
  <c r="B7" i="6"/>
  <c r="A4" i="6"/>
  <c r="L23" i="5"/>
  <c r="B23" i="5"/>
  <c r="L22" i="5"/>
  <c r="B22" i="5"/>
  <c r="L21" i="5"/>
  <c r="B21" i="5"/>
  <c r="L20" i="5"/>
  <c r="B20" i="5"/>
  <c r="L19" i="5"/>
  <c r="B19" i="5"/>
  <c r="L18" i="5"/>
  <c r="B18" i="5"/>
  <c r="L17" i="5"/>
  <c r="B17" i="5"/>
  <c r="L16" i="5"/>
  <c r="B16" i="5"/>
  <c r="L15" i="5"/>
  <c r="B15" i="5"/>
  <c r="L14" i="5"/>
  <c r="B14" i="5"/>
  <c r="L13" i="5"/>
  <c r="B13" i="5"/>
  <c r="L12" i="5"/>
  <c r="B12" i="5"/>
  <c r="B11" i="5"/>
  <c r="B10" i="5"/>
  <c r="B9" i="5"/>
  <c r="B8" i="5"/>
  <c r="A240" i="4"/>
  <c r="A239" i="4"/>
  <c r="A238" i="4"/>
  <c r="A237" i="4"/>
  <c r="A236" i="4"/>
  <c r="A235" i="4"/>
  <c r="A231" i="4"/>
  <c r="M226" i="4"/>
  <c r="A223" i="4"/>
  <c r="B220" i="4"/>
  <c r="B202" i="4"/>
  <c r="B187" i="4"/>
  <c r="B175" i="4"/>
  <c r="B163" i="4"/>
  <c r="H160" i="4"/>
  <c r="B152" i="4"/>
  <c r="L148" i="4"/>
  <c r="F148" i="4"/>
  <c r="H148" i="4" s="1"/>
  <c r="L147" i="4"/>
  <c r="F147" i="4"/>
  <c r="H147" i="4" s="1"/>
  <c r="B135" i="4"/>
  <c r="H132" i="4"/>
  <c r="B122" i="4"/>
  <c r="L25" i="5" l="1"/>
  <c r="K194" i="4"/>
  <c r="L194" i="4"/>
  <c r="K195" i="4"/>
  <c r="L195" i="4"/>
  <c r="K144" i="4"/>
  <c r="L144" i="4"/>
  <c r="K209" i="4"/>
  <c r="L209" i="4"/>
  <c r="K211" i="4"/>
  <c r="L211" i="4"/>
  <c r="K182" i="4"/>
  <c r="L182" i="4"/>
  <c r="K183" i="4"/>
  <c r="L183" i="4"/>
  <c r="K170" i="4"/>
  <c r="L170" i="4"/>
  <c r="K159" i="4"/>
  <c r="L160" i="4"/>
  <c r="C21" i="9" s="1"/>
  <c r="D10" i="9" s="1"/>
  <c r="H212" i="4"/>
  <c r="H199" i="4"/>
  <c r="H172" i="4"/>
  <c r="H145" i="4"/>
  <c r="D220" i="4"/>
  <c r="C220" i="4" s="1"/>
  <c r="N194" i="4" s="1"/>
  <c r="E220" i="4"/>
  <c r="D9" i="4" s="1"/>
  <c r="F21" i="9" l="1"/>
  <c r="F17" i="9"/>
  <c r="F10" i="9"/>
  <c r="F11" i="9"/>
  <c r="F18" i="9"/>
  <c r="F14" i="9"/>
  <c r="F24" i="9"/>
  <c r="F13" i="9"/>
  <c r="F16" i="9"/>
  <c r="F25" i="9"/>
  <c r="F12" i="9"/>
  <c r="F22" i="9"/>
  <c r="F20" i="9"/>
  <c r="F15" i="9"/>
  <c r="N159" i="4"/>
  <c r="N144" i="4"/>
  <c r="N63" i="4"/>
  <c r="N104" i="4"/>
  <c r="N102" i="4"/>
  <c r="N62" i="4"/>
  <c r="N51" i="4"/>
  <c r="L212" i="4"/>
  <c r="N182" i="4"/>
  <c r="N170" i="4"/>
  <c r="N29" i="4"/>
  <c r="N103" i="4"/>
  <c r="N76" i="4"/>
  <c r="N28" i="4"/>
  <c r="N89" i="4"/>
  <c r="N116" i="4"/>
  <c r="N75" i="4"/>
  <c r="N40" i="4"/>
  <c r="N74" i="4"/>
  <c r="N118" i="4"/>
  <c r="N78" i="4"/>
  <c r="N117" i="4"/>
  <c r="N196" i="4"/>
  <c r="K145" i="4"/>
  <c r="N145" i="4"/>
  <c r="L145" i="4"/>
  <c r="N211" i="4"/>
  <c r="N195" i="4"/>
  <c r="N183" i="4"/>
  <c r="N209" i="4"/>
  <c r="D95" i="4"/>
  <c r="D96" i="4" s="1"/>
  <c r="C98" i="4" s="1"/>
  <c r="D109" i="4"/>
  <c r="D110" i="4" s="1"/>
  <c r="C112" i="4" s="1"/>
  <c r="D82" i="4"/>
  <c r="D83" i="4" s="1"/>
  <c r="C85" i="4" s="1"/>
  <c r="D55" i="4"/>
  <c r="D56" i="4" s="1"/>
  <c r="C58" i="4" s="1"/>
  <c r="D67" i="4"/>
  <c r="D68" i="4" s="1"/>
  <c r="C70" i="4" s="1"/>
  <c r="D33" i="4"/>
  <c r="D44" i="4"/>
  <c r="D21" i="4"/>
  <c r="F220" i="4"/>
  <c r="H149" i="4"/>
  <c r="H146" i="4"/>
  <c r="D202" i="4"/>
  <c r="D203" i="4" s="1"/>
  <c r="C205" i="4" s="1"/>
  <c r="D152" i="4"/>
  <c r="D153" i="4" s="1"/>
  <c r="C155" i="4" s="1"/>
  <c r="D187" i="4"/>
  <c r="D188" i="4" s="1"/>
  <c r="C190" i="4" s="1"/>
  <c r="D122" i="4"/>
  <c r="D123" i="4" s="1"/>
  <c r="C125" i="4" s="1"/>
  <c r="D175" i="4"/>
  <c r="D176" i="4" s="1"/>
  <c r="C178" i="4" s="1"/>
  <c r="D135" i="4"/>
  <c r="D136" i="4" s="1"/>
  <c r="D163" i="4"/>
  <c r="D164" i="4" s="1"/>
  <c r="C166" i="4" s="1"/>
  <c r="L146" i="4" l="1"/>
  <c r="D22" i="4"/>
  <c r="C24" i="4" s="1"/>
  <c r="D10" i="4"/>
  <c r="C12" i="4" s="1"/>
  <c r="D45" i="4"/>
  <c r="C47" i="4" s="1"/>
  <c r="D34" i="4"/>
  <c r="C36" i="4" s="1"/>
  <c r="C138" i="4"/>
  <c r="A121" i="4" l="1"/>
  <c r="E121" i="4" s="1"/>
  <c r="A134" i="4" l="1"/>
  <c r="E134" i="4" s="1"/>
  <c r="A151" i="4" l="1"/>
  <c r="E151" i="4" s="1"/>
  <c r="A162" i="4" l="1"/>
  <c r="E162" i="4" s="1"/>
  <c r="A174" i="4" l="1"/>
  <c r="E174" i="4" s="1"/>
  <c r="A186" i="4" l="1"/>
  <c r="E186" i="4" s="1"/>
  <c r="A201" i="4" l="1"/>
  <c r="E201" i="4" s="1"/>
  <c r="D25" i="10"/>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<sst xmlns="http://schemas.openxmlformats.org/spreadsheetml/2006/main" count="919" uniqueCount="301">
  <si>
    <t>listas</t>
  </si>
  <si>
    <t>SI</t>
  </si>
  <si>
    <t>NO</t>
  </si>
  <si>
    <t>OBJETO: ELABORACIÓN DE LOS ESTUDIOS Y DISEÑOS PARA LA MALLA VIAL, EL ESPACIO PÚBLICO Y LAS OBRAS COMPLEMENTARIAS EN LA LOCALIDAD DE FONTIBÓN, EN LA CIUDAD DE BOGOTÁ D.C.</t>
  </si>
  <si>
    <t>Cada contrato debe cumplir con alguno de estos códigos 80101600, 81101500, 81102200</t>
  </si>
  <si>
    <t>Experiencia en contratos, que incluyan actividades:</t>
  </si>
  <si>
    <t>PLAZO EJEC.</t>
  </si>
  <si>
    <t>5 MESES</t>
  </si>
  <si>
    <t>EXPERIENCIA GENERAL</t>
  </si>
  <si>
    <t>PRESUPUESTO</t>
  </si>
  <si>
    <t>EXPERIENCIA ESPECÍFICA</t>
  </si>
  <si>
    <t>A. En el clasificador de bienes y servicios, el segmento correspondiente para la clasificación de la
experiencia es el 80 y/o 81.
B. La Entidad contratante únicamente podrá exigir para la verificación de la experiencia los contratos
celebrados por el interesado, identificados con el clasificador de bienes y servicios hasta el tercer
nivel.
C. Si el Proponente relaciona o anexa más de cinco (5) contratos en el “Formato 3 – Experiencia”,
para efectos de evaluar la experiencia únicamente se tendrán en cuenta los cinco (5) contratos
afectados por su porcentaje de participación obtengan el mayor valor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acreditar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verificarán de conformidad con el porcentaje mínimo de experiencia exigido
en el numeral 3.8.1., esto es, el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
E. Cuando el contrato que se pretende acreditar como experiencia haya sido ejecutado en Consorcio
o en Unión Temporal, el porcentaje de participación del integrante será el registrado en el RUP de
este, o en alguno de los documentos válidos para acreditar experiencia en caso de que el integrante
no esté obligado a tener RUP.
F. Cuando el contrato que se pretende acreditar como experiencia haya sido ejecutado en Consorcio
o en Unión Temporal, el valor a considerar será el registrado en el RUP, o documento válido, en
caso de que el integrante no esté obligado a tener RUP. En estos casos la experiencia se multiplicará
por el porcentaje de participación que tuvo el integrante o los integrantes.
G. Cuando el contrato que se pretende acreditar como experiencia haya sido ejecutado en Consorcio,
el “% de dimensionamiento (según la longitud o magnitud requerida en el Proceso de
Contratación)” exigido en la “Matriz 1 – Experiencia” se afectará por el porcentaje de participación
que tuvo el integrante o los integrantes.
H.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presente Proceso de Contratación, siempre y cuando en el “Formato 3 –
Experiencia” se indique qué integrantes y porcentajes de participación se ofrecen como experiencia.
I. En el evento en que no todos los integrantes que conforman la estructura plural indiquen su
participación en el contrato que se aporta como experiencia en el “Formato 3 – Experiencia”, se
tendrá en cuenta únicamente la participación del o los integrantes que la expresan. La Entidad hará
la evaluación basada en el “Formato 3 - Experiencia”. Para participar en el presente proceso se
entenderá el contrato aportado como uno (1) solo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J. Para los proyectos de concesiones en infraestructura de transporte, únicamente se tendrá en cuenta
la experiencia adquirida en la consultoría previa a la etapa constructiva y/o de intervención de la obra de infraestructura de transporte, lo cual deberá demostrarse con los documentos que la
soporten. En consecuencia, no será válida la experiencia obtenida en la etapa de construcción,
operación, administración y/o mantenimiento de la infraestructura concesionada.
K. Será válida la experiencia acreditada como interventor a contratos de consultoría siempre y cuando
corresponda a las actividades detalladas en la “Matriz 1 – Experiencia”, y que no supere esta
experiencia en más de dos (2) contratos válidos aportados.
L. En los contratos aportados como experiencia que contengan actividades ejecutadas de obra y de
consultoría de estudios y diseños, la Entidad Estatal solo tendrá en cuenta los valores ejecutados
relacionados con la consultoría de estudios de ingeniería de infraestructura de transporte.
M. Las auto certificaciones no servirán para acreditar la experiencia requerida, ya que con estas no
puede constatarse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t>
  </si>
  <si>
    <t>4.2.1 EXPERIENCIA ESPECIFICA ADICIONAL</t>
  </si>
  <si>
    <t>La Entidad asignará cinco (5) puntos al Proponente que se comprometa con el diligenciamiento del
“Formato 9 - Experiencia y formación académica adicional del Personal Clave Evaluable” a acreditar
que tienen un (1) año de experiencia específica adicional a la definida en la “Matriz 4 – Lineamientos
de requisitos del Personal”.
Para otorgar el puntaje basta con diligenciar el “Formato 9 - Experiencia y formación académica
adicional del Personal Clave Evaluable”. Por tanto, no se revisarán los soportes de experiencia del
Personal Clave Evaluable durante la evaluación de las ofertas. La verificación de los documentos
relacionados con el Personal Clave Evaluable se hará de acuerdo con lo señalado en el numeral 9.1
“Información para el control de la ejecución de la obra” del Pliego de Condiciones.
i. Se entiende por “Experiencia específica adicional” la experiencia directamente relacionada con
el cargo a desempeñar.
ii. La contabilización total de la experiencia se realizará en años. En caso de ser necesario se hará
la conversión de meses o días a años para la contabilización.
iii. Las reglas de equivalencias descritas en la “Matriz 4 – Lineamientos de Requisitos del Personal”
no aplican para el otorgamiento de puntaje, solamente para verificar que el profesional cumple
con la experiencia mínima requerida por la Entidad.
En el caso de que la Entidad establezca más de un profesional por cargo, cada uno de ellos deberá
cumplir con el año de experiencia específica adicional.</t>
  </si>
  <si>
    <t>4.2.2 FORMACION ACADEMICA ADICIONAL</t>
  </si>
  <si>
    <t xml:space="preserve">La Entidad asignará cinco (5) puntos al Proponente que se comprometa con el diligenciamiento del
“Formato 9 – Experiencia y formación académica adicional del Personal Clave Evaluable” a acreditar
que tienen una formación académica adicional a la definida en la “Matriz 4 – Lineamientos de requisitos
del Personal”
Para otorgar el puntaje bastará con diligenciar el “Formato 9 - Experiencia y formación académica
adicional del Personal Clave Evaluable”. Por tanto, no se revisarán los soportes académicos del
Personal Clave Evaluable durante la evaluación de las ofertas. La verificación de los documentos
relacionados con el Personal Clave Evaluable se hará de acuerdo con lo señalado en el numeral 9.1
“Información para el control de la ejecución de la obra” de este Pliego de Condiciones.
I. Las Entidades no podrán solicitar títulos de posgrado particulares, es decir, que el Personal
Clave Evaluable tenga una especialización, una maestría o un doctorado, sino que se exigirá
que el título de posgrado esté enfocado en un área de conocimiento para verificar las
condiciones mínimas requeridas (p.ej. título de posgrado en pavimentos o geotecnia).
II. Las reglas de equivalencias descritas en la “Matriz 4 – Lineamientos de Requisitos del Personal”
no aplican para el otorgamiento de puntaje, solamente para verificar que el profesional cumple
con la formación académica mínima requerida por la Entidad.
III. Se entiende por “Formación académica adicional” aquella relacionada directamente con el
cargo a desempeñar.
En el caso que la Entidad establezca más de un profesional por cargo, cada uno de ellos deberá cumplir
con la formación académica adicional.
</t>
  </si>
  <si>
    <t>Vinculación Personas con Discapacidad 4.4 Documento Base</t>
  </si>
  <si>
    <r>
      <rPr>
        <sz val="10"/>
        <color rgb="FF000000"/>
        <rFont val="Calibri"/>
        <family val="2"/>
      </rPr>
      <t>Acreditar el número mínimo de personas con discapacidad en su planta de personal, de conformidad con lo señalado en el certificado expedido por el Ministerio de Trabajo, el cual deberá estar vigente a la fecha de cierre del Proceso de selección.
Para los Proponentes Plurales, la Entidad Estatal tendrá en cuenta la planta de personal del integrante del Proponente Plural</t>
    </r>
    <r>
      <rPr>
        <b/>
        <sz val="10"/>
        <color rgb="FF000000"/>
        <rFont val="Calibri"/>
        <family val="2"/>
      </rPr>
      <t xml:space="preserve"> que aporte como mínimo el cuarenta por ciento (40%) </t>
    </r>
    <r>
      <rPr>
        <sz val="10"/>
        <color rgb="FF000000"/>
        <rFont val="Calibri"/>
        <family val="2"/>
      </rPr>
      <t>de la experiencia requerida para el Proceso de Contratación. Este porcentaje de experiencia se tomará sobre el “Valor mínimo a certificar (como % del Presupuesto Oficial de obra expresado en SMMLV)”.
El Formato No. 8, en el caso de los Proponentes plurales, debe suscribirse por la persona natural o el representante legal de la persona jurídica que aporte como mínimo el cuarenta por ciento (40%) de la experiencia requerida para el Proceso de Contratación.</t>
    </r>
  </si>
  <si>
    <t>4.3 FACTOR DE SOSTENIBILIDAD</t>
  </si>
  <si>
    <t>La Entidad asignará un (1) punto al Proponente que se comprometa con el diligenciamiento del
“Formato 12 – Factor de sostenibilidad”, a presentar sus entregables (comunicaciones, informes,
memorias de cálculo, diseños por componentes, entre otros), siempre que aplique, en impresión a
doble cara, asimismo utilizando papel que cuente con (i) el certificado en el Sello Ambiental
Colombiano o (ii) reciclado o procedente de fuentes forestales sostenibles o naturales y estar libre de
cloro elemental. De igual manera, y cuando el documento lo permita, se reutilizarán hojas ya usadas
por una cara, por ejemplo, para evidencias de trabajo de campo.
Adicionalmente, el Proponente deberá contar con una política de reciclaje y/o reutilización de residuos
o desechos generados por el funcionamiento de la empresa u oficinas, para lo cual, en los informes de
seguimiento establecidos por la Entidad, se deberá hacer alusión a los programas o estrategias de
reciclaje y/o reutilización de residuos o desechos.
Sobre este factor se exceptúan los entregables que correspondan a Medios Magnéticos o planos cuyo
tamaño sobrepase el formato de papel “legal”.
El interventor o supervisor verificará el cumplimiento de este criterio y, además, comprobará, para el
inicio de la ejecución del contrato, que el futuro Contratista entregue la ficha técnica del papel a utilizar
en los términos del numeral “9.1 Información para el control de la ejecución de la obra”.</t>
  </si>
  <si>
    <t>4.5 VINCULACION DE PERSONAS EN CONDICION DE DISCAPACIDAD</t>
  </si>
  <si>
    <t>La Entidad asignará un (1) punto al Proponente que acredite el número mínimo de personas en
condición de discapacidad, de acuerdo con el número total de trabajadores de la planta de su personal,en los términos señalados en el artículo 2.2.1.2.4.2.6. del Decreto 1082 de 2015.
Para esto debe: i) diligenciar el “Formato 6 – Vinculación de personas en condición de discapacidad
suscrito por la persona natural, el representante legal o el revisor fiscal, según corresponda, en el cual
certifique el número total de trabajadores vinculados a la planta de personal del Proponente, o el
integrante del Proponente Plural, a la fecha de cierre del Proceso de Contratación, ii) acreditar el
número mínimo de personas en condición de discapacidad en su planta de personal, de conformidad
con lo señalado en el certificado expedido por el Ministerio de Trabajo, el cual deberá estar vigente a
la fecha de cierre del Proceso de Contratación.
Para los Proponentes Plurales, la Entidad tendrá en cuenta la planta de personal del integrante del
Proponente Plural que aporte como mínimo el cuarenta por ciento (40 %) de la experiencia requerida
para el Proceso de Contratación. Este porcentaje de experiencia se tomará sobre el “Valor mínimo a
certificar (como % del Presupuesto Oficial expresado en SMMLV)” de conformidad con el numeral
3.8.1 del Pliego de Condiciones, sin importar si la experiencia es general o específica.
Tratándose de los Proponentes Plurales, el “Formato 6 – Vinculación de personas en condición de
discapacidad” debe suscribirlo el integrante del Proponente Plural, ya sea el representante legal o
revisor fiscal, según corresponda, de la persona jurídica o la persona natural, siempre que dicho
integrante aporte como mínimo el cuarenta por ciento (40 %) de la experiencia requerida para el
Proceso de Contratación, y que además vincule el mínimo de trabajadores con discapacidad exigido en
el Decreto 1082 de 2015.</t>
  </si>
  <si>
    <t>4.6 MIPYME DOMICILIADA EN COLOMBIA</t>
  </si>
  <si>
    <t>La Entidad otorgará un puntaje de cero puntos veinticinco (0.25) puntos al Proponente que acredite
la calidad de MiPymes domiciliada en Colombia, de conformidad con el artículo 2.2.1.2.4.2.4 del
Decreto 1082 de 2015, en concordancia con el parágrafo del artículo 2.2.1.13.2.4 del Decreto 1074 de
2015, o la norma que lo modifique, complemente o sustituya.
Así las cosas, para obtener el puntaje, el Proponente entregará copia del certificado del Registro Único
de Proponentes (RUP), el cual deberá encontrarse vigente y en firme al momento de su presentación.
Si el Proponente debió subsanar la entrega del RUP, este será válido para los criterios diferenciales en
cuanto a los requisitos habilitantes relacionados con el número de contratos aportados para demostrar
la experiencia solicitada y los índices de la Capacidad Financiera y Organizacional. Sin embargo, el
certificado no se tendrá en cuenta para la asignación del puntaje adicional, por lo que obtendrá cero
(0) puntos por este factor de evaluación.
Tratándose de Proponentes Plurales este puntaje se otorgará si por lo menos uno (1) de los integrantes
acredita la calidad de MiPymes y tiene una participación igual o superior al diez por ciento (10 %) en
el Consorcio o en la Unión Temporal.</t>
  </si>
  <si>
    <t>FONDO DE DESARROLLO LOCAL DE  FONTIBÓN</t>
  </si>
  <si>
    <t>FDLF-002-2025</t>
  </si>
  <si>
    <t xml:space="preserve">No. </t>
  </si>
  <si>
    <t>NOMBRE DEL OFERENTE</t>
  </si>
  <si>
    <t>REPRESENTANTE LEGAL</t>
  </si>
  <si>
    <t>TIPO DE OFERENTE</t>
  </si>
  <si>
    <t>OFERENTE PLURAL</t>
  </si>
  <si>
    <t>OBSERVACIONES</t>
  </si>
  <si>
    <t xml:space="preserve">Número de
Integrantes </t>
  </si>
  <si>
    <t>INTEGRANTE 1</t>
  </si>
  <si>
    <t>INTEGRANTE 2</t>
  </si>
  <si>
    <t>INTEGRANTE 3</t>
  </si>
  <si>
    <t>INTEGRANTE 4</t>
  </si>
  <si>
    <t>NOMBRE COMPLETO</t>
  </si>
  <si>
    <t>C.C.</t>
  </si>
  <si>
    <t>Nombre Completo</t>
  </si>
  <si>
    <t>Tipo
Identificación</t>
  </si>
  <si>
    <t>Número Identificación</t>
  </si>
  <si>
    <t>% Participación</t>
  </si>
  <si>
    <t>Persona Natural</t>
  </si>
  <si>
    <t>Persona Jurídica</t>
  </si>
  <si>
    <t>Consorcio</t>
  </si>
  <si>
    <t>Unión Temporal</t>
  </si>
  <si>
    <t>=+'LISTA DE OFERENTES'!'LISTA DE OFERENTES'!B35</t>
  </si>
  <si>
    <t>FONDO DE DESARROLLO LOCAL DE FONTIBÓN</t>
  </si>
  <si>
    <t>FDLF-CMA-002-2025</t>
  </si>
  <si>
    <t>REQUISITOS HABILITANTES TÉCNICOS</t>
  </si>
  <si>
    <t>CUMPLE</t>
  </si>
  <si>
    <t>NO CUMPLE</t>
  </si>
  <si>
    <t>NÚMERO DE CONTRATOS PRESENTADOS</t>
  </si>
  <si>
    <t>PRESUPUESTO OFICIAL EN SMMLV</t>
  </si>
  <si>
    <t>VALOR MÍNIMO A CERTIFICAR</t>
  </si>
  <si>
    <t>TERMINO DE EJECUCION EXIGIDO</t>
  </si>
  <si>
    <t>TOTAL SALARIOS MINIMOS ACREDITADOS</t>
  </si>
  <si>
    <t>CONDICIONES DE EXPERIENCIA</t>
  </si>
  <si>
    <t>Observación y respuesta a observaciones</t>
  </si>
  <si>
    <t>Objeto del Contrato</t>
  </si>
  <si>
    <t>Entidad Contratante</t>
  </si>
  <si>
    <t>Valor Contrato</t>
  </si>
  <si>
    <t>Año de terminación aportado</t>
  </si>
  <si>
    <t>Valor del Contrato en SMMLV</t>
  </si>
  <si>
    <t>Participación UT/CONSORCIO</t>
  </si>
  <si>
    <t>Participación en SMMLV</t>
  </si>
  <si>
    <t>Fecha de terminación del contrato aportado</t>
  </si>
  <si>
    <t>Valor aportado</t>
  </si>
  <si>
    <t>TOTALES</t>
  </si>
  <si>
    <t>PROMEDIO CONTRATOS VALIDOS APORTADOS</t>
  </si>
  <si>
    <t>COMITÉ EVALUADOR ASPECTOS TECNICOS</t>
  </si>
  <si>
    <t>VALOR TOTAL PROYECTO</t>
  </si>
  <si>
    <t>SMMLV</t>
  </si>
  <si>
    <t>PRESUPUESTO OFICIAL</t>
  </si>
  <si>
    <t>VALOR:</t>
  </si>
  <si>
    <t>Año</t>
  </si>
  <si>
    <t>Salario mínimo mensual</t>
  </si>
  <si>
    <t xml:space="preserve"> </t>
  </si>
  <si>
    <t>FACTORES PONDERABLES</t>
  </si>
  <si>
    <t>FACTORES PONDERABLES / PUNTAJE FINAL</t>
  </si>
  <si>
    <t>EXPERIENCIA DEL PROPONENTE
(67,50 PUNTOS)</t>
  </si>
  <si>
    <t>EQUIPO DE TRABAJO (10 PUNTOS) - FORMATO 9</t>
  </si>
  <si>
    <t>APOYO A LA INDUSTRIAL NACIONAL
(20 PUNTOS) - FORMATO 7</t>
  </si>
  <si>
    <t>VINCULACIÓN DE PERSONAS CON DISCAPACIDAD
(1 PUNTO) - FORMATO 6</t>
  </si>
  <si>
    <t>EMPRENDIMIENTO Y EMPRESA DE MUJERES
(0,25 PUNTO) - FORMATO 13</t>
  </si>
  <si>
    <t>MI PYME
(0,25 PUNTO)</t>
  </si>
  <si>
    <t>DESCUENTO OBRAS INCONCLUSAS
(1 PUNTOS)</t>
  </si>
  <si>
    <t>DESCUENTO MULTAS Y SANCIONES
(2 PUNTOS)</t>
  </si>
  <si>
    <t>PUNTAJE TOTAL</t>
  </si>
  <si>
    <t>RESUMEN DE CALIFICACION REQUISITOS HABILITANTES</t>
  </si>
  <si>
    <t> </t>
  </si>
  <si>
    <t>No.</t>
  </si>
  <si>
    <t>Nombre de Oferente :</t>
  </si>
  <si>
    <t>INDICES FINANCIEROS</t>
  </si>
  <si>
    <t>CALIFICACION ABOGADOS</t>
  </si>
  <si>
    <t>CAPACIDAD JURIDICA</t>
  </si>
  <si>
    <t>CALIFICACION TECNICOS</t>
  </si>
  <si>
    <t>EXPERIENCIA TECNICA</t>
  </si>
  <si>
    <t>FONDO DE DESARROLLO LOCAL DE TUNJUELITO</t>
  </si>
  <si>
    <t>LICITACIÓN PÚBLICA    FDLT-LP-255-2025</t>
  </si>
  <si>
    <t>Verificación Capacidad Residual</t>
  </si>
  <si>
    <t>N/A</t>
  </si>
  <si>
    <t>PROYECTOS DE CONSULTORÍA PARA: CONSTRUCCIÓN EN PAVIMENTO ASFALTICO O CONCRETO HIDRÁULICO DE VÍAS PRIMARIAS O SECUNDARIAS O VIAS URBANAS O PISTAS DE AEROPUERTOS</t>
  </si>
  <si>
    <t>Por lo menos uno (1) de los contratos válidos aportados como experiencia general sea de un valor correspondiente a por lo menos el 70% del valor de PRESUPUESTO OFICIAL (PO) del presente proceso de contratación.</t>
  </si>
  <si>
    <t>JAIME ENRIQUE SALAS MONTAÑO</t>
  </si>
  <si>
    <t>OFERENTE</t>
  </si>
  <si>
    <t>FORMATO 8 - ACEPTACIÓN Y CUMPLIMIENTO PERSONAL CLAVE</t>
  </si>
  <si>
    <t>EXIGENCIA MINIMA DE LA EXPERIENCIA</t>
  </si>
  <si>
    <t>OFERTA ECONOMICA</t>
  </si>
  <si>
    <t xml:space="preserve">OBSERVACIONES </t>
  </si>
  <si>
    <t xml:space="preserve">JUAN CARLOS RIVEROS MUÑOS </t>
  </si>
  <si>
    <t>CONSORCIO GJ VIAS FONTIBON</t>
  </si>
  <si>
    <t>GEOLIVE SERVICIOS PARA 
INGENIERÍA SAS</t>
  </si>
  <si>
    <t>NIT</t>
  </si>
  <si>
    <t>901.048.250-0</t>
  </si>
  <si>
    <t>JAM INGENIERÍA Y MEDIO AMBIENTE</t>
  </si>
  <si>
    <t>830.084.684-9</t>
  </si>
  <si>
    <t>JAVIER ANTONIO MILLÁN LÓPEZ</t>
  </si>
  <si>
    <t xml:space="preserve"> 79.345.746</t>
  </si>
  <si>
    <t>100% SMMLV</t>
  </si>
  <si>
    <t>PROPONENTE QUE APORTA EL 70% SMMLV (292)</t>
  </si>
  <si>
    <t>CODIGO UNSPSC 80101600, 81101500, 81102200</t>
  </si>
  <si>
    <t>LINA MARIA 
MILLAN DIAZ</t>
  </si>
  <si>
    <t>JUAN ESTEBAN 
MILLAN DIAZ</t>
  </si>
  <si>
    <t>MYLVA AURORA 
DIAZ ROJAS</t>
  </si>
  <si>
    <t>JAVIER ANTONIO
MILLÁN LÓPEZ</t>
  </si>
  <si>
    <t xml:space="preserve">REALIZAR LOS ESTUDIOS Y DISEÑOS COMPLEMENTARIOS DE LA
VÍA CIRCUNVALAR DEL MUNICIPIO DE GIRARDOTA. </t>
  </si>
  <si>
    <t>AMVA</t>
  </si>
  <si>
    <t>SECRETARÍA DISTRITAL DEL 
HABITAT</t>
  </si>
  <si>
    <t xml:space="preserve">CUMPLE </t>
  </si>
  <si>
    <t>ELABORAR LOS ESTUDIOS Y DISEÑOS DEL COMPONENTE DE MOVILIDAD Y ESPACIO PÚBLICO EN LOS TERRITORIOS PRIORIZADOS POR LA SECRETARÍA DISTRITAL DEL HÁBITAT
"CONURBACIÓN CIUDAD BOLÍVAR - SOACHA" Y "CONURBACIÓN BOSA - SOACHA"</t>
  </si>
  <si>
    <t xml:space="preserve">NO PRESENTAN EXPERIENCIA </t>
  </si>
  <si>
    <t>El PROPONENTE NO PRESENTA EXPERIENCIAS A NOMBRE DE  GEOLIVE SERVICIOS PARA  INGENIERÍA SAS</t>
  </si>
  <si>
    <t>ALMA Interventoría &amp; Consultoría S.A.S</t>
  </si>
  <si>
    <t>Álvaro Hernando Vera Ayala</t>
  </si>
  <si>
    <t>1.022.329.221</t>
  </si>
  <si>
    <t xml:space="preserve">NO ADJUNTAN EXPERIENCIA DEL PROPONENTE </t>
  </si>
  <si>
    <t>HENRY MAURICIO MUÑOZ TROCHEZ</t>
  </si>
  <si>
    <t>1.061.714.419</t>
  </si>
  <si>
    <t>ESTUDIOS Y DISEÑOS PARA MEJORAMIENTO DE VIAS Y CAMINOS CONTEMPLADOS EN LOS RESGUARDOS INDIGENAS ENMARCADOS EN EL CONSEJO REGIONAL INDIGENA DEL CAUCA DEPARTAMENTO DEL CAUCA - BPIN- 202000030150</t>
  </si>
  <si>
    <t>DEPRTAMENTO DEL CAUCA</t>
  </si>
  <si>
    <t>DHELTA INGENIERIA CIVIL S.A.S</t>
  </si>
  <si>
    <t>AHLA SHUGL  INTERNATIONAL SAS</t>
  </si>
  <si>
    <t>NAYDU LISBETH LOPEZ OROZCO</t>
  </si>
  <si>
    <t>52.792.687</t>
  </si>
  <si>
    <t>FONDO DE  DESARROLLO LOCAL DE SAN CRISTOBAL</t>
  </si>
  <si>
    <t>FONDO DE  DESARROLLO LOCAL DE USME</t>
  </si>
  <si>
    <t>Contratar la elaboración de estudios y diseños de vías con espacio público priorizadas para la localidad de Usme de la ciudad de Bogotá D.C</t>
  </si>
  <si>
    <t>Contratar por el sistema de precio unitario fijo, no
reajustable la elaboración de estudios y diseños para la ejecución de obras de malla vial , espacio público y obras complementarias en zonas de la localidad de San Crstobal en Bogotá D.C</t>
  </si>
  <si>
    <t>CONSORCIO SPL INFRAESTRUCTURA FONTI2</t>
  </si>
  <si>
    <t>SERGIO PABÓN LOZANO</t>
  </si>
  <si>
    <t>17.195.041</t>
  </si>
  <si>
    <t>SPL INFRAESTRUCTURA SAS</t>
  </si>
  <si>
    <t xml:space="preserve">901.920.140-9 </t>
  </si>
  <si>
    <t xml:space="preserve">SPL INGENIERÍA SAS </t>
  </si>
  <si>
    <t>901.554.678-9</t>
  </si>
  <si>
    <t xml:space="preserve">PROJEKTA LIMITADA </t>
  </si>
  <si>
    <t xml:space="preserve">SERGIO PABÓN LOZANO </t>
  </si>
  <si>
    <t>ISABEL CRISTINA ZULUAGA</t>
  </si>
  <si>
    <t>ITERVENTORÍA PARA LOS ESTUDIOS Y
DISEÑOS DEL CORREDOR CHIQUINQUIRÁ -
BUCARAMANGA, EN LOS DEPARTAMENTOS DE
BOYACÁ Y SANTANDER.</t>
  </si>
  <si>
    <t>ESTUDIOS Y DISEÑOS DE LA AVENIDA SAN
ANTONIO (AC 183) DESDE LA AVENIDA BOYACÁ
(AK 72) HASTA LA CRA 54D, EN BOGOTÁ, D.C”.
ACUERDO 523 DE 2013.</t>
  </si>
  <si>
    <t>ESTUDIOS Y DESEÑOS DE LA VÍA COTA SUBA
DESDE EL LÍMITE CON EL DISTRITO HASTA LA
AVENIDA SAN JOSÉ, EN BOGOTÁ D.C.</t>
  </si>
  <si>
    <t>INSTITUTO 
NACIONAL DE 
VIAS - INVIAS</t>
  </si>
  <si>
    <t>INSTITUTO DE 
DESARROLLO 
URBANO IDU</t>
  </si>
  <si>
    <t>NSTITUTO DE 
DESARROLLO 
URBANO - IDU</t>
  </si>
  <si>
    <t>CONSORCIO CRAM 051 DE 2025</t>
  </si>
  <si>
    <t>ANDRES MAURICIO CARDOZO</t>
  </si>
  <si>
    <t>79.965.798</t>
  </si>
  <si>
    <t xml:space="preserve">ANDRES CARDOZO </t>
  </si>
  <si>
    <t>CRAM INGENIERIA SAS</t>
  </si>
  <si>
    <t>901.863.222-1</t>
  </si>
  <si>
    <t>CC</t>
  </si>
  <si>
    <t>ANDRES MAURICIO 
CARDOZO</t>
  </si>
  <si>
    <t>DANIELA CARDOZO 
LIZARAZO</t>
  </si>
  <si>
    <t>Realizar estudios y diseños para la construcción, 
mantenimiento y rehabilitación de las vías secundarias 
del municipio de yopal casanare.</t>
  </si>
  <si>
    <t>MUNICIPIO DE 
YOPAL</t>
  </si>
  <si>
    <t xml:space="preserve"> ALCALDIA DE 
CARTAGO</t>
  </si>
  <si>
    <t>Realizar los diseños para las vias urbanas y rurales para 
el municipio de cartago</t>
  </si>
  <si>
    <t>CONSULTORIA VIAL S.A.S.</t>
  </si>
  <si>
    <t>MANUEL JOSE MEZA SOTO</t>
  </si>
  <si>
    <t>900411896-0</t>
  </si>
  <si>
    <t>COMPAÑÍA DE PROYECTOS TÉCNICOS CPT S.A</t>
  </si>
  <si>
    <t>JORGE ENRIQUE ALFARO DE LOS RIOS</t>
  </si>
  <si>
    <t>860041968-1</t>
  </si>
  <si>
    <t>EUROCONSULT INGENIERIA SAS</t>
  </si>
  <si>
    <t>JULIAN PASTOR VALBUENA LOPEZ</t>
  </si>
  <si>
    <t>901289190-0</t>
  </si>
  <si>
    <t>CONSORCIO DISEÑOS FONTIBON DC</t>
  </si>
  <si>
    <t>CONSORCIO FONTIBON JINT 2</t>
  </si>
  <si>
    <t>CESAR AUGUSTO PALACIOS WILCHES</t>
  </si>
  <si>
    <t>JPS INGENIERÍA S.A.S.</t>
  </si>
  <si>
    <t>830035398-8</t>
  </si>
  <si>
    <t>INTING S.A.S.</t>
  </si>
  <si>
    <t>901693111-0</t>
  </si>
  <si>
    <t>CONSORCIO ESTUDIOS FONTIBON PCH</t>
  </si>
  <si>
    <t>RICARDO ANTONIO MARTINEZ FRANCO</t>
  </si>
  <si>
    <t>PC PROYECCION E INGENIERIA SAS</t>
  </si>
  <si>
    <t>901757531-7</t>
  </si>
  <si>
    <t>HORIZONTES CIVILES S.A.S.</t>
  </si>
  <si>
    <t xml:space="preserve">901133403-4 </t>
  </si>
  <si>
    <t>PIV Ingenieria S.A.S.</t>
  </si>
  <si>
    <t xml:space="preserve">NELSON FERNANDO HENRIQUEZ RODRIGUEZ </t>
  </si>
  <si>
    <t>CED</t>
  </si>
  <si>
    <t xml:space="preserve">38235837 </t>
  </si>
  <si>
    <t>19211173</t>
  </si>
  <si>
    <t>SAICON SAS</t>
  </si>
  <si>
    <t xml:space="preserve">LUIS FERNANDO URREGO HOYOS </t>
  </si>
  <si>
    <t>ARQUITECTURA Y URBANISMO SXXI SAS</t>
  </si>
  <si>
    <t xml:space="preserve">79.939.277 </t>
  </si>
  <si>
    <t xml:space="preserve">Juan Daniel Moya 
Robayo </t>
  </si>
  <si>
    <t>3.192.972</t>
  </si>
  <si>
    <t>INTERVIAL ESTUDIOS</t>
  </si>
  <si>
    <t xml:space="preserve">RAFAEL VILLAR OSPINA </t>
  </si>
  <si>
    <t>IAR PROYECTOS SAS</t>
  </si>
  <si>
    <t>900.709.306-8</t>
  </si>
  <si>
    <t>BATEMAN INGENIERIA SAS</t>
  </si>
  <si>
    <t>800.061.409-1</t>
  </si>
  <si>
    <t xml:space="preserve">JUAN JOSE FRANCO ZULUAGA </t>
  </si>
  <si>
    <t xml:space="preserve">ARGELIA MEDINA DE FRANCO </t>
  </si>
  <si>
    <t>EXPERIENCIA ESPECIFICA:  Por lo menos uno (1) de los contratos válidos aportados como experiencia general sea de un valor correspondiente a por lo menos el 70% del valor de PRESUPUESTO OFICIAL (PO) del presente proceso de contratación.</t>
  </si>
  <si>
    <t>CONSULTORÍA ESTUDIOS Y DISEÑOS PARA VIAS EN EL MUNICIPIO DE SOACHA CUNDINAMARCA</t>
  </si>
  <si>
    <t>ALCALDIA MUNICIPAL DE SOACHA</t>
  </si>
  <si>
    <t>ESTUDIOS Y DISEÑOS PARA EL MEJORAMIENTO MEDIANTE LA CONSTRUCCIÓN DE PAVIMENTO FLEXIBLE DE LA CARRETERA SANTA LUCÍA - MOÑITOS EN EL DEPARTAMENTO DE CÓRDOBA</t>
  </si>
  <si>
    <t>GOBERNACIÓN DE CORDOBA</t>
  </si>
  <si>
    <t>INVIAS</t>
  </si>
  <si>
    <t>El oferente diligencia mal el formato de experiencia. Se revisó en los contratos para validad la fecha final de los contratos y los valores</t>
  </si>
  <si>
    <t>IDU</t>
  </si>
  <si>
    <t>CONSULTORÍA Y ASISTENCIA PARA LA REDACCIÓN DEL PROYECTO DE TRAZADO Y CONSTRUCCIÓN (ELABORACIÓN DEL ESTUDIO DEFINITIVO) DE LA AUTOVÍA A-59 (CARRETERA NACIONAL) ENTRE EL ENLACE DE VILABOA DE LA A-57 Y EL ENLACE DE ACCESO AL AEROPUERTO DE PEINADOR DESDE LA AP-9. TRAMO: ARRUFANA - AEROPUERTO DE PEINADOR - AUTOPISTA AP-9</t>
  </si>
  <si>
    <t>MINISTERIO DE FOMENTO, DEMARCACIÓN DE CARRETERAS DEL ESTADO EN GALICIA</t>
  </si>
  <si>
    <t>El oferente presenta un contrato de consultoría en España</t>
  </si>
  <si>
    <t>Estudios y diseños para definir a nivel del proyecto las obras necesarias para la construcción de la Av. Del Rincón – Av. Medellín, incluyendo los diseños de los puentes sobre el río Juan Amarillo</t>
  </si>
  <si>
    <t>INTERVENTORÍA PARA LOS ESTUDIOS Y DISEÑOS PARA EL MEJORAMIENTO DE LA VÍA AGUACLARA OCAÑA SARDINATA ASTILLEROS CÚCUTA RUTA 70 NORTE DE SANTANDER.</t>
  </si>
  <si>
    <t>CODIGO UNSPSC  80101600, 81101500, 81102200</t>
  </si>
  <si>
    <t xml:space="preserve">CONSULTORIA DE LOS ESTUDIOS Y DISEÑOS EN LA VÍA
 ENTRE EL MUNICIPIO DE MANIZALES (CALDAS) Y EL
 MUNICIPIO DE MARIQUITA (TOLIMA) INCLUYENDO LAS
 VARIANTES FRESNO Y PADUA </t>
  </si>
  <si>
    <t xml:space="preserve"> INFICALDAS</t>
  </si>
  <si>
    <t>ESTUDIOS Y DISEÑOS PARA LA REHABILITACIÓN VIAL Y
 CONSTRUCCIÓN DE ANDENES DE LA CARRERA 3 ENTRE
 CALLE 14 Y 15 Y LA CONSTRUCCION DE LA PROLONGACIÓN
 DE LA CARRERA 3 PARA CONECTAR CON LA TRANSVERSAL 2</t>
  </si>
  <si>
    <t>MUNICIPIO DE 
FUSAGASUGA</t>
  </si>
  <si>
    <t>11 NOVIEMBRE DE 2022</t>
  </si>
  <si>
    <t>I"INTERVENTORÍA PARA LOS ESTUDIOS Y DISEÑOS DE LA
 DOBLE CALZADA LA ROMELIA– EL POLLO, DEPARTAMENTO
 DE RISARALDA</t>
  </si>
  <si>
    <t>3 ABRIL DE 2022</t>
  </si>
  <si>
    <t>Estudio a nivel de fase III de la vía Timbio- El Estanquillo
Departamento del Cau</t>
  </si>
  <si>
    <t>19 FEBRERO DE 2014</t>
  </si>
  <si>
    <t xml:space="preserve">Llevar a cabo los estudios y diseños de tapón de la línea férrea entre la 
calle 106 y la calle 116. </t>
  </si>
  <si>
    <t xml:space="preserve"> INSTITUTO DE 
DESARROLLO URBANO – IDU</t>
  </si>
  <si>
    <t>21 JULIO DE 1996</t>
  </si>
  <si>
    <t xml:space="preserve"> INTERVENTORÍA PARA LOS ESTUDIOS Y DISEÑOS DE LA CIRCUNVALAR DE ORIENTE DESDE SALIDA AL LLANO HASTA LA AV. VILLAVICENCIO BOGOTA D.C </t>
  </si>
  <si>
    <t>25 FEBRERO DE 2022</t>
  </si>
  <si>
    <t xml:space="preserve"> INTERVENTORÍA PARA EJECUTAR LA FACTIBILIDAD, ESTUDIOS Y DISEÑOS PARA LA ADECUACIÓN AL SISTEMA TRANSMILENIO DE LA TRONCAL AVENIDA 
CONGRESO EUCARÍSTICO (CARRERA 68), DESDE LA CARRERA 7 HASTA LA AUTOPISTA SUR Y DE LOS EQUIPAMIENTOS URBANOS COMPLEMENTARIOS, EN 
BOGOTÁ D.C.</t>
  </si>
  <si>
    <t>13 AGOSTO DE 2019</t>
  </si>
  <si>
    <t xml:space="preserve"> SAICON S.A.S</t>
  </si>
  <si>
    <t xml:space="preserve"> CONSULTORIA TÉCNICA, ADMINISTRATIVA, FINANCIERA Y AMBIENTAL PARA LA REALIZACION DE 
ESTUDIOS Y DISEÑOS DE INGENIERÍA REQUERIDOS PARA REHABILITACION DE LA VIA IBAGUE 
VILLA RESTREPO -  JUNTAS Y PUNTOS CRITICOS, EN EL MUNICIPIO DE IBAGUE - DEPARTAMENTO 
DE TOLIMA</t>
  </si>
  <si>
    <t>24 NOVIEMBRE DE 2020</t>
  </si>
  <si>
    <t>Estudios  y Diseños para la construcción de los corredores viales, doble calzada en vía Urbana: 
“Avenida del Rio (Intercesión Puente Mosquera – Turin. Intersección Aeropuerto”, “Conexión Av. 
De las Américas, zona de expansión occidental Cerritos y “Conexión Alamos (calle 11) – Av. Juan B 
Gutiérrez (Estación Mega Cable UTP)</t>
  </si>
  <si>
    <t>CONSORCIO DISEÑOS 2020</t>
  </si>
  <si>
    <t>15 OCTUBRE DE 2021</t>
  </si>
  <si>
    <t xml:space="preserve">Elaboracion de estudios y diseños para el mejoramiento de la via Purificacion - Chenche asoleados 
desde el K0+000 al K1+800, en el municipio de Purificacion Tolima </t>
  </si>
  <si>
    <t>MUNICIPIO DE 
PURIFICACION (TOLIMA)</t>
  </si>
  <si>
    <t>4 NOVIEMBRE DE 2022</t>
  </si>
  <si>
    <t>INTERVENTORIA PARA ESTUDIOS Y DISEÑOS PARA EL
 PROYECTOURBANISMOLAFELICIDADUBICADOENTRELA
 CALLE 23 YAVCENTENARIO (CALLE 13) YENTRE LAAV
 AGOBERTO MEJIA Y AV BOYACA (INCLUYENDO LAS MISMAS)</t>
  </si>
  <si>
    <t>CONSTRUCTORA 
COLPATRIA SA</t>
  </si>
  <si>
    <t xml:space="preserve"> ESTUDIOS Y DISEÑOS REQUERIDOS PARA LA CONSTRUCCION
 DELAINTERSECCION LOCALIZADA EN LA SALIDA NORTE DE
 LA CIUDAD DE NEIVA, EN EL SITIO DONDE SE UNE LA
 CARRERA 7W CON LA SALIDA A LA CIUDAD DE BOGOTA.</t>
  </si>
  <si>
    <t>ALCALDIA DE 
NEIVA</t>
  </si>
  <si>
    <t>ESTUDIOSYDISEÑOSDEFINITIVOSPARAELMEJORAMIENTO
 Y PAVIMENTACION DEL SECTOR ABRIAQUI - FRONTINO</t>
  </si>
  <si>
    <t>FACTOR DE SOSTENIBILIDAD
(1 PUNTOS) - FORMATO 10</t>
  </si>
  <si>
    <t>CONSORCIO INTERVIAL ESTUDIOS</t>
  </si>
  <si>
    <t>Se registra la información relacionada en el formato 3 de experiencia, sin embargo la misma no cumple toda vez que no se presentan los soportes que validen la experiencia mencionada.</t>
  </si>
  <si>
    <t>El oferente diligencia mal el formato de experiencia. Se revisó en los contratos para validar la fecha final de los contratos y los valores</t>
  </si>
  <si>
    <t>Actualización y complementación del Diagnostico Ambiental de Alternativas y Estudios y Diseños a nivel de Fase III de la variante Pueblo Rico en la carretera Santa Cecilia-Asia Código 5003, Departamento de Risaralda</t>
  </si>
  <si>
    <t>ECG INGENIERIA SAS</t>
  </si>
  <si>
    <t>GOBERNACIÓN DEL TOLIMA</t>
  </si>
  <si>
    <t>VERIFICADA LA ACLARACIÓN SE HABILITA TECNICAMENTE</t>
  </si>
  <si>
    <t>ESTUDIOS Y DISEÑOS DEL PUENTE SOBRE EL RÍO
MAGDALENA ENTRE LOS MUNICIPIOS DE HONDA Y
PUERTO BOGOTÁ. RUTA 50 TRAMO 07 Y DISEÑO A
NIVEL DE FASE III DE LA VARIANTE</t>
  </si>
  <si>
    <t>Cumple la experiencia pero toda vez que es una subsanación no se tiene en cuenta para el promedio de los salarios.</t>
  </si>
  <si>
    <t>Se ajusta de acuerdo a la aclaración</t>
  </si>
  <si>
    <t>Se ajusta de acuerdo a la acalración los salarios.</t>
  </si>
  <si>
    <t>CONSULTORIA TECNICA ADMINISTRATIVA, FINANCIERA Y AMBIENTAL PARA LA REALIZACIÓN DE LOS ESTUDIOS Y DISEÑOS PARA  LA PAVIMENTACION DE LA VIA SECUNDARIA ROVIRA-IBAGUE EN EL DEPARTAMENTO DEL TOLIMA</t>
  </si>
  <si>
    <t>GOBERNACION DEL TOLIMA</t>
  </si>
  <si>
    <t>DIAZ INGENIERÍA Y  CONSULTORÍA S.A.S</t>
  </si>
  <si>
    <t>901.495.875-1</t>
  </si>
  <si>
    <t>DIEGO ANDRÉS DIAZ DIAZ</t>
  </si>
  <si>
    <t>5.824.544</t>
  </si>
  <si>
    <t>CERBA GROUP S.A.S</t>
  </si>
  <si>
    <t>901.750.970-5</t>
  </si>
  <si>
    <t>EL CONSULTOR SE OBLIGA CON EL IDU A REALIZAR LOS ESTUDIOS Y DISEÑOS PARA LA CONEXION DE LA ALAMEDA EL PORVENIR CON AV. TERREROS – BICIPUENTE SOBRE LA QUEBRADA TIBANICA, SOACHA, BOGOTA.” DE ACUERDO A LO DESCRITO EN EL ANEXO 1. ANEXO TÉCNICO DEL PLIEGO.</t>
  </si>
  <si>
    <t>REALIZAR LOS ESTUDIOS Y DISEÑOS DEFINITIVOS PARA LA CONSTRUCCIÓN DE LAS OBRAS DE MEJORAMIENTO EN LA INTERVENCIÓN INTEGRAL CIUDAD BOLIVAR BORDE SOACHA TERRITORIO CON OPORTUNIDAD CIUDAD BOLIVAR SOACHA.</t>
  </si>
  <si>
    <t>REALIZAR LOS ESTUDIOS Y DISEÑOS DEFINITIVOS PARA LA CONSTRUCCIÓN DE LAS OBRAS DEL PROYECTO INTEGRAL DE REVITALIZACIÓN URBANA EN LA LOCALIDAD DE SAN CRISTOBAL</t>
  </si>
  <si>
    <t>INSTITUTO DE DESARROLLO URBANO - IDU</t>
  </si>
  <si>
    <t>ALCALDIA MAYOR DE BOGOTÁ D.C. - SECRETARIA DE HABITAT</t>
  </si>
  <si>
    <t>NO CUMPLE TODA VEZ QUE EN LA CERTIFFICACION APORTADA SE INDICA QUE LAS METAS FISICAAS BASICAS DISEÑADAS UNICAMENTE CORRESPONDEN A PUENTES PEATONALES, POR LO QUE NO CUMPLE LA EXPERIENCIA GENERAL</t>
  </si>
  <si>
    <t>HABILITADO</t>
  </si>
  <si>
    <t>TRM VIGENTE</t>
  </si>
  <si>
    <t>NOMBRE</t>
  </si>
  <si>
    <t>PROMEDIO SMMLV</t>
  </si>
  <si>
    <t>MEDIA GEOMETRICA</t>
  </si>
  <si>
    <t>PUNTAJE</t>
  </si>
  <si>
    <t>ORDEN</t>
  </si>
  <si>
    <t>FONDO DE DESARROLLO LOCAL DE FONTIBON
FDLF-CMA-002-2025
EVALUACION EXPERIENCIA DEL PROPONENTE</t>
  </si>
  <si>
    <t>CONSOLIDADO</t>
  </si>
  <si>
    <t>German Alfredo Bazzani Pradere</t>
  </si>
  <si>
    <t>79.240.307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</si>
</sst>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164" formatCode="_-&quot;$&quot;* #,##0.00_-;\-&quot;$&quot;* #,##0.00_-;_-&quot;$&quot;* &quot;-&quot;??_-;_-@_-"/>
    <numFmt numFmtId="165" formatCode="&quot;$&quot;\ #,##0.00"/>
    <numFmt numFmtId="166" formatCode="_-* #,##0.00_-;\-* #,##0.00_-;_-* \-??_-;_-@"/>
    <numFmt numFmtId="167" formatCode="_-* #,##0.00_-;\-* #,##0.00_-;_-* &quot;-&quot;??_-;_-@"/>
    <numFmt numFmtId="168" formatCode="_-* #,##0.00_-;\-* #,##0.00_-;_-* &quot;-&quot;_-;_-@"/>
    <numFmt numFmtId="169" formatCode="_-&quot;$&quot;\ * #,##0.00_-;\-&quot;$&quot;\ * #,##0.00_-;_-&quot;$&quot;\ * &quot;-&quot;_-;_-@"/>
    <numFmt numFmtId="170" formatCode="_-&quot;$&quot;\ * #,##0_-;\-&quot;$&quot;\ * #,##0_-;_-&quot;$&quot;\ * &quot;-&quot;_-;_-@"/>
    <numFmt numFmtId="171" formatCode="_-* #,##0_-;\-* #,##0_-;_-* &quot;-&quot;_-;_-@"/>
    <numFmt numFmtId="172" formatCode="#,##0_ ;[Red]\-#,##0\ "/>
    <numFmt numFmtId="173" formatCode="&quot;$&quot;\ #,##0"/>
    <numFmt numFmtId="174" formatCode="_-\$* #,##0_-;&quot;-$&quot;* #,##0_-;_-\$* \-_-;_-@_-"/>
    <numFmt numFmtId="175" formatCode="_-&quot;$&quot;* #,##0_-;\-&quot;$&quot;* #,##0_-;_-&quot;$&quot;* &quot;-&quot;??_-;_-@_-"/>
  </numFmts>
  <fonts count="80" x14ac:knownFonts="1">
    <font>
      <sz val="11"/>
      <color rgb="FF000000"/>
      <name val="Calibri"/>
      <scheme val="minor"/>
    </font>
    <font>
      <sz val="11"/>
      <color theme="1"/>
      <name val="Calibri"/>
      <family val="2"/>
      <scheme val="minor"/>
    </font>
    <font>
      <sz val="10"/>
      <color rgb="FF000000"/>
      <name val="Calibri"/>
      <family val="2"/>
    </font>
    <font>
      <b/>
      <sz val="10"/>
      <name val="Calibri"/>
      <family val="2"/>
    </font>
    <font>
      <sz val="11"/>
      <name val="Calibri"/>
      <family val="2"/>
    </font>
    <font>
      <b/>
      <sz val="14"/>
      <color rgb="FFFF0000"/>
      <name val="Calibri"/>
      <family val="2"/>
    </font>
    <font>
      <b/>
      <sz val="10"/>
      <color rgb="FFFF0000"/>
      <name val="Calibri"/>
      <family val="2"/>
    </font>
    <font>
      <b/>
      <sz val="10"/>
      <color rgb="FF000000"/>
      <name val="Calibri"/>
      <family val="2"/>
    </font>
    <font>
      <b/>
      <sz val="20"/>
      <name val="Arial"/>
      <family val="2"/>
    </font>
    <font>
      <sz val="11"/>
      <color rgb="FF000000"/>
      <name val="Calibri"/>
      <family val="2"/>
    </font>
    <font>
      <b/>
      <sz val="12"/>
      <color rgb="FF000000"/>
      <name val="Calibri"/>
      <family val="2"/>
    </font>
    <font>
      <b/>
      <sz val="26"/>
      <name val="Arial"/>
      <family val="2"/>
    </font>
    <font>
      <sz val="11"/>
      <name val="Calibri"/>
      <family val="2"/>
    </font>
    <font>
      <b/>
      <sz val="12"/>
      <name val="Arial"/>
      <family val="2"/>
    </font>
    <font>
      <b/>
      <sz val="28"/>
      <name val="Calibri"/>
      <family val="2"/>
    </font>
    <font>
      <b/>
      <sz val="36"/>
      <name val="Arial"/>
      <family val="2"/>
    </font>
    <font>
      <sz val="20"/>
      <color rgb="FF000000"/>
      <name val="Calibri"/>
      <family val="2"/>
    </font>
    <font>
      <b/>
      <sz val="12"/>
      <name val="Arial"/>
      <family val="2"/>
    </font>
    <font>
      <b/>
      <sz val="14"/>
      <name val="Arial"/>
      <family val="2"/>
    </font>
    <font>
      <b/>
      <sz val="11"/>
      <color rgb="FF000000"/>
      <name val="Calibri"/>
      <family val="2"/>
    </font>
    <font>
      <b/>
      <sz val="20"/>
      <color rgb="FF000000"/>
      <name val="Calibri"/>
      <family val="2"/>
    </font>
    <font>
      <b/>
      <sz val="18"/>
      <name val="Arial"/>
      <family val="2"/>
    </font>
    <font>
      <b/>
      <sz val="16"/>
      <name val="Arial"/>
      <family val="2"/>
    </font>
    <font>
      <sz val="12"/>
      <name val="Arial"/>
      <family val="2"/>
    </font>
    <font>
      <sz val="12"/>
      <color rgb="FF000000"/>
      <name val="Arial"/>
      <family val="2"/>
    </font>
    <font>
      <sz val="12"/>
      <color rgb="FF000000"/>
      <name val="Calibri"/>
      <family val="2"/>
    </font>
    <font>
      <b/>
      <sz val="24"/>
      <name val="Arial"/>
      <family val="2"/>
    </font>
    <font>
      <b/>
      <sz val="16"/>
      <name val="Calibri"/>
      <family val="2"/>
    </font>
    <font>
      <b/>
      <sz val="12"/>
      <color rgb="FFFF0000"/>
      <name val="Arial"/>
      <family val="2"/>
    </font>
    <font>
      <b/>
      <sz val="16"/>
      <color rgb="FFFF0000"/>
      <name val="Calibri"/>
      <family val="2"/>
    </font>
    <font>
      <b/>
      <sz val="18"/>
      <name val="Calibri"/>
      <family val="2"/>
    </font>
    <font>
      <sz val="18"/>
      <color rgb="FF000000"/>
      <name val="Calibri"/>
      <family val="2"/>
    </font>
    <font>
      <b/>
      <sz val="18"/>
      <color rgb="FFFF0000"/>
      <name val="Calibri"/>
      <family val="2"/>
    </font>
    <font>
      <b/>
      <sz val="18"/>
      <color rgb="FF000000"/>
      <name val="Calibri"/>
      <family val="2"/>
    </font>
    <font>
      <b/>
      <sz val="11"/>
      <color rgb="FFFFFFFF"/>
      <name val="Arial"/>
      <family val="2"/>
    </font>
    <font>
      <sz val="11"/>
      <color rgb="FF111111"/>
      <name val="Arial"/>
      <family val="2"/>
    </font>
    <font>
      <sz val="11"/>
      <color rgb="FF444444"/>
      <name val="Calibri"/>
      <family val="2"/>
    </font>
    <font>
      <b/>
      <sz val="10"/>
      <name val="Calibri"/>
      <family val="2"/>
    </font>
    <font>
      <sz val="10"/>
      <name val="Calibri"/>
      <family val="2"/>
    </font>
    <font>
      <b/>
      <sz val="11"/>
      <name val="Arial Narrow"/>
      <family val="2"/>
    </font>
    <font>
      <b/>
      <sz val="11"/>
      <name val="Calibri"/>
      <family val="2"/>
    </font>
    <font>
      <sz val="10"/>
      <name val="Calibri"/>
      <family val="2"/>
    </font>
    <font>
      <sz val="10"/>
      <color rgb="FFFF0000"/>
      <name val="Calibri"/>
      <family val="2"/>
    </font>
    <font>
      <sz val="8"/>
      <color rgb="FFFF0000"/>
      <name val="Calibri"/>
      <family val="2"/>
    </font>
    <font>
      <sz val="11"/>
      <color rgb="FF242424"/>
      <name val="Aptos Narrow"/>
    </font>
    <font>
      <b/>
      <sz val="14"/>
      <color rgb="FF000000"/>
      <name val="Calibri"/>
      <family val="2"/>
    </font>
    <font>
      <b/>
      <sz val="11"/>
      <name val="Calibri"/>
      <family val="2"/>
    </font>
    <font>
      <sz val="11"/>
      <name val="Calibri"/>
      <family val="2"/>
    </font>
    <font>
      <b/>
      <sz val="12"/>
      <name val="Calibri"/>
      <family val="2"/>
    </font>
    <font>
      <b/>
      <sz val="16"/>
      <color rgb="FF000000"/>
      <name val="Calibri"/>
      <family val="2"/>
    </font>
    <font>
      <b/>
      <sz val="20"/>
      <color rgb="FFFF0000"/>
      <name val="Calibri"/>
      <family val="2"/>
    </font>
    <font>
      <b/>
      <sz val="14"/>
      <color rgb="FFFF0000"/>
      <name val="Calibri"/>
      <family val="2"/>
    </font>
    <font>
      <b/>
      <sz val="12"/>
      <name val="Arial"/>
      <family val="2"/>
    </font>
    <font>
      <b/>
      <sz val="16"/>
      <color theme="1"/>
      <name val="Arial"/>
      <family val="2"/>
    </font>
    <font>
      <sz val="11"/>
      <name val="Arial"/>
      <family val="2"/>
    </font>
    <font>
      <b/>
      <sz val="14"/>
      <color rgb="FF000000"/>
      <name val="Calibri"/>
      <family val="2"/>
    </font>
    <font>
      <b/>
      <sz val="11"/>
      <color rgb="FF000000"/>
      <name val="Calibri"/>
      <family val="2"/>
    </font>
    <font>
      <b/>
      <sz val="10"/>
      <name val="Calibri"/>
      <family val="2"/>
    </font>
    <font>
      <sz val="11"/>
      <color rgb="FF000000"/>
      <name val="Calibri"/>
      <family val="2"/>
      <charset val="1"/>
    </font>
    <font>
      <sz val="11"/>
      <color rgb="FF000000"/>
      <name val="Calibri"/>
      <family val="2"/>
      <scheme val="minor"/>
    </font>
    <font>
      <sz val="14"/>
      <name val="Calibri"/>
      <family val="2"/>
    </font>
    <font>
      <sz val="16"/>
      <name val="Calibri"/>
      <family val="2"/>
    </font>
    <font>
      <sz val="18"/>
      <name val="Calibri"/>
      <family val="2"/>
    </font>
    <font>
      <sz val="20"/>
      <name val="Calibri"/>
      <family val="2"/>
    </font>
    <font>
      <b/>
      <sz val="16"/>
      <color rgb="FF000000"/>
      <name val="Calibri"/>
      <family val="2"/>
    </font>
    <font>
      <b/>
      <sz val="18"/>
      <color rgb="FF000000"/>
      <name val="Calibri"/>
      <family val="2"/>
    </font>
    <font>
      <sz val="11"/>
      <color theme="1"/>
      <name val="Calibri"/>
      <family val="2"/>
    </font>
    <font>
      <sz val="10"/>
      <name val="Arial"/>
      <family val="2"/>
    </font>
    <font>
      <b/>
      <sz val="22"/>
      <color rgb="FF000000"/>
      <name val="Calibri"/>
      <family val="2"/>
    </font>
    <font>
      <sz val="22"/>
      <name val="Calibri"/>
      <family val="2"/>
    </font>
    <font>
      <b/>
      <sz val="24"/>
      <color rgb="FF000000"/>
      <name val="Calibri"/>
      <family val="2"/>
    </font>
    <font>
      <sz val="24"/>
      <name val="Calibri"/>
      <family val="2"/>
    </font>
    <font>
      <sz val="11"/>
      <color rgb="FF000000"/>
      <name val="Calibri"/>
      <family val="2"/>
      <scheme val="minor"/>
    </font>
    <font>
      <b/>
      <sz val="12"/>
      <color rgb="FF000000"/>
      <name val="Arial"/>
      <family val="2"/>
    </font>
    <font>
      <b/>
      <sz val="12"/>
      <name val="Arial Narrow"/>
      <family val="2"/>
    </font>
    <font>
      <b/>
      <sz val="20"/>
      <name val="Arial Narrow"/>
      <family val="2"/>
    </font>
    <font>
      <sz val="11"/>
      <name val="Arial Narrow"/>
      <family val="2"/>
    </font>
    <font>
      <b/>
      <sz val="12"/>
      <color theme="1"/>
      <name val="Calibri"/>
      <scheme val="minor"/>
    </font>
    <font>
      <sz val="11"/>
      <color theme="0"/>
      <name val="Calibri"/>
      <family val="2"/>
      <charset val="1"/>
    </font>
    <font>
      <sz val="10"/>
      <color theme="0"/>
      <name val="Calibri"/>
      <family val="2"/>
    </font>
  </fonts>
  <fills count="21">
    <fill>
      <patternFill patternType="none"/>
    </fill>
    <fill>
      <patternFill patternType="gray125"/>
    </fill>
    <fill>
      <patternFill patternType="solid">
        <fgColor rgb="FFD8D8D8"/>
        <bgColor rgb="FFD8D8D8"/>
      </patternFill>
    </fill>
    <fill>
      <patternFill patternType="solid">
        <fgColor rgb="FFF2F2F2"/>
        <bgColor rgb="FFF2F2F2"/>
      </patternFill>
    </fill>
    <fill>
      <patternFill patternType="solid">
        <fgColor rgb="FFFFE598"/>
        <bgColor rgb="FFFFE598"/>
      </patternFill>
    </fill>
    <fill>
      <patternFill patternType="solid">
        <fgColor rgb="FFD9E2F3"/>
        <bgColor rgb="FFD9E2F3"/>
      </patternFill>
    </fill>
    <fill>
      <patternFill patternType="solid">
        <fgColor rgb="FFC8C8C8"/>
        <bgColor rgb="FFC8C8C8"/>
      </patternFill>
    </fill>
    <fill>
      <patternFill patternType="solid">
        <fgColor rgb="FF595959"/>
        <bgColor rgb="FF595959"/>
      </patternFill>
    </fill>
    <fill>
      <patternFill patternType="solid">
        <fgColor rgb="FFD0CECE"/>
        <bgColor rgb="FFD0CECE"/>
      </patternFill>
    </fill>
    <fill>
      <patternFill patternType="solid">
        <fgColor rgb="FFFFFFFF"/>
        <bgColor rgb="FFFFFFFF"/>
      </patternFill>
    </fill>
    <fill>
      <patternFill patternType="solid">
        <fgColor rgb="FFC5E0B3"/>
        <bgColor rgb="FFC5E0B3"/>
      </patternFill>
    </fill>
    <fill>
      <patternFill patternType="solid">
        <fgColor rgb="FF77BB0F"/>
        <bgColor rgb="FF77BB0F"/>
      </patternFill>
    </fill>
    <fill>
      <patternFill patternType="solid">
        <fgColor rgb="FFF8F8F8"/>
        <bgColor rgb="FFF8F8F8"/>
      </patternFill>
    </fill>
    <fill>
      <patternFill patternType="solid">
        <fgColor rgb="FFA8D08D"/>
        <bgColor rgb="FFA8D08D"/>
      </patternFill>
    </fill>
    <fill>
      <patternFill patternType="solid">
        <fgColor rgb="FFFF0000"/>
        <bgColor rgb="FFFF0000"/>
      </patternFill>
    </fill>
    <fill>
      <patternFill patternType="solid">
        <fgColor rgb="FFFFFF00"/>
        <bgColor indexed="64"/>
      </patternFill>
    </fill>
    <fill>
      <patternFill patternType="solid">
        <fgColor rgb="FFC9C9C9"/>
        <bgColor rgb="FFC9C9C9"/>
      </patternFill>
    </fill>
    <fill>
      <patternFill patternType="solid">
        <fgColor rgb="FFA9D08E"/>
        <bgColor rgb="FFA9D08E"/>
      </patternFill>
    </fill>
    <fill>
      <patternFill patternType="solid">
        <fgColor theme="4" tint="0.79998168889431442"/>
        <bgColor indexed="64"/>
      </patternFill>
    </fill>
    <fill>
      <patternFill patternType="solid">
        <fgColor theme="4" tint="0.79998168889431442"/>
        <bgColor rgb="FFD9E2F3"/>
      </patternFill>
    </fill>
    <fill>
      <patternFill patternType="solid">
        <fgColor theme="0"/>
        <bgColor indexed="64"/>
      </patternFill>
    </fill>
  </fills>
  <borders count="13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bottom/>
      <diagonal/>
    </border>
    <border>
      <left/>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top/>
      <bottom/>
      <diagonal/>
    </border>
    <border>
      <left/>
      <right/>
      <top/>
      <bottom/>
      <diagonal/>
    </border>
    <border>
      <left/>
      <right/>
      <top style="medium">
        <color rgb="FF000000"/>
      </top>
      <bottom style="thin">
        <color rgb="FF000000"/>
      </bottom>
      <diagonal/>
    </border>
    <border>
      <left style="thin">
        <color rgb="FF000000"/>
      </left>
      <right/>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style="thin">
        <color rgb="FF000000"/>
      </top>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indexed="64"/>
      </bottom>
      <diagonal/>
    </border>
    <border>
      <left style="medium">
        <color rgb="FF000000"/>
      </left>
      <right/>
      <top/>
      <bottom style="medium">
        <color indexed="64"/>
      </bottom>
      <diagonal/>
    </border>
    <border>
      <left/>
      <right/>
      <top/>
      <bottom style="medium">
        <color indexed="64"/>
      </bottom>
      <diagonal/>
    </border>
    <border>
      <left style="thin">
        <color indexed="64"/>
      </left>
      <right/>
      <top style="medium">
        <color rgb="FF000000"/>
      </top>
      <bottom style="thin">
        <color rgb="FF000000"/>
      </bottom>
      <diagonal/>
    </border>
    <border>
      <left/>
      <right style="thin">
        <color auto="1"/>
      </right>
      <top style="thin">
        <color auto="1"/>
      </top>
      <bottom style="thin">
        <color auto="1"/>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rgb="FF000000"/>
      </right>
      <top/>
      <bottom style="medium">
        <color rgb="FF000000"/>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rgb="FF000000"/>
      </top>
      <bottom style="thin">
        <color indexed="64"/>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style="medium">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8">
    <xf numFmtId="0" fontId="0" fillId="0" borderId="0"/>
    <xf numFmtId="174" fontId="58" fillId="0" borderId="59" applyBorder="0" applyProtection="0"/>
    <xf numFmtId="164" fontId="59" fillId="0" borderId="0" applyFont="0" applyFill="0" applyBorder="0" applyAlignment="0" applyProtection="0"/>
    <xf numFmtId="0" fontId="67" fillId="0" borderId="59"/>
    <xf numFmtId="9" fontId="72" fillId="0" borderId="0" applyFont="0" applyFill="0" applyBorder="0" applyAlignment="0" applyProtection="0"/>
    <xf numFmtId="9" fontId="67" fillId="0" borderId="59" applyFont="0" applyFill="0" applyBorder="0" applyAlignment="0" applyProtection="0"/>
    <xf numFmtId="0" fontId="1" fillId="0" borderId="59"/>
    <xf numFmtId="0" fontId="58" fillId="0" borderId="59"/>
  </cellStyleXfs>
  <cellXfs count="545">
    <xf numFmtId="0" fontId="0" fillId="0" borderId="0" xfId="0"/>
    <xf numFmtId="0" fontId="2" fillId="0" borderId="0" xfId="0" applyFont="1" applyAlignment="1">
      <alignment vertical="center"/>
    </xf>
    <xf numFmtId="0" fontId="5" fillId="0" borderId="0" xfId="0" applyFont="1" applyAlignment="1">
      <alignment vertical="center" wrapText="1"/>
    </xf>
    <xf numFmtId="0" fontId="3" fillId="0" borderId="0" xfId="0" applyFont="1" applyAlignment="1">
      <alignment vertical="center" wrapText="1"/>
    </xf>
    <xf numFmtId="0" fontId="6" fillId="0" borderId="0" xfId="0" applyFont="1" applyAlignment="1">
      <alignment horizontal="center" vertical="center"/>
    </xf>
    <xf numFmtId="165" fontId="6" fillId="0" borderId="0" xfId="0" applyNumberFormat="1" applyFont="1" applyAlignment="1">
      <alignment horizontal="center" vertical="center"/>
    </xf>
    <xf numFmtId="0" fontId="7" fillId="0" borderId="0" xfId="0" applyFont="1" applyAlignment="1">
      <alignment vertical="center" wrapText="1"/>
    </xf>
    <xf numFmtId="0" fontId="9" fillId="0" borderId="0" xfId="0" applyFont="1" applyAlignment="1">
      <alignment vertical="center"/>
    </xf>
    <xf numFmtId="0" fontId="10" fillId="4" borderId="33" xfId="0" applyFont="1" applyFill="1" applyBorder="1" applyAlignment="1">
      <alignment horizontal="center" vertical="center"/>
    </xf>
    <xf numFmtId="0" fontId="10" fillId="4" borderId="41" xfId="0" applyFont="1" applyFill="1" applyBorder="1" applyAlignment="1">
      <alignment horizontal="center" vertical="center"/>
    </xf>
    <xf numFmtId="0" fontId="10" fillId="4" borderId="41" xfId="0" applyFont="1" applyFill="1" applyBorder="1" applyAlignment="1">
      <alignment horizontal="center" vertical="center" wrapText="1"/>
    </xf>
    <xf numFmtId="49" fontId="10" fillId="4" borderId="41" xfId="0" applyNumberFormat="1" applyFont="1" applyFill="1" applyBorder="1" applyAlignment="1">
      <alignment horizontal="center" vertical="center"/>
    </xf>
    <xf numFmtId="0" fontId="9" fillId="0" borderId="33" xfId="0" applyFont="1" applyBorder="1" applyAlignment="1">
      <alignment horizontal="center" vertical="center"/>
    </xf>
    <xf numFmtId="3" fontId="9" fillId="0" borderId="33" xfId="0" applyNumberFormat="1" applyFont="1" applyBorder="1" applyAlignment="1">
      <alignment horizontal="center" vertical="center"/>
    </xf>
    <xf numFmtId="0" fontId="9" fillId="0" borderId="33" xfId="0" applyFont="1" applyBorder="1" applyAlignment="1">
      <alignment horizontal="center" vertical="center" wrapText="1"/>
    </xf>
    <xf numFmtId="49" fontId="9" fillId="0" borderId="33" xfId="0" applyNumberFormat="1" applyFont="1" applyBorder="1" applyAlignment="1">
      <alignment horizontal="center" vertical="center" wrapText="1"/>
    </xf>
    <xf numFmtId="9" fontId="9" fillId="0" borderId="33" xfId="0" applyNumberFormat="1" applyFont="1" applyBorder="1" applyAlignment="1">
      <alignment horizontal="center" vertical="center" wrapText="1"/>
    </xf>
    <xf numFmtId="0" fontId="9" fillId="0" borderId="0" xfId="0" applyFont="1" applyAlignment="1">
      <alignment horizontal="center" vertical="center"/>
    </xf>
    <xf numFmtId="0" fontId="9" fillId="0" borderId="33" xfId="0" applyFont="1" applyBorder="1" applyAlignment="1">
      <alignment vertical="center" wrapText="1"/>
    </xf>
    <xf numFmtId="0" fontId="9" fillId="0" borderId="43" xfId="0" applyFont="1" applyBorder="1" applyAlignment="1">
      <alignment horizontal="center" vertical="center" wrapText="1"/>
    </xf>
    <xf numFmtId="49" fontId="9" fillId="0" borderId="33" xfId="0" applyNumberFormat="1" applyFont="1" applyBorder="1" applyAlignment="1">
      <alignment horizontal="center" vertical="center"/>
    </xf>
    <xf numFmtId="0" fontId="9" fillId="5" borderId="44" xfId="0" applyFont="1" applyFill="1" applyBorder="1" applyAlignment="1">
      <alignment vertical="center"/>
    </xf>
    <xf numFmtId="9" fontId="9" fillId="0" borderId="33" xfId="0" applyNumberFormat="1" applyFont="1" applyBorder="1" applyAlignment="1">
      <alignment horizontal="center" vertical="center"/>
    </xf>
    <xf numFmtId="49" fontId="9" fillId="0" borderId="0" xfId="0" applyNumberFormat="1" applyFont="1" applyAlignment="1">
      <alignment vertical="center"/>
    </xf>
    <xf numFmtId="0" fontId="9" fillId="6" borderId="44" xfId="0" applyFont="1" applyFill="1" applyBorder="1" applyAlignment="1">
      <alignment vertical="center"/>
    </xf>
    <xf numFmtId="0" fontId="12" fillId="0" borderId="0" xfId="0" applyFont="1" applyAlignment="1">
      <alignment vertical="center"/>
    </xf>
    <xf numFmtId="0" fontId="13" fillId="0" borderId="0" xfId="0" applyFont="1" applyAlignment="1">
      <alignment horizontal="center" vertical="center" wrapText="1"/>
    </xf>
    <xf numFmtId="166" fontId="13" fillId="0" borderId="0" xfId="0" applyNumberFormat="1" applyFont="1" applyAlignment="1">
      <alignment horizontal="center" vertical="center" wrapText="1"/>
    </xf>
    <xf numFmtId="166" fontId="13" fillId="0" borderId="50" xfId="0" applyNumberFormat="1" applyFont="1" applyBorder="1" applyAlignment="1">
      <alignment horizontal="center" vertical="center" wrapText="1"/>
    </xf>
    <xf numFmtId="167" fontId="13" fillId="0" borderId="0" xfId="0" applyNumberFormat="1" applyFont="1" applyAlignment="1">
      <alignment horizontal="center" vertical="center" wrapText="1"/>
    </xf>
    <xf numFmtId="0" fontId="16" fillId="0" borderId="0" xfId="0" applyFont="1" applyAlignment="1">
      <alignment vertical="center"/>
    </xf>
    <xf numFmtId="0" fontId="17" fillId="0" borderId="53" xfId="0" applyFont="1" applyBorder="1" applyAlignment="1">
      <alignment horizontal="left" vertical="center"/>
    </xf>
    <xf numFmtId="1" fontId="18" fillId="8" borderId="54" xfId="0" applyNumberFormat="1" applyFont="1" applyFill="1" applyBorder="1" applyAlignment="1">
      <alignment horizontal="center" vertical="center"/>
    </xf>
    <xf numFmtId="0" fontId="19" fillId="0" borderId="54" xfId="0" applyFont="1" applyBorder="1" applyAlignment="1">
      <alignment horizontal="center" vertical="center" wrapText="1"/>
    </xf>
    <xf numFmtId="168" fontId="20" fillId="0" borderId="55" xfId="0" applyNumberFormat="1" applyFont="1" applyBorder="1" applyAlignment="1">
      <alignment horizontal="center" vertical="center"/>
    </xf>
    <xf numFmtId="9" fontId="19" fillId="0" borderId="33" xfId="0" applyNumberFormat="1" applyFont="1" applyBorder="1" applyAlignment="1">
      <alignment horizontal="center" vertical="center"/>
    </xf>
    <xf numFmtId="168" fontId="21" fillId="0" borderId="56" xfId="0" applyNumberFormat="1" applyFont="1" applyBorder="1" applyAlignment="1">
      <alignment vertical="center"/>
    </xf>
    <xf numFmtId="0" fontId="13" fillId="8" borderId="54" xfId="0" applyFont="1" applyFill="1" applyBorder="1" applyAlignment="1">
      <alignment horizontal="center" vertical="center" wrapText="1"/>
    </xf>
    <xf numFmtId="0" fontId="13" fillId="8" borderId="61" xfId="0" applyFont="1" applyFill="1" applyBorder="1" applyAlignment="1">
      <alignment horizontal="center" vertical="center" wrapText="1"/>
    </xf>
    <xf numFmtId="0" fontId="13" fillId="8" borderId="65" xfId="0" applyFont="1" applyFill="1" applyBorder="1" applyAlignment="1">
      <alignment horizontal="center" vertical="center" wrapText="1"/>
    </xf>
    <xf numFmtId="0" fontId="13" fillId="8" borderId="33" xfId="0" applyFont="1" applyFill="1" applyBorder="1" applyAlignment="1">
      <alignment horizontal="center" vertical="center" wrapText="1"/>
    </xf>
    <xf numFmtId="0" fontId="13" fillId="8" borderId="66" xfId="0" applyFont="1" applyFill="1" applyBorder="1" applyAlignment="1">
      <alignment horizontal="center" vertical="center" wrapText="1"/>
    </xf>
    <xf numFmtId="0" fontId="13" fillId="8" borderId="68" xfId="0" applyFont="1" applyFill="1" applyBorder="1" applyAlignment="1">
      <alignment vertical="center" wrapText="1"/>
    </xf>
    <xf numFmtId="0" fontId="13" fillId="8" borderId="69" xfId="0" applyFont="1" applyFill="1" applyBorder="1" applyAlignment="1">
      <alignment vertical="center" wrapText="1"/>
    </xf>
    <xf numFmtId="0" fontId="13" fillId="8" borderId="70" xfId="0" applyFont="1" applyFill="1" applyBorder="1" applyAlignment="1">
      <alignment vertical="center" wrapText="1"/>
    </xf>
    <xf numFmtId="0" fontId="13" fillId="8" borderId="71" xfId="0" applyFont="1" applyFill="1" applyBorder="1" applyAlignment="1">
      <alignment vertical="center" wrapText="1"/>
    </xf>
    <xf numFmtId="0" fontId="23" fillId="0" borderId="33" xfId="0" applyFont="1" applyBorder="1" applyAlignment="1">
      <alignment horizontal="center" vertical="center" wrapText="1"/>
    </xf>
    <xf numFmtId="0" fontId="23" fillId="0" borderId="24" xfId="0" applyFont="1" applyBorder="1" applyAlignment="1">
      <alignment horizontal="center" vertical="center" wrapText="1"/>
    </xf>
    <xf numFmtId="169" fontId="23" fillId="0" borderId="33" xfId="0" applyNumberFormat="1" applyFont="1" applyBorder="1" applyAlignment="1">
      <alignment horizontal="center" vertical="center" wrapText="1"/>
    </xf>
    <xf numFmtId="1" fontId="23" fillId="0" borderId="33" xfId="0" applyNumberFormat="1" applyFont="1" applyBorder="1" applyAlignment="1">
      <alignment horizontal="center" vertical="center" wrapText="1"/>
    </xf>
    <xf numFmtId="4" fontId="23" fillId="0" borderId="33" xfId="0" applyNumberFormat="1" applyFont="1" applyBorder="1" applyAlignment="1">
      <alignment vertical="center" wrapText="1"/>
    </xf>
    <xf numFmtId="10" fontId="24" fillId="0" borderId="33" xfId="0" applyNumberFormat="1" applyFont="1" applyBorder="1" applyAlignment="1">
      <alignment vertical="center"/>
    </xf>
    <xf numFmtId="4" fontId="23" fillId="0" borderId="24" xfId="0" applyNumberFormat="1" applyFont="1" applyBorder="1" applyAlignment="1">
      <alignment vertical="center" wrapText="1"/>
    </xf>
    <xf numFmtId="0" fontId="24" fillId="0" borderId="33" xfId="0" applyFont="1" applyBorder="1" applyAlignment="1">
      <alignment horizontal="center" vertical="center" wrapText="1"/>
    </xf>
    <xf numFmtId="4" fontId="13" fillId="0" borderId="32"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9" borderId="33" xfId="0" applyFont="1" applyFill="1" applyBorder="1" applyAlignment="1">
      <alignment horizontal="center" vertical="center" wrapText="1"/>
    </xf>
    <xf numFmtId="0" fontId="24" fillId="0" borderId="32" xfId="0" applyFont="1" applyBorder="1" applyAlignment="1">
      <alignment horizontal="center" vertical="center" wrapText="1"/>
    </xf>
    <xf numFmtId="0" fontId="25" fillId="0" borderId="0" xfId="0" applyFont="1" applyAlignment="1">
      <alignment vertical="center"/>
    </xf>
    <xf numFmtId="2" fontId="13" fillId="10" borderId="72" xfId="0" applyNumberFormat="1" applyFont="1" applyFill="1" applyBorder="1" applyAlignment="1">
      <alignment vertical="center" wrapText="1"/>
    </xf>
    <xf numFmtId="2" fontId="13" fillId="8" borderId="72" xfId="0" applyNumberFormat="1" applyFont="1" applyFill="1" applyBorder="1" applyAlignment="1">
      <alignment horizontal="center" vertical="center" wrapText="1"/>
    </xf>
    <xf numFmtId="0" fontId="23" fillId="0" borderId="0" xfId="0" applyFont="1" applyAlignment="1">
      <alignment horizontal="center" vertical="center" wrapText="1"/>
    </xf>
    <xf numFmtId="4" fontId="13" fillId="0" borderId="0" xfId="0" applyNumberFormat="1" applyFont="1" applyAlignment="1">
      <alignment horizontal="center" vertical="center" wrapText="1"/>
    </xf>
    <xf numFmtId="168" fontId="13" fillId="0" borderId="31" xfId="0" applyNumberFormat="1" applyFont="1" applyBorder="1" applyAlignment="1">
      <alignment horizontal="center" vertical="center" wrapText="1"/>
    </xf>
    <xf numFmtId="14" fontId="23" fillId="0" borderId="24" xfId="0" applyNumberFormat="1" applyFont="1" applyBorder="1" applyAlignment="1">
      <alignment horizontal="center" vertical="center" wrapText="1"/>
    </xf>
    <xf numFmtId="4" fontId="13" fillId="0" borderId="0" xfId="0" applyNumberFormat="1" applyFont="1" applyAlignment="1">
      <alignment vertical="center" wrapText="1"/>
    </xf>
    <xf numFmtId="171" fontId="13" fillId="0" borderId="0" xfId="0" applyNumberFormat="1" applyFont="1" applyAlignment="1">
      <alignment horizontal="center" vertical="center" wrapText="1"/>
    </xf>
    <xf numFmtId="171" fontId="28" fillId="0" borderId="0" xfId="0" applyNumberFormat="1" applyFont="1" applyAlignment="1">
      <alignment vertical="center" wrapText="1"/>
    </xf>
    <xf numFmtId="168" fontId="29" fillId="0" borderId="0" xfId="0" applyNumberFormat="1" applyFont="1" applyAlignment="1">
      <alignment vertical="center"/>
    </xf>
    <xf numFmtId="172" fontId="28" fillId="0" borderId="0" xfId="0" applyNumberFormat="1" applyFont="1" applyAlignment="1">
      <alignment horizontal="center" vertical="center" wrapText="1"/>
    </xf>
    <xf numFmtId="171" fontId="28" fillId="0" borderId="0" xfId="0" applyNumberFormat="1" applyFont="1" applyAlignment="1">
      <alignment horizontal="center" vertical="center" wrapText="1"/>
    </xf>
    <xf numFmtId="0" fontId="28" fillId="0" borderId="0" xfId="0" applyFont="1" applyAlignment="1">
      <alignment horizontal="left" vertical="center" wrapText="1"/>
    </xf>
    <xf numFmtId="170" fontId="28" fillId="0" borderId="0" xfId="0" applyNumberFormat="1" applyFont="1" applyAlignment="1">
      <alignment horizontal="left" vertical="center" wrapText="1"/>
    </xf>
    <xf numFmtId="0" fontId="31" fillId="0" borderId="0" xfId="0" applyFont="1"/>
    <xf numFmtId="0" fontId="31" fillId="0" borderId="0" xfId="0" applyFont="1" applyAlignment="1">
      <alignment vertical="center"/>
    </xf>
    <xf numFmtId="166" fontId="33" fillId="0" borderId="0" xfId="0" applyNumberFormat="1" applyFont="1" applyAlignment="1">
      <alignment vertical="center"/>
    </xf>
    <xf numFmtId="0" fontId="34" fillId="11" borderId="75" xfId="0" applyFont="1" applyFill="1" applyBorder="1" applyAlignment="1">
      <alignment horizontal="center" vertical="center" wrapText="1"/>
    </xf>
    <xf numFmtId="0" fontId="34" fillId="11" borderId="76" xfId="0" applyFont="1" applyFill="1" applyBorder="1" applyAlignment="1">
      <alignment horizontal="center" vertical="center" wrapText="1"/>
    </xf>
    <xf numFmtId="0" fontId="34" fillId="0" borderId="0" xfId="0" applyFont="1" applyAlignment="1">
      <alignment horizontal="center" vertical="center" wrapText="1"/>
    </xf>
    <xf numFmtId="0" fontId="35" fillId="12" borderId="53" xfId="0" applyFont="1" applyFill="1" applyBorder="1" applyAlignment="1">
      <alignment horizontal="center" vertical="center" wrapText="1"/>
    </xf>
    <xf numFmtId="6" fontId="35" fillId="9" borderId="55" xfId="0" applyNumberFormat="1" applyFont="1" applyFill="1" applyBorder="1" applyAlignment="1">
      <alignment horizontal="center" vertical="center" wrapText="1"/>
    </xf>
    <xf numFmtId="0" fontId="35" fillId="12" borderId="65" xfId="0" applyFont="1" applyFill="1" applyBorder="1" applyAlignment="1">
      <alignment horizontal="center" vertical="center" wrapText="1"/>
    </xf>
    <xf numFmtId="6" fontId="35" fillId="9" borderId="56" xfId="0" applyNumberFormat="1" applyFont="1" applyFill="1" applyBorder="1" applyAlignment="1">
      <alignment horizontal="center" vertical="center" wrapText="1"/>
    </xf>
    <xf numFmtId="10" fontId="35" fillId="0" borderId="0" xfId="0" applyNumberFormat="1" applyFont="1" applyAlignment="1">
      <alignment horizontal="center" vertical="center" wrapText="1"/>
    </xf>
    <xf numFmtId="0" fontId="35" fillId="0" borderId="65" xfId="0" applyFont="1" applyBorder="1" applyAlignment="1">
      <alignment horizontal="center" vertical="center" wrapText="1"/>
    </xf>
    <xf numFmtId="6" fontId="35" fillId="0" borderId="56" xfId="0" applyNumberFormat="1" applyFont="1" applyBorder="1" applyAlignment="1">
      <alignment horizontal="center" vertical="center" wrapText="1"/>
    </xf>
    <xf numFmtId="167" fontId="9" fillId="0" borderId="0" xfId="0" applyNumberFormat="1" applyFont="1" applyAlignment="1">
      <alignment vertical="center"/>
    </xf>
    <xf numFmtId="0" fontId="36" fillId="0" borderId="0" xfId="0" applyFont="1"/>
    <xf numFmtId="4" fontId="9" fillId="0" borderId="0" xfId="0" applyNumberFormat="1" applyFont="1"/>
    <xf numFmtId="4" fontId="9" fillId="0" borderId="0" xfId="0" applyNumberFormat="1" applyFont="1" applyAlignment="1">
      <alignment vertical="center"/>
    </xf>
    <xf numFmtId="0" fontId="35" fillId="0" borderId="77" xfId="0" applyFont="1" applyBorder="1" applyAlignment="1">
      <alignment horizontal="center" vertical="center" wrapText="1"/>
    </xf>
    <xf numFmtId="6" fontId="35" fillId="0" borderId="73" xfId="0" applyNumberFormat="1" applyFont="1" applyBorder="1" applyAlignment="1">
      <alignment horizontal="center" vertical="center" wrapText="1"/>
    </xf>
    <xf numFmtId="0" fontId="37" fillId="0" borderId="13" xfId="0" applyFont="1" applyBorder="1" applyAlignment="1">
      <alignment horizontal="center" vertical="center"/>
    </xf>
    <xf numFmtId="0" fontId="38" fillId="0" borderId="13" xfId="0" applyFont="1" applyBorder="1"/>
    <xf numFmtId="0" fontId="38" fillId="0" borderId="15" xfId="0" applyFont="1" applyBorder="1"/>
    <xf numFmtId="0" fontId="38" fillId="0" borderId="0" xfId="0" applyFont="1"/>
    <xf numFmtId="0" fontId="37" fillId="0" borderId="0" xfId="0" applyFont="1" applyAlignment="1">
      <alignment horizontal="center" vertical="center"/>
    </xf>
    <xf numFmtId="0" fontId="38" fillId="0" borderId="17" xfId="0" applyFont="1" applyBorder="1"/>
    <xf numFmtId="0" fontId="37" fillId="0" borderId="17" xfId="0" applyFont="1" applyBorder="1" applyAlignment="1">
      <alignment vertical="center"/>
    </xf>
    <xf numFmtId="0" fontId="37" fillId="0" borderId="18" xfId="0" applyFont="1" applyBorder="1" applyAlignment="1">
      <alignment vertical="center"/>
    </xf>
    <xf numFmtId="0" fontId="37" fillId="0" borderId="19" xfId="0" applyFont="1" applyBorder="1" applyAlignment="1">
      <alignment vertical="center"/>
    </xf>
    <xf numFmtId="0" fontId="37" fillId="0" borderId="20" xfId="0" applyFont="1" applyBorder="1" applyAlignment="1">
      <alignment vertical="center"/>
    </xf>
    <xf numFmtId="0" fontId="37" fillId="0" borderId="19" xfId="0" applyFont="1" applyBorder="1" applyAlignment="1">
      <alignment horizontal="center" vertical="center"/>
    </xf>
    <xf numFmtId="0" fontId="38" fillId="0" borderId="19" xfId="0" applyFont="1" applyBorder="1"/>
    <xf numFmtId="0" fontId="38" fillId="0" borderId="20" xfId="0" applyFont="1" applyBorder="1"/>
    <xf numFmtId="0" fontId="37" fillId="0" borderId="14" xfId="0" applyFont="1" applyBorder="1"/>
    <xf numFmtId="169" fontId="37" fillId="0" borderId="13" xfId="0" applyNumberFormat="1" applyFont="1" applyBorder="1"/>
    <xf numFmtId="0" fontId="37" fillId="0" borderId="13" xfId="0" applyFont="1" applyBorder="1" applyAlignment="1">
      <alignment horizontal="center"/>
    </xf>
    <xf numFmtId="168" fontId="39" fillId="0" borderId="33" xfId="0" applyNumberFormat="1" applyFont="1" applyBorder="1" applyAlignment="1">
      <alignment horizontal="center" vertical="center" wrapText="1"/>
    </xf>
    <xf numFmtId="0" fontId="40" fillId="0" borderId="33" xfId="0" applyFont="1" applyBorder="1" applyAlignment="1">
      <alignment horizontal="center" vertical="center" wrapText="1"/>
    </xf>
    <xf numFmtId="0" fontId="37" fillId="0" borderId="33" xfId="0" applyFont="1" applyBorder="1" applyAlignment="1">
      <alignment horizontal="center" vertical="center" wrapText="1"/>
    </xf>
    <xf numFmtId="0" fontId="6" fillId="0" borderId="33" xfId="0" applyFont="1" applyBorder="1" applyAlignment="1">
      <alignment horizontal="center" vertical="center" wrapText="1"/>
    </xf>
    <xf numFmtId="0" fontId="37" fillId="0" borderId="63" xfId="0" applyFont="1" applyBorder="1" applyAlignment="1">
      <alignment horizontal="center" vertical="center"/>
    </xf>
    <xf numFmtId="0" fontId="37" fillId="0" borderId="64" xfId="0" applyFont="1" applyBorder="1" applyAlignment="1">
      <alignment horizontal="center" vertical="center" wrapText="1"/>
    </xf>
    <xf numFmtId="0" fontId="37" fillId="0" borderId="33" xfId="0" applyFont="1" applyBorder="1" applyAlignment="1">
      <alignment horizontal="center" vertical="center"/>
    </xf>
    <xf numFmtId="0" fontId="3" fillId="0" borderId="33" xfId="0" applyFont="1" applyBorder="1" applyAlignment="1">
      <alignment horizontal="left" vertical="center" wrapText="1"/>
    </xf>
    <xf numFmtId="2" fontId="38" fillId="0" borderId="33" xfId="0" applyNumberFormat="1" applyFont="1" applyBorder="1" applyAlignment="1">
      <alignment horizontal="center" vertical="center"/>
    </xf>
    <xf numFmtId="0" fontId="38" fillId="0" borderId="33" xfId="0" applyFont="1" applyBorder="1" applyAlignment="1">
      <alignment horizontal="center" vertical="center"/>
    </xf>
    <xf numFmtId="0" fontId="41" fillId="0" borderId="33" xfId="0" applyFont="1" applyBorder="1" applyAlignment="1">
      <alignment horizontal="center" vertical="center"/>
    </xf>
    <xf numFmtId="0" fontId="42" fillId="0" borderId="33" xfId="0" applyFont="1" applyBorder="1" applyAlignment="1">
      <alignment vertical="center" wrapText="1"/>
    </xf>
    <xf numFmtId="0" fontId="2" fillId="0" borderId="33" xfId="0" applyFont="1" applyBorder="1" applyAlignment="1">
      <alignment horizontal="center" vertical="center"/>
    </xf>
    <xf numFmtId="0" fontId="43" fillId="0" borderId="33" xfId="0" applyFont="1" applyBorder="1" applyAlignment="1">
      <alignment vertical="center" wrapText="1"/>
    </xf>
    <xf numFmtId="0" fontId="9" fillId="0" borderId="65" xfId="0" applyFont="1" applyBorder="1"/>
    <xf numFmtId="0" fontId="45" fillId="0" borderId="33" xfId="0" applyFont="1" applyBorder="1" applyAlignment="1">
      <alignment wrapText="1"/>
    </xf>
    <xf numFmtId="0" fontId="20" fillId="0" borderId="33" xfId="0" applyFont="1" applyBorder="1"/>
    <xf numFmtId="0" fontId="19" fillId="4" borderId="84" xfId="0" applyFont="1" applyFill="1" applyBorder="1" applyAlignment="1">
      <alignment horizontal="center" vertical="center"/>
    </xf>
    <xf numFmtId="0" fontId="45" fillId="4" borderId="41" xfId="0" applyFont="1" applyFill="1" applyBorder="1" applyAlignment="1">
      <alignment horizontal="center" vertical="center" wrapText="1"/>
    </xf>
    <xf numFmtId="0" fontId="46" fillId="0" borderId="33" xfId="0" applyFont="1" applyBorder="1" applyAlignment="1">
      <alignment horizontal="center"/>
    </xf>
    <xf numFmtId="0" fontId="47" fillId="0" borderId="33" xfId="0" applyFont="1" applyBorder="1" applyAlignment="1">
      <alignment vertical="center" wrapText="1"/>
    </xf>
    <xf numFmtId="0" fontId="46" fillId="0" borderId="33" xfId="0" applyFont="1" applyBorder="1" applyAlignment="1">
      <alignment horizontal="center" vertical="center"/>
    </xf>
    <xf numFmtId="0" fontId="48" fillId="0" borderId="33" xfId="0" applyFont="1" applyBorder="1" applyAlignment="1">
      <alignment horizontal="center" vertical="center"/>
    </xf>
    <xf numFmtId="166" fontId="46" fillId="0" borderId="33" xfId="0" applyNumberFormat="1" applyFont="1" applyBorder="1" applyAlignment="1">
      <alignment horizontal="center" vertical="center"/>
    </xf>
    <xf numFmtId="0" fontId="19" fillId="0" borderId="0" xfId="0" applyFont="1" applyAlignment="1">
      <alignment horizontal="right"/>
    </xf>
    <xf numFmtId="0" fontId="19" fillId="0" borderId="0" xfId="0" applyFont="1"/>
    <xf numFmtId="0" fontId="8" fillId="0" borderId="0" xfId="0" applyFont="1" applyAlignment="1">
      <alignment vertical="center" wrapText="1"/>
    </xf>
    <xf numFmtId="0" fontId="9" fillId="0" borderId="0" xfId="0" applyFont="1"/>
    <xf numFmtId="0" fontId="18" fillId="0" borderId="0" xfId="0" applyFont="1" applyAlignment="1">
      <alignment vertical="center" wrapText="1"/>
    </xf>
    <xf numFmtId="0" fontId="11" fillId="0" borderId="0" xfId="0" applyFont="1" applyAlignment="1">
      <alignment vertical="center" wrapText="1"/>
    </xf>
    <xf numFmtId="0" fontId="19" fillId="0" borderId="31" xfId="0" applyFont="1" applyBorder="1" applyAlignment="1">
      <alignment horizontal="center" vertical="center"/>
    </xf>
    <xf numFmtId="0" fontId="9" fillId="13" borderId="44" xfId="0" applyFont="1" applyFill="1" applyBorder="1"/>
    <xf numFmtId="0" fontId="9" fillId="14" borderId="44" xfId="0" applyFont="1" applyFill="1" applyBorder="1"/>
    <xf numFmtId="0" fontId="20" fillId="2" borderId="86" xfId="0" applyFont="1" applyFill="1" applyBorder="1" applyAlignment="1">
      <alignment horizontal="center" vertical="center" wrapText="1"/>
    </xf>
    <xf numFmtId="0" fontId="20" fillId="2" borderId="70" xfId="0" applyFont="1" applyFill="1" applyBorder="1" applyAlignment="1">
      <alignment horizontal="center" vertical="center" wrapText="1"/>
    </xf>
    <xf numFmtId="0" fontId="20" fillId="2" borderId="87" xfId="0" applyFont="1" applyFill="1" applyBorder="1" applyAlignment="1">
      <alignment horizontal="center" vertical="center" wrapText="1"/>
    </xf>
    <xf numFmtId="0" fontId="20" fillId="2" borderId="88"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89" xfId="0" applyFont="1" applyFill="1" applyBorder="1" applyAlignment="1">
      <alignment horizontal="center" vertical="center" wrapText="1"/>
    </xf>
    <xf numFmtId="0" fontId="20" fillId="2" borderId="61" xfId="0" applyFont="1" applyFill="1" applyBorder="1" applyAlignment="1">
      <alignment horizontal="center" vertical="center" wrapText="1"/>
    </xf>
    <xf numFmtId="0" fontId="20" fillId="2" borderId="90"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51" fillId="0" borderId="33" xfId="0" applyFont="1" applyBorder="1" applyAlignment="1">
      <alignment horizontal="center" vertical="center" wrapText="1"/>
    </xf>
    <xf numFmtId="0" fontId="32" fillId="0" borderId="33" xfId="0" applyFont="1" applyBorder="1" applyAlignment="1">
      <alignment horizontal="center" vertical="center"/>
    </xf>
    <xf numFmtId="173" fontId="32" fillId="0" borderId="33" xfId="0" applyNumberFormat="1" applyFont="1" applyBorder="1" applyAlignment="1">
      <alignment horizontal="center" vertical="center"/>
    </xf>
    <xf numFmtId="0" fontId="52" fillId="0" borderId="0" xfId="0" applyFont="1" applyAlignment="1">
      <alignment horizontal="center" vertical="center" wrapText="1"/>
    </xf>
    <xf numFmtId="0" fontId="55" fillId="17" borderId="41" xfId="0" applyFont="1" applyFill="1" applyBorder="1" applyAlignment="1">
      <alignment horizontal="center" vertical="center" wrapText="1"/>
    </xf>
    <xf numFmtId="0" fontId="0" fillId="0" borderId="91" xfId="0" applyBorder="1" applyAlignment="1">
      <alignment horizontal="center" vertical="center"/>
    </xf>
    <xf numFmtId="0" fontId="56" fillId="0" borderId="91" xfId="0" applyFont="1" applyBorder="1"/>
    <xf numFmtId="0" fontId="0" fillId="0" borderId="91" xfId="0" applyBorder="1" applyAlignment="1">
      <alignment horizontal="center"/>
    </xf>
    <xf numFmtId="0" fontId="0" fillId="0" borderId="91" xfId="0" applyBorder="1"/>
    <xf numFmtId="0" fontId="4" fillId="0" borderId="59" xfId="0" applyFont="1" applyBorder="1"/>
    <xf numFmtId="0" fontId="13" fillId="8" borderId="41" xfId="0" applyFont="1" applyFill="1" applyBorder="1" applyAlignment="1">
      <alignment horizontal="center" vertical="center" wrapText="1"/>
    </xf>
    <xf numFmtId="0" fontId="13" fillId="8" borderId="43" xfId="0" applyFont="1" applyFill="1" applyBorder="1" applyAlignment="1">
      <alignment horizontal="center" vertical="center" wrapText="1"/>
    </xf>
    <xf numFmtId="9" fontId="64" fillId="0" borderId="33" xfId="0" applyNumberFormat="1" applyFont="1" applyBorder="1" applyAlignment="1">
      <alignment horizontal="center" vertical="center"/>
    </xf>
    <xf numFmtId="0" fontId="9" fillId="0" borderId="66" xfId="0" applyFont="1" applyBorder="1" applyAlignment="1">
      <alignment horizontal="center" vertical="center"/>
    </xf>
    <xf numFmtId="0" fontId="9" fillId="0" borderId="91" xfId="0" applyFont="1" applyBorder="1" applyAlignment="1">
      <alignment horizontal="center" vertical="center"/>
    </xf>
    <xf numFmtId="0" fontId="13" fillId="8" borderId="59" xfId="0" applyFont="1" applyFill="1" applyBorder="1" applyAlignment="1">
      <alignment vertical="center" wrapText="1"/>
    </xf>
    <xf numFmtId="49" fontId="10" fillId="4" borderId="41" xfId="0" applyNumberFormat="1" applyFont="1" applyFill="1" applyBorder="1" applyAlignment="1">
      <alignment horizontal="center" vertical="center" wrapText="1"/>
    </xf>
    <xf numFmtId="0" fontId="9" fillId="18" borderId="33" xfId="0" applyFont="1" applyFill="1" applyBorder="1" applyAlignment="1">
      <alignment horizontal="center" vertical="center"/>
    </xf>
    <xf numFmtId="0" fontId="9" fillId="18" borderId="33" xfId="0" applyFont="1" applyFill="1" applyBorder="1" applyAlignment="1">
      <alignment horizontal="left" vertical="center" wrapText="1"/>
    </xf>
    <xf numFmtId="3" fontId="9" fillId="18" borderId="33" xfId="0" applyNumberFormat="1" applyFont="1" applyFill="1" applyBorder="1" applyAlignment="1">
      <alignment horizontal="center" vertical="center"/>
    </xf>
    <xf numFmtId="0" fontId="9" fillId="18" borderId="33" xfId="0" applyFont="1" applyFill="1" applyBorder="1" applyAlignment="1">
      <alignment horizontal="center" vertical="center" wrapText="1"/>
    </xf>
    <xf numFmtId="49" fontId="9" fillId="18" borderId="33" xfId="0" applyNumberFormat="1" applyFont="1" applyFill="1" applyBorder="1" applyAlignment="1">
      <alignment horizontal="center" vertical="center"/>
    </xf>
    <xf numFmtId="9" fontId="9" fillId="18" borderId="33" xfId="0" applyNumberFormat="1" applyFont="1" applyFill="1" applyBorder="1" applyAlignment="1">
      <alignment horizontal="center" vertical="center" wrapText="1"/>
    </xf>
    <xf numFmtId="49" fontId="9" fillId="18" borderId="33" xfId="0" applyNumberFormat="1" applyFont="1" applyFill="1" applyBorder="1" applyAlignment="1">
      <alignment horizontal="center" vertical="center" wrapText="1"/>
    </xf>
    <xf numFmtId="0" fontId="9" fillId="18" borderId="41" xfId="0" applyFont="1" applyFill="1" applyBorder="1" applyAlignment="1">
      <alignment horizontal="center" vertical="center"/>
    </xf>
    <xf numFmtId="0" fontId="13" fillId="8" borderId="91" xfId="0" applyFont="1" applyFill="1" applyBorder="1" applyAlignment="1">
      <alignment vertical="center" wrapText="1"/>
    </xf>
    <xf numFmtId="0" fontId="13" fillId="8" borderId="90" xfId="0" applyFont="1" applyFill="1" applyBorder="1" applyAlignment="1">
      <alignment vertical="center" wrapText="1"/>
    </xf>
    <xf numFmtId="0" fontId="24" fillId="0" borderId="91" xfId="0" applyFont="1" applyBorder="1" applyAlignment="1">
      <alignment horizontal="center" vertical="center" wrapText="1"/>
    </xf>
    <xf numFmtId="0" fontId="13" fillId="8" borderId="17" xfId="0" applyFont="1" applyFill="1" applyBorder="1" applyAlignment="1">
      <alignment vertical="center" wrapText="1"/>
    </xf>
    <xf numFmtId="0" fontId="9" fillId="20" borderId="33" xfId="0" applyFont="1" applyFill="1" applyBorder="1" applyAlignment="1">
      <alignment horizontal="center" vertical="center"/>
    </xf>
    <xf numFmtId="0" fontId="9" fillId="0" borderId="41" xfId="0" applyFont="1" applyBorder="1" applyAlignment="1">
      <alignment vertical="center"/>
    </xf>
    <xf numFmtId="0" fontId="9" fillId="0" borderId="33" xfId="0" applyFont="1" applyBorder="1" applyAlignment="1">
      <alignment horizontal="left" vertical="center" wrapText="1"/>
    </xf>
    <xf numFmtId="0" fontId="9" fillId="0" borderId="0" xfId="0" applyFont="1" applyAlignment="1">
      <alignment horizontal="center" vertical="center" wrapText="1"/>
    </xf>
    <xf numFmtId="0" fontId="9" fillId="0" borderId="91" xfId="0" applyFont="1" applyBorder="1" applyAlignment="1">
      <alignment horizontal="center" vertical="center" wrapText="1"/>
    </xf>
    <xf numFmtId="9" fontId="9" fillId="0" borderId="91" xfId="0" applyNumberFormat="1" applyFont="1" applyBorder="1" applyAlignment="1">
      <alignment horizontal="center" vertical="center" wrapText="1"/>
    </xf>
    <xf numFmtId="49" fontId="9" fillId="0" borderId="91" xfId="0" applyNumberFormat="1" applyFont="1" applyBorder="1" applyAlignment="1">
      <alignment horizontal="center" vertical="center" wrapText="1"/>
    </xf>
    <xf numFmtId="0" fontId="9" fillId="18" borderId="46" xfId="0" applyFont="1" applyFill="1" applyBorder="1" applyAlignment="1">
      <alignment horizontal="center" vertical="center" wrapText="1"/>
    </xf>
    <xf numFmtId="0" fontId="9" fillId="18" borderId="33" xfId="0" applyFont="1" applyFill="1" applyBorder="1" applyAlignment="1">
      <alignment horizontal="left" vertical="center"/>
    </xf>
    <xf numFmtId="0" fontId="9" fillId="18" borderId="41" xfId="0" applyFont="1" applyFill="1" applyBorder="1" applyAlignment="1">
      <alignment vertical="center"/>
    </xf>
    <xf numFmtId="0" fontId="13" fillId="0" borderId="53" xfId="0" applyFont="1" applyBorder="1" applyAlignment="1">
      <alignment horizontal="left" vertical="center"/>
    </xf>
    <xf numFmtId="0" fontId="13" fillId="0" borderId="33" xfId="0" applyFont="1" applyBorder="1" applyAlignment="1">
      <alignment horizontal="center" vertical="center" wrapText="1"/>
    </xf>
    <xf numFmtId="168" fontId="13" fillId="0" borderId="41" xfId="0" applyNumberFormat="1" applyFont="1" applyBorder="1" applyAlignment="1">
      <alignment vertical="center" wrapText="1"/>
    </xf>
    <xf numFmtId="0" fontId="13" fillId="0" borderId="70" xfId="0" applyFont="1" applyBorder="1" applyAlignment="1">
      <alignment vertical="center" wrapText="1"/>
    </xf>
    <xf numFmtId="0" fontId="23" fillId="0" borderId="69" xfId="0" applyFont="1" applyBorder="1" applyAlignment="1">
      <alignment horizontal="center" vertical="center" wrapText="1"/>
    </xf>
    <xf numFmtId="0" fontId="24" fillId="0" borderId="46" xfId="0" applyFont="1" applyBorder="1" applyAlignment="1">
      <alignment horizontal="center" vertical="center" wrapText="1"/>
    </xf>
    <xf numFmtId="4" fontId="23" fillId="0" borderId="66" xfId="0" applyNumberFormat="1" applyFont="1" applyBorder="1" applyAlignment="1">
      <alignment vertical="center" wrapText="1"/>
    </xf>
    <xf numFmtId="2" fontId="13" fillId="8" borderId="19" xfId="0" applyNumberFormat="1" applyFont="1" applyFill="1" applyBorder="1" applyAlignment="1">
      <alignment horizontal="center" vertical="center" wrapText="1"/>
    </xf>
    <xf numFmtId="9" fontId="33" fillId="0" borderId="33" xfId="0" applyNumberFormat="1" applyFont="1" applyBorder="1" applyAlignment="1">
      <alignment horizontal="center" vertical="center"/>
    </xf>
    <xf numFmtId="9" fontId="20" fillId="0" borderId="33" xfId="0" applyNumberFormat="1" applyFont="1" applyBorder="1" applyAlignment="1">
      <alignment horizontal="center" vertical="center"/>
    </xf>
    <xf numFmtId="9" fontId="68" fillId="0" borderId="33" xfId="0" applyNumberFormat="1" applyFont="1" applyBorder="1" applyAlignment="1">
      <alignment horizontal="center" vertical="center"/>
    </xf>
    <xf numFmtId="0" fontId="23" fillId="0" borderId="41" xfId="0" applyFont="1" applyBorder="1" applyAlignment="1">
      <alignment horizontal="center" vertical="center" wrapText="1"/>
    </xf>
    <xf numFmtId="0" fontId="13" fillId="8" borderId="81" xfId="0" applyFont="1" applyFill="1" applyBorder="1" applyAlignment="1">
      <alignment vertical="center" wrapText="1"/>
    </xf>
    <xf numFmtId="0" fontId="23" fillId="0" borderId="91" xfId="0" applyFont="1" applyBorder="1" applyAlignment="1">
      <alignment horizontal="center" vertical="center" wrapText="1"/>
    </xf>
    <xf numFmtId="0" fontId="9" fillId="0" borderId="91" xfId="0" applyFont="1" applyBorder="1" applyAlignment="1">
      <alignment vertical="center" wrapText="1"/>
    </xf>
    <xf numFmtId="0" fontId="66" fillId="0" borderId="33" xfId="0" applyFont="1" applyBorder="1" applyAlignment="1">
      <alignment horizontal="center" vertical="center" wrapText="1"/>
    </xf>
    <xf numFmtId="0" fontId="24" fillId="0" borderId="87" xfId="0" applyFont="1" applyBorder="1" applyAlignment="1">
      <alignment horizontal="center" vertical="center" wrapText="1"/>
    </xf>
    <xf numFmtId="0" fontId="13" fillId="8" borderId="70" xfId="0" applyFont="1" applyFill="1" applyBorder="1" applyAlignment="1">
      <alignment horizontal="center" vertical="center" wrapText="1"/>
    </xf>
    <xf numFmtId="164" fontId="13" fillId="8" borderId="70" xfId="2" applyFont="1" applyFill="1" applyBorder="1" applyAlignment="1">
      <alignment vertical="center" wrapText="1"/>
    </xf>
    <xf numFmtId="9" fontId="70" fillId="0" borderId="33" xfId="0" applyNumberFormat="1" applyFont="1" applyBorder="1" applyAlignment="1">
      <alignment horizontal="center" vertical="center"/>
    </xf>
    <xf numFmtId="0" fontId="13" fillId="8" borderId="104" xfId="0" applyFont="1" applyFill="1" applyBorder="1" applyAlignment="1">
      <alignment vertical="center" wrapText="1"/>
    </xf>
    <xf numFmtId="0" fontId="13" fillId="0" borderId="59" xfId="0" applyFont="1" applyBorder="1" applyAlignment="1">
      <alignment horizontal="center" vertical="center" wrapText="1"/>
    </xf>
    <xf numFmtId="4" fontId="23" fillId="0" borderId="59" xfId="0" applyNumberFormat="1" applyFont="1" applyBorder="1" applyAlignment="1">
      <alignment vertical="center" wrapText="1"/>
    </xf>
    <xf numFmtId="0" fontId="26" fillId="0" borderId="59" xfId="0" applyFont="1" applyBorder="1" applyAlignment="1">
      <alignment horizontal="center" vertical="center" wrapText="1"/>
    </xf>
    <xf numFmtId="0" fontId="13" fillId="8" borderId="90" xfId="0" applyFont="1" applyFill="1" applyBorder="1" applyAlignment="1">
      <alignment horizontal="center" vertical="center" wrapText="1"/>
    </xf>
    <xf numFmtId="0" fontId="35" fillId="12" borderId="105" xfId="0" applyFont="1" applyFill="1" applyBorder="1" applyAlignment="1">
      <alignment horizontal="center" vertical="center" wrapText="1"/>
    </xf>
    <xf numFmtId="6" fontId="35" fillId="9" borderId="106" xfId="0" applyNumberFormat="1" applyFont="1" applyFill="1" applyBorder="1" applyAlignment="1">
      <alignment horizontal="center" vertical="center" wrapText="1"/>
    </xf>
    <xf numFmtId="0" fontId="10" fillId="0" borderId="59" xfId="0" applyFont="1" applyBorder="1" applyAlignment="1">
      <alignment horizontal="center" vertical="center"/>
    </xf>
    <xf numFmtId="2" fontId="13" fillId="0" borderId="59" xfId="0" applyNumberFormat="1" applyFont="1" applyBorder="1" applyAlignment="1">
      <alignment vertical="center" wrapText="1"/>
    </xf>
    <xf numFmtId="2" fontId="13" fillId="0" borderId="59" xfId="0" applyNumberFormat="1" applyFont="1" applyBorder="1" applyAlignment="1">
      <alignment horizontal="center" vertical="center" wrapText="1"/>
    </xf>
    <xf numFmtId="0" fontId="28" fillId="0" borderId="59" xfId="0" applyFont="1" applyBorder="1" applyAlignment="1">
      <alignment horizontal="left" vertical="center" wrapText="1"/>
    </xf>
    <xf numFmtId="170" fontId="28" fillId="0" borderId="59" xfId="0" applyNumberFormat="1" applyFont="1" applyBorder="1" applyAlignment="1">
      <alignment horizontal="left" vertical="center" wrapText="1"/>
    </xf>
    <xf numFmtId="171" fontId="28" fillId="0" borderId="59" xfId="0" applyNumberFormat="1" applyFont="1" applyBorder="1" applyAlignment="1">
      <alignment vertical="center" wrapText="1"/>
    </xf>
    <xf numFmtId="168" fontId="29" fillId="0" borderId="59" xfId="0" applyNumberFormat="1" applyFont="1" applyBorder="1" applyAlignment="1">
      <alignment vertical="center"/>
    </xf>
    <xf numFmtId="0" fontId="13" fillId="15" borderId="91" xfId="0" applyFont="1" applyFill="1" applyBorder="1" applyAlignment="1">
      <alignment horizontal="center" vertical="center" wrapText="1"/>
    </xf>
    <xf numFmtId="9" fontId="13" fillId="15" borderId="91" xfId="0" applyNumberFormat="1" applyFont="1" applyFill="1" applyBorder="1" applyAlignment="1">
      <alignment horizontal="center" vertical="center" wrapText="1"/>
    </xf>
    <xf numFmtId="0" fontId="13" fillId="15" borderId="91" xfId="0" applyFont="1" applyFill="1" applyBorder="1" applyAlignment="1">
      <alignment horizontal="left" vertical="center" wrapText="1"/>
    </xf>
    <xf numFmtId="169" fontId="18" fillId="15" borderId="91" xfId="0" applyNumberFormat="1" applyFont="1" applyFill="1" applyBorder="1" applyAlignment="1">
      <alignment vertical="center" wrapText="1"/>
    </xf>
    <xf numFmtId="170" fontId="18" fillId="15" borderId="91" xfId="0" applyNumberFormat="1" applyFont="1" applyFill="1" applyBorder="1" applyAlignment="1">
      <alignment vertical="center" wrapText="1"/>
    </xf>
    <xf numFmtId="168" fontId="27" fillId="15" borderId="91" xfId="0" applyNumberFormat="1" applyFont="1" applyFill="1" applyBorder="1" applyAlignment="1">
      <alignment vertical="center"/>
    </xf>
    <xf numFmtId="0" fontId="9" fillId="18" borderId="91" xfId="0" applyFont="1" applyFill="1" applyBorder="1" applyAlignment="1">
      <alignment horizontal="center"/>
    </xf>
    <xf numFmtId="0" fontId="9" fillId="18" borderId="0" xfId="0" applyFont="1" applyFill="1" applyAlignment="1">
      <alignment horizontal="center" vertical="center" wrapText="1"/>
    </xf>
    <xf numFmtId="0" fontId="9" fillId="18" borderId="41" xfId="0" applyFont="1" applyFill="1" applyBorder="1" applyAlignment="1">
      <alignment horizontal="left" vertical="center" wrapText="1"/>
    </xf>
    <xf numFmtId="3" fontId="9" fillId="18" borderId="59" xfId="0" applyNumberFormat="1" applyFont="1" applyFill="1" applyBorder="1" applyAlignment="1">
      <alignment horizontal="center" vertical="center"/>
    </xf>
    <xf numFmtId="0" fontId="9" fillId="18" borderId="41" xfId="0" applyFont="1" applyFill="1" applyBorder="1" applyAlignment="1">
      <alignment horizontal="center" vertical="center" wrapText="1"/>
    </xf>
    <xf numFmtId="0" fontId="9" fillId="18" borderId="0" xfId="0" applyFont="1" applyFill="1" applyAlignment="1">
      <alignment horizontal="center" vertical="center"/>
    </xf>
    <xf numFmtId="0" fontId="9" fillId="0" borderId="91" xfId="0" applyFont="1" applyBorder="1" applyAlignment="1">
      <alignment horizontal="left" vertical="center" wrapText="1"/>
    </xf>
    <xf numFmtId="3" fontId="9" fillId="0" borderId="91" xfId="0" applyNumberFormat="1" applyFont="1" applyBorder="1" applyAlignment="1">
      <alignment horizontal="center" vertical="center"/>
    </xf>
    <xf numFmtId="0" fontId="9" fillId="0" borderId="46" xfId="0" applyFont="1" applyBorder="1" applyAlignment="1">
      <alignment horizontal="center" vertical="center" wrapText="1"/>
    </xf>
    <xf numFmtId="0" fontId="66" fillId="0" borderId="91" xfId="0" applyFont="1" applyBorder="1" applyAlignment="1">
      <alignment horizontal="left" vertical="center"/>
    </xf>
    <xf numFmtId="3" fontId="66" fillId="0" borderId="91" xfId="0" applyNumberFormat="1" applyFont="1" applyBorder="1" applyAlignment="1">
      <alignment horizontal="center" vertical="center"/>
    </xf>
    <xf numFmtId="0" fontId="66" fillId="0" borderId="91" xfId="0" applyFont="1" applyBorder="1" applyAlignment="1">
      <alignment horizontal="center" vertical="center"/>
    </xf>
    <xf numFmtId="0" fontId="66" fillId="0" borderId="91" xfId="0" applyFont="1" applyBorder="1" applyAlignment="1">
      <alignment horizontal="center" vertical="center" wrapText="1"/>
    </xf>
    <xf numFmtId="9" fontId="66" fillId="0" borderId="91" xfId="0" applyNumberFormat="1" applyFont="1" applyBorder="1" applyAlignment="1">
      <alignment horizontal="center" vertical="center" wrapText="1"/>
    </xf>
    <xf numFmtId="49" fontId="66" fillId="0" borderId="91" xfId="0" applyNumberFormat="1" applyFont="1" applyBorder="1" applyAlignment="1">
      <alignment horizontal="center" vertical="center" wrapText="1"/>
    </xf>
    <xf numFmtId="0" fontId="66" fillId="18" borderId="91" xfId="0" applyFont="1" applyFill="1" applyBorder="1" applyAlignment="1">
      <alignment horizontal="left" vertical="center"/>
    </xf>
    <xf numFmtId="3" fontId="66" fillId="18" borderId="91" xfId="0" applyNumberFormat="1" applyFont="1" applyFill="1" applyBorder="1" applyAlignment="1">
      <alignment horizontal="center" vertical="center"/>
    </xf>
    <xf numFmtId="0" fontId="66" fillId="18" borderId="91" xfId="0" applyFont="1" applyFill="1" applyBorder="1" applyAlignment="1">
      <alignment horizontal="center" vertical="center"/>
    </xf>
    <xf numFmtId="0" fontId="66" fillId="18" borderId="91" xfId="0" applyFont="1" applyFill="1" applyBorder="1" applyAlignment="1">
      <alignment horizontal="center" vertical="center" wrapText="1"/>
    </xf>
    <xf numFmtId="49" fontId="66" fillId="18" borderId="91" xfId="0" applyNumberFormat="1" applyFont="1" applyFill="1" applyBorder="1" applyAlignment="1">
      <alignment horizontal="center" vertical="center" wrapText="1"/>
    </xf>
    <xf numFmtId="9" fontId="66" fillId="18" borderId="91" xfId="0" applyNumberFormat="1" applyFont="1" applyFill="1" applyBorder="1" applyAlignment="1">
      <alignment horizontal="center" vertical="center" wrapText="1"/>
    </xf>
    <xf numFmtId="49" fontId="66" fillId="0" borderId="91" xfId="0" applyNumberFormat="1" applyFont="1" applyBorder="1" applyAlignment="1">
      <alignment horizontal="center" vertical="center"/>
    </xf>
    <xf numFmtId="3" fontId="66" fillId="0" borderId="91" xfId="0" applyNumberFormat="1" applyFont="1" applyBorder="1" applyAlignment="1">
      <alignment horizontal="center" vertical="center" wrapText="1"/>
    </xf>
    <xf numFmtId="0" fontId="66" fillId="0" borderId="91" xfId="0" applyFont="1" applyBorder="1" applyAlignment="1">
      <alignment horizontal="center" wrapText="1"/>
    </xf>
    <xf numFmtId="0" fontId="9" fillId="18" borderId="91" xfId="0" applyFont="1" applyFill="1" applyBorder="1" applyAlignment="1">
      <alignment horizontal="center" wrapText="1"/>
    </xf>
    <xf numFmtId="0" fontId="9" fillId="18" borderId="31" xfId="0" applyFont="1" applyFill="1" applyBorder="1" applyAlignment="1">
      <alignment horizontal="center" vertical="center" wrapText="1"/>
    </xf>
    <xf numFmtId="0" fontId="9" fillId="19" borderId="44" xfId="0" applyFont="1" applyFill="1" applyBorder="1" applyAlignment="1">
      <alignment horizontal="center" vertical="center" wrapText="1"/>
    </xf>
    <xf numFmtId="49" fontId="9" fillId="0" borderId="0" xfId="0" applyNumberFormat="1" applyFont="1" applyAlignment="1">
      <alignment horizontal="center" vertical="center"/>
    </xf>
    <xf numFmtId="0" fontId="66" fillId="0" borderId="91" xfId="0" applyFont="1" applyBorder="1" applyAlignment="1">
      <alignment horizontal="left" vertical="center" wrapText="1"/>
    </xf>
    <xf numFmtId="0" fontId="66" fillId="18" borderId="91" xfId="0" applyFont="1" applyFill="1" applyBorder="1" applyAlignment="1">
      <alignment horizontal="left" vertical="center" wrapText="1"/>
    </xf>
    <xf numFmtId="0" fontId="24" fillId="0" borderId="0" xfId="0" applyFont="1" applyAlignment="1">
      <alignment vertical="center"/>
    </xf>
    <xf numFmtId="0" fontId="24" fillId="0" borderId="0" xfId="0" applyFont="1"/>
    <xf numFmtId="175" fontId="23" fillId="0" borderId="33" xfId="2" applyNumberFormat="1" applyFont="1" applyBorder="1" applyAlignment="1">
      <alignment horizontal="center" vertical="center" wrapText="1"/>
    </xf>
    <xf numFmtId="0" fontId="24" fillId="0" borderId="33" xfId="0" applyFont="1" applyBorder="1" applyAlignment="1">
      <alignment vertical="center" wrapText="1"/>
    </xf>
    <xf numFmtId="4" fontId="23" fillId="0" borderId="92" xfId="1" applyNumberFormat="1" applyFont="1" applyBorder="1" applyAlignment="1" applyProtection="1">
      <alignment horizontal="center" vertical="center" wrapText="1"/>
    </xf>
    <xf numFmtId="9" fontId="23" fillId="0" borderId="33" xfId="4" applyFont="1" applyBorder="1" applyAlignment="1">
      <alignment horizontal="center" vertical="center" wrapText="1"/>
    </xf>
    <xf numFmtId="1" fontId="24" fillId="0" borderId="33" xfId="0" applyNumberFormat="1" applyFont="1" applyBorder="1" applyAlignment="1">
      <alignment horizontal="center" vertical="center" wrapText="1"/>
    </xf>
    <xf numFmtId="4" fontId="23" fillId="0" borderId="93" xfId="0" applyNumberFormat="1" applyFont="1" applyBorder="1" applyAlignment="1">
      <alignment horizontal="center" vertical="center"/>
    </xf>
    <xf numFmtId="175" fontId="13" fillId="0" borderId="32" xfId="2" applyNumberFormat="1" applyFont="1" applyBorder="1" applyAlignment="1">
      <alignment horizontal="center" vertical="center" wrapText="1"/>
    </xf>
    <xf numFmtId="170" fontId="23" fillId="0" borderId="33" xfId="0" applyNumberFormat="1" applyFont="1" applyBorder="1" applyAlignment="1">
      <alignment horizontal="center" vertical="center" wrapText="1"/>
    </xf>
    <xf numFmtId="0" fontId="24" fillId="0" borderId="46" xfId="0" applyFont="1" applyBorder="1" applyAlignment="1">
      <alignment horizontal="left" vertical="center" wrapText="1"/>
    </xf>
    <xf numFmtId="0" fontId="13" fillId="0" borderId="73" xfId="0" applyFont="1" applyBorder="1" applyAlignment="1">
      <alignment horizontal="center" vertical="center" wrapText="1"/>
    </xf>
    <xf numFmtId="4" fontId="23" fillId="0" borderId="33" xfId="0" applyNumberFormat="1" applyFont="1" applyBorder="1" applyAlignment="1">
      <alignment horizontal="center" vertical="center" wrapText="1"/>
    </xf>
    <xf numFmtId="3" fontId="23" fillId="0" borderId="92" xfId="1" applyNumberFormat="1" applyFont="1" applyBorder="1" applyAlignment="1" applyProtection="1">
      <alignment horizontal="center" vertical="center" wrapText="1"/>
    </xf>
    <xf numFmtId="3" fontId="23" fillId="0" borderId="66" xfId="0" applyNumberFormat="1" applyFont="1" applyBorder="1" applyAlignment="1">
      <alignment vertical="center" wrapText="1"/>
    </xf>
    <xf numFmtId="164" fontId="23" fillId="0" borderId="33" xfId="2" applyFont="1" applyBorder="1" applyAlignment="1">
      <alignment horizontal="center" vertical="center" wrapText="1"/>
    </xf>
    <xf numFmtId="9" fontId="24" fillId="0" borderId="33" xfId="0" applyNumberFormat="1" applyFont="1" applyBorder="1" applyAlignment="1">
      <alignment vertical="center"/>
    </xf>
    <xf numFmtId="14" fontId="23" fillId="0" borderId="33" xfId="0" applyNumberFormat="1" applyFont="1" applyBorder="1" applyAlignment="1">
      <alignment horizontal="center" vertical="center" wrapText="1"/>
    </xf>
    <xf numFmtId="0" fontId="24" fillId="0" borderId="66" xfId="0" applyFont="1" applyBorder="1" applyAlignment="1">
      <alignment horizontal="center" vertical="center" wrapText="1"/>
    </xf>
    <xf numFmtId="4" fontId="23" fillId="0" borderId="91" xfId="0" applyNumberFormat="1" applyFont="1" applyBorder="1" applyAlignment="1">
      <alignment horizontal="center" vertical="center"/>
    </xf>
    <xf numFmtId="170" fontId="23" fillId="0" borderId="41" xfId="0" applyNumberFormat="1" applyFont="1" applyBorder="1" applyAlignment="1">
      <alignment horizontal="center" vertical="center" wrapText="1"/>
    </xf>
    <xf numFmtId="1" fontId="23" fillId="0" borderId="41" xfId="0" applyNumberFormat="1" applyFont="1" applyBorder="1" applyAlignment="1">
      <alignment horizontal="center" vertical="center" wrapText="1"/>
    </xf>
    <xf numFmtId="9" fontId="24" fillId="0" borderId="41" xfId="0" applyNumberFormat="1" applyFont="1" applyBorder="1" applyAlignment="1">
      <alignment vertical="center"/>
    </xf>
    <xf numFmtId="4" fontId="23" fillId="0" borderId="102" xfId="1" applyNumberFormat="1" applyFont="1" applyBorder="1" applyAlignment="1" applyProtection="1">
      <alignment horizontal="center" vertical="center" wrapText="1"/>
    </xf>
    <xf numFmtId="0" fontId="24" fillId="0" borderId="86" xfId="0" applyFont="1" applyBorder="1" applyAlignment="1">
      <alignment horizontal="center" vertical="center" wrapText="1"/>
    </xf>
    <xf numFmtId="4" fontId="23" fillId="0" borderId="103" xfId="0" applyNumberFormat="1" applyFont="1" applyBorder="1" applyAlignment="1">
      <alignment horizontal="center" vertical="center"/>
    </xf>
    <xf numFmtId="0" fontId="23" fillId="0" borderId="70" xfId="0" applyFont="1" applyBorder="1" applyAlignment="1">
      <alignment horizontal="center" vertical="center" wrapText="1"/>
    </xf>
    <xf numFmtId="170" fontId="23" fillId="0" borderId="91" xfId="0" applyNumberFormat="1" applyFont="1" applyBorder="1" applyAlignment="1">
      <alignment horizontal="center" vertical="center" wrapText="1"/>
    </xf>
    <xf numFmtId="1" fontId="23" fillId="0" borderId="91" xfId="0" applyNumberFormat="1" applyFont="1" applyBorder="1" applyAlignment="1">
      <alignment horizontal="center" vertical="center" wrapText="1"/>
    </xf>
    <xf numFmtId="9" fontId="24" fillId="0" borderId="91" xfId="0" applyNumberFormat="1" applyFont="1" applyBorder="1" applyAlignment="1">
      <alignment vertical="center"/>
    </xf>
    <xf numFmtId="4" fontId="23" fillId="0" borderId="91" xfId="1" applyNumberFormat="1" applyFont="1" applyBorder="1" applyAlignment="1" applyProtection="1">
      <alignment horizontal="center" vertical="center" wrapText="1"/>
    </xf>
    <xf numFmtId="4" fontId="23" fillId="0" borderId="92" xfId="1" applyNumberFormat="1" applyFont="1" applyBorder="1" applyAlignment="1" applyProtection="1">
      <alignment vertical="center" wrapText="1"/>
    </xf>
    <xf numFmtId="4" fontId="23" fillId="0" borderId="102" xfId="1" applyNumberFormat="1" applyFont="1" applyBorder="1" applyAlignment="1" applyProtection="1">
      <alignment vertical="center" wrapText="1"/>
    </xf>
    <xf numFmtId="14" fontId="23" fillId="0" borderId="41" xfId="0" applyNumberFormat="1" applyFont="1" applyBorder="1" applyAlignment="1">
      <alignment horizontal="center" vertical="center" wrapText="1"/>
    </xf>
    <xf numFmtId="0" fontId="24" fillId="0" borderId="41" xfId="0" applyFont="1" applyBorder="1" applyAlignment="1">
      <alignment horizontal="center" vertical="center" wrapText="1"/>
    </xf>
    <xf numFmtId="4" fontId="23" fillId="0" borderId="91" xfId="1" applyNumberFormat="1" applyFont="1" applyBorder="1" applyAlignment="1" applyProtection="1">
      <alignment vertical="center" wrapText="1"/>
    </xf>
    <xf numFmtId="14" fontId="23" fillId="0" borderId="91" xfId="0" applyNumberFormat="1" applyFont="1" applyBorder="1" applyAlignment="1">
      <alignment horizontal="center" vertical="center" wrapText="1"/>
    </xf>
    <xf numFmtId="4" fontId="23" fillId="0" borderId="61" xfId="0" applyNumberFormat="1" applyFont="1" applyBorder="1" applyAlignment="1">
      <alignment vertical="center" wrapText="1"/>
    </xf>
    <xf numFmtId="0" fontId="13" fillId="0" borderId="101" xfId="0" applyFont="1" applyBorder="1" applyAlignment="1">
      <alignment horizontal="center" vertical="center" wrapText="1"/>
    </xf>
    <xf numFmtId="0" fontId="24" fillId="0" borderId="0" xfId="0" applyFont="1" applyAlignment="1">
      <alignment horizontal="center" vertical="center"/>
    </xf>
    <xf numFmtId="0" fontId="23" fillId="0" borderId="33" xfId="0" applyFont="1" applyBorder="1" applyAlignment="1">
      <alignment horizontal="left" vertical="center" wrapText="1"/>
    </xf>
    <xf numFmtId="4" fontId="23" fillId="0" borderId="24" xfId="0" applyNumberFormat="1" applyFont="1" applyBorder="1" applyAlignment="1">
      <alignment horizontal="center" vertical="center" wrapText="1"/>
    </xf>
    <xf numFmtId="0" fontId="24" fillId="0" borderId="32" xfId="0" applyFont="1" applyBorder="1" applyAlignment="1">
      <alignment horizontal="left" vertical="center" wrapText="1"/>
    </xf>
    <xf numFmtId="0" fontId="13" fillId="8" borderId="69" xfId="0" applyFont="1" applyFill="1" applyBorder="1" applyAlignment="1">
      <alignment horizontal="center" vertical="center" wrapText="1"/>
    </xf>
    <xf numFmtId="9" fontId="24" fillId="0" borderId="33" xfId="0" applyNumberFormat="1" applyFont="1" applyBorder="1" applyAlignment="1">
      <alignment horizontal="center" vertical="center"/>
    </xf>
    <xf numFmtId="0" fontId="24" fillId="0" borderId="91" xfId="0" applyFont="1" applyBorder="1" applyAlignment="1">
      <alignment horizontal="left" vertical="center" wrapText="1"/>
    </xf>
    <xf numFmtId="0" fontId="3" fillId="0" borderId="33" xfId="0" applyFont="1" applyBorder="1" applyAlignment="1">
      <alignment horizontal="center" vertical="center" wrapText="1"/>
    </xf>
    <xf numFmtId="14" fontId="23" fillId="0" borderId="93" xfId="0" applyNumberFormat="1" applyFont="1" applyBorder="1" applyAlignment="1">
      <alignment horizontal="center" vertical="center"/>
    </xf>
    <xf numFmtId="2" fontId="23" fillId="0" borderId="33" xfId="0" applyNumberFormat="1" applyFont="1" applyBorder="1" applyAlignment="1">
      <alignment horizontal="center" vertical="center" wrapText="1"/>
    </xf>
    <xf numFmtId="2" fontId="13" fillId="10" borderId="72" xfId="2" applyNumberFormat="1" applyFont="1" applyFill="1" applyBorder="1" applyAlignment="1">
      <alignment vertical="center" wrapText="1"/>
    </xf>
    <xf numFmtId="0" fontId="5" fillId="0" borderId="0" xfId="0" applyFont="1" applyAlignment="1">
      <alignment horizontal="center" vertical="center" wrapText="1"/>
    </xf>
    <xf numFmtId="0" fontId="0" fillId="0" borderId="0" xfId="0"/>
    <xf numFmtId="0" fontId="57"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3" fillId="3" borderId="7" xfId="0" applyFont="1" applyFill="1" applyBorder="1" applyAlignment="1">
      <alignment horizontal="center" vertical="center" wrapText="1"/>
    </xf>
    <xf numFmtId="0" fontId="4" fillId="0" borderId="8" xfId="0" applyFont="1" applyBorder="1"/>
    <xf numFmtId="0" fontId="4" fillId="0" borderId="9" xfId="0" applyFont="1" applyBorder="1"/>
    <xf numFmtId="0" fontId="6" fillId="0" borderId="7" xfId="0" applyFont="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xf numFmtId="0" fontId="4" fillId="0" borderId="6" xfId="0" applyFont="1" applyBorder="1"/>
    <xf numFmtId="0" fontId="2" fillId="0" borderId="7" xfId="0" applyFont="1" applyBorder="1" applyAlignment="1">
      <alignment vertical="center"/>
    </xf>
    <xf numFmtId="0" fontId="2" fillId="0" borderId="1" xfId="0" applyFont="1" applyBorder="1" applyAlignment="1">
      <alignment horizontal="center" vertical="center" wrapText="1"/>
    </xf>
    <xf numFmtId="0" fontId="2" fillId="2" borderId="21" xfId="0" applyFont="1" applyFill="1" applyBorder="1" applyAlignment="1">
      <alignment horizontal="center" vertical="center"/>
    </xf>
    <xf numFmtId="0" fontId="4" fillId="0" borderId="22" xfId="0" applyFont="1" applyBorder="1"/>
    <xf numFmtId="0" fontId="4" fillId="0" borderId="23" xfId="0" applyFont="1" applyBorder="1"/>
    <xf numFmtId="0" fontId="6" fillId="0" borderId="10" xfId="0" applyFont="1" applyBorder="1" applyAlignment="1">
      <alignment horizontal="center" vertical="center" wrapText="1"/>
    </xf>
    <xf numFmtId="0" fontId="4" fillId="0" borderId="11" xfId="0" applyFont="1" applyBorder="1"/>
    <xf numFmtId="0" fontId="4" fillId="0" borderId="12" xfId="0" applyFont="1" applyBorder="1"/>
    <xf numFmtId="0" fontId="6" fillId="0" borderId="13" xfId="0" applyFont="1" applyBorder="1" applyAlignment="1">
      <alignment horizontal="center" vertical="center" wrapText="1"/>
    </xf>
    <xf numFmtId="0" fontId="4" fillId="0" borderId="13" xfId="0" applyFont="1" applyBorder="1"/>
    <xf numFmtId="0" fontId="2" fillId="0" borderId="14" xfId="0" applyFont="1" applyBorder="1" applyAlignment="1">
      <alignment horizontal="center" vertical="center" wrapText="1"/>
    </xf>
    <xf numFmtId="0" fontId="4" fillId="0" borderId="15" xfId="0" applyFont="1" applyBorder="1"/>
    <xf numFmtId="0" fontId="4" fillId="0" borderId="16" xfId="0" applyFont="1" applyBorder="1"/>
    <xf numFmtId="0" fontId="4" fillId="0" borderId="17" xfId="0" applyFont="1" applyBorder="1"/>
    <xf numFmtId="0" fontId="4" fillId="0" borderId="18" xfId="0" applyFont="1" applyBorder="1"/>
    <xf numFmtId="0" fontId="4" fillId="0" borderId="19" xfId="0" applyFont="1" applyBorder="1"/>
    <xf numFmtId="0" fontId="4" fillId="0" borderId="20" xfId="0" applyFont="1" applyBorder="1"/>
    <xf numFmtId="0" fontId="8" fillId="4" borderId="24" xfId="0" applyFont="1" applyFill="1" applyBorder="1" applyAlignment="1">
      <alignment horizontal="center" vertical="center" wrapText="1"/>
    </xf>
    <xf numFmtId="0" fontId="4" fillId="0" borderId="25" xfId="0" applyFont="1" applyBorder="1"/>
    <xf numFmtId="0" fontId="8" fillId="0" borderId="26" xfId="0" applyFont="1" applyBorder="1" applyAlignment="1">
      <alignment horizontal="center" vertical="center" wrapText="1"/>
    </xf>
    <xf numFmtId="0" fontId="4" fillId="0" borderId="27" xfId="0" applyFont="1" applyBorder="1"/>
    <xf numFmtId="0" fontId="10" fillId="4" borderId="28" xfId="0" applyFont="1" applyFill="1" applyBorder="1" applyAlignment="1">
      <alignment horizontal="center" vertical="center"/>
    </xf>
    <xf numFmtId="0" fontId="4" fillId="0" borderId="34" xfId="0" applyFont="1" applyBorder="1"/>
    <xf numFmtId="0" fontId="4" fillId="0" borderId="39" xfId="0" applyFont="1" applyBorder="1"/>
    <xf numFmtId="0" fontId="10" fillId="4" borderId="29" xfId="0" applyFont="1" applyFill="1" applyBorder="1" applyAlignment="1">
      <alignment vertical="center"/>
    </xf>
    <xf numFmtId="0" fontId="4" fillId="0" borderId="35" xfId="0" applyFont="1" applyBorder="1"/>
    <xf numFmtId="0" fontId="4" fillId="0" borderId="40" xfId="0" applyFont="1" applyBorder="1"/>
    <xf numFmtId="0" fontId="10" fillId="4" borderId="26" xfId="0" applyFont="1" applyFill="1" applyBorder="1" applyAlignment="1">
      <alignment horizontal="center" vertical="center"/>
    </xf>
    <xf numFmtId="0" fontId="4" fillId="0" borderId="30" xfId="0" applyFont="1" applyBorder="1"/>
    <xf numFmtId="0" fontId="4" fillId="0" borderId="36" xfId="0" applyFont="1" applyBorder="1"/>
    <xf numFmtId="0" fontId="4" fillId="0" borderId="37" xfId="0" applyFont="1" applyBorder="1"/>
    <xf numFmtId="0" fontId="10" fillId="4" borderId="31" xfId="0" applyFont="1" applyFill="1" applyBorder="1" applyAlignment="1">
      <alignment horizontal="center" vertical="center" wrapText="1"/>
    </xf>
    <xf numFmtId="0" fontId="4" fillId="0" borderId="38" xfId="0" applyFont="1" applyBorder="1" applyAlignment="1">
      <alignment wrapText="1"/>
    </xf>
    <xf numFmtId="0" fontId="4" fillId="0" borderId="42" xfId="0" applyFont="1" applyBorder="1" applyAlignment="1">
      <alignment wrapText="1"/>
    </xf>
    <xf numFmtId="0" fontId="4" fillId="0" borderId="42" xfId="0" applyFont="1" applyBorder="1"/>
    <xf numFmtId="0" fontId="10" fillId="4" borderId="24" xfId="0" applyFont="1" applyFill="1" applyBorder="1" applyAlignment="1">
      <alignment horizontal="center" vertical="center"/>
    </xf>
    <xf numFmtId="0" fontId="4" fillId="0" borderId="32" xfId="0" applyFont="1" applyBorder="1"/>
    <xf numFmtId="0" fontId="10" fillId="4" borderId="31" xfId="0" applyFont="1" applyFill="1" applyBorder="1" applyAlignment="1">
      <alignment horizontal="center" vertical="center"/>
    </xf>
    <xf numFmtId="0" fontId="4" fillId="0" borderId="38" xfId="0" applyFont="1" applyBorder="1"/>
    <xf numFmtId="2" fontId="22" fillId="8" borderId="57" xfId="0" applyNumberFormat="1" applyFont="1" applyFill="1" applyBorder="1" applyAlignment="1">
      <alignment horizontal="center" vertical="center"/>
    </xf>
    <xf numFmtId="0" fontId="14" fillId="7" borderId="1" xfId="0" applyFont="1" applyFill="1" applyBorder="1" applyAlignment="1">
      <alignment horizontal="center" vertical="center"/>
    </xf>
    <xf numFmtId="0" fontId="4" fillId="0" borderId="51" xfId="0" applyFont="1" applyBorder="1"/>
    <xf numFmtId="0" fontId="13" fillId="0" borderId="68" xfId="0" applyFont="1" applyBorder="1" applyAlignment="1">
      <alignment horizontal="left" vertical="center" wrapText="1"/>
    </xf>
    <xf numFmtId="0" fontId="4" fillId="0" borderId="69" xfId="0" applyFont="1" applyBorder="1"/>
    <xf numFmtId="0" fontId="23" fillId="0" borderId="86" xfId="0" applyFont="1" applyBorder="1" applyAlignment="1">
      <alignment horizontal="center" vertical="center" wrapText="1"/>
    </xf>
    <xf numFmtId="0" fontId="23" fillId="0" borderId="70" xfId="0" applyFont="1" applyBorder="1"/>
    <xf numFmtId="0" fontId="13" fillId="8" borderId="24" xfId="0" applyFont="1" applyFill="1" applyBorder="1" applyAlignment="1">
      <alignment horizontal="center" vertical="center" wrapText="1"/>
    </xf>
    <xf numFmtId="0" fontId="23" fillId="0" borderId="25" xfId="0" applyFont="1" applyBorder="1"/>
    <xf numFmtId="0" fontId="23" fillId="0" borderId="24" xfId="0" applyFont="1" applyBorder="1" applyAlignment="1">
      <alignment horizontal="center" vertical="center" wrapText="1"/>
    </xf>
    <xf numFmtId="0" fontId="23" fillId="0" borderId="8" xfId="0" applyFont="1" applyBorder="1"/>
    <xf numFmtId="0" fontId="13" fillId="0" borderId="36" xfId="0" applyFont="1" applyBorder="1" applyAlignment="1">
      <alignment horizontal="center" vertical="center" wrapText="1"/>
    </xf>
    <xf numFmtId="0" fontId="23" fillId="0" borderId="74" xfId="0" applyFont="1" applyBorder="1"/>
    <xf numFmtId="0" fontId="73" fillId="8" borderId="24" xfId="0" applyFont="1" applyFill="1" applyBorder="1" applyAlignment="1">
      <alignment horizontal="center" vertical="center"/>
    </xf>
    <xf numFmtId="0" fontId="23" fillId="0" borderId="32" xfId="0" applyFont="1" applyBorder="1"/>
    <xf numFmtId="0" fontId="23" fillId="0" borderId="66" xfId="0" applyFont="1" applyBorder="1" applyAlignment="1">
      <alignment horizontal="center" vertical="center" wrapText="1"/>
    </xf>
    <xf numFmtId="0" fontId="23" fillId="0" borderId="69" xfId="0" applyFont="1" applyBorder="1"/>
    <xf numFmtId="0" fontId="23" fillId="0" borderId="91" xfId="0" applyFont="1" applyBorder="1" applyAlignment="1">
      <alignment horizontal="center" vertical="center" wrapText="1"/>
    </xf>
    <xf numFmtId="0" fontId="13" fillId="0" borderId="61" xfId="0" applyFont="1" applyBorder="1" applyAlignment="1">
      <alignment horizontal="center" vertical="center" wrapText="1"/>
    </xf>
    <xf numFmtId="0" fontId="23" fillId="0" borderId="90" xfId="0" applyFont="1" applyBorder="1"/>
    <xf numFmtId="0" fontId="73" fillId="8" borderId="66" xfId="0" applyFont="1" applyFill="1" applyBorder="1" applyAlignment="1">
      <alignment horizontal="center" vertical="center"/>
    </xf>
    <xf numFmtId="0" fontId="23" fillId="0" borderId="92" xfId="0" applyFont="1" applyBorder="1" applyAlignment="1">
      <alignment horizontal="center" vertical="center" wrapText="1"/>
    </xf>
    <xf numFmtId="0" fontId="23" fillId="0" borderId="97" xfId="0" applyFont="1" applyBorder="1" applyAlignment="1">
      <alignment horizontal="center" vertical="center" wrapText="1"/>
    </xf>
    <xf numFmtId="0" fontId="13" fillId="8" borderId="98" xfId="0" applyFont="1" applyFill="1" applyBorder="1" applyAlignment="1">
      <alignment horizontal="center" vertical="center" wrapText="1"/>
    </xf>
    <xf numFmtId="0" fontId="13" fillId="8" borderId="100" xfId="0" applyFont="1" applyFill="1" applyBorder="1" applyAlignment="1">
      <alignment horizontal="center" vertical="center" wrapText="1"/>
    </xf>
    <xf numFmtId="0" fontId="13" fillId="8" borderId="99" xfId="0" applyFont="1" applyFill="1" applyBorder="1" applyAlignment="1">
      <alignment horizontal="center" vertical="center" wrapText="1"/>
    </xf>
    <xf numFmtId="0" fontId="13" fillId="8" borderId="81" xfId="0" applyFont="1" applyFill="1" applyBorder="1" applyAlignment="1">
      <alignment horizontal="center" vertical="center" wrapText="1"/>
    </xf>
    <xf numFmtId="0" fontId="13" fillId="8" borderId="90" xfId="0" applyFont="1" applyFill="1" applyBorder="1" applyAlignment="1">
      <alignment horizontal="center" vertical="center" wrapText="1"/>
    </xf>
    <xf numFmtId="0" fontId="13" fillId="8" borderId="83" xfId="0" applyFont="1" applyFill="1" applyBorder="1" applyAlignment="1">
      <alignment horizontal="center" vertical="center" wrapText="1"/>
    </xf>
    <xf numFmtId="0" fontId="13" fillId="0" borderId="66" xfId="0" applyFont="1" applyBorder="1" applyAlignment="1">
      <alignment horizontal="left" vertical="center" wrapText="1"/>
    </xf>
    <xf numFmtId="0" fontId="13" fillId="8" borderId="96" xfId="0" applyFont="1" applyFill="1" applyBorder="1" applyAlignment="1">
      <alignment horizontal="center" vertical="center" wrapText="1"/>
    </xf>
    <xf numFmtId="0" fontId="23" fillId="0" borderId="60" xfId="0" applyFont="1" applyBorder="1"/>
    <xf numFmtId="0" fontId="23" fillId="0" borderId="79" xfId="0" applyFont="1" applyBorder="1"/>
    <xf numFmtId="0" fontId="33" fillId="0" borderId="0" xfId="0" applyFont="1" applyAlignment="1">
      <alignment horizontal="center" vertical="center" wrapText="1"/>
    </xf>
    <xf numFmtId="0" fontId="32" fillId="0" borderId="0" xfId="0" applyFont="1" applyAlignment="1">
      <alignment horizontal="center" wrapText="1"/>
    </xf>
    <xf numFmtId="0" fontId="32" fillId="0" borderId="0" xfId="0" applyFont="1" applyAlignment="1">
      <alignment horizontal="center" vertical="center" wrapText="1"/>
    </xf>
    <xf numFmtId="0" fontId="13" fillId="8" borderId="42" xfId="0" applyFont="1" applyFill="1" applyBorder="1" applyAlignment="1">
      <alignment horizontal="center" vertical="center" wrapText="1"/>
    </xf>
    <xf numFmtId="0" fontId="23" fillId="0" borderId="42" xfId="0" applyFont="1" applyBorder="1"/>
    <xf numFmtId="0" fontId="13" fillId="8" borderId="67" xfId="0" applyFont="1" applyFill="1" applyBorder="1" applyAlignment="1">
      <alignment horizontal="center" vertical="center" wrapText="1"/>
    </xf>
    <xf numFmtId="0" fontId="23" fillId="0" borderId="67" xfId="0" applyFont="1" applyBorder="1"/>
    <xf numFmtId="0" fontId="13" fillId="0" borderId="7" xfId="0" applyFont="1" applyBorder="1" applyAlignment="1">
      <alignment horizontal="left" vertical="center" wrapText="1"/>
    </xf>
    <xf numFmtId="0" fontId="23" fillId="0" borderId="42" xfId="0" applyFont="1" applyBorder="1" applyAlignment="1">
      <alignment wrapText="1"/>
    </xf>
    <xf numFmtId="0" fontId="13" fillId="8" borderId="4" xfId="0" applyFont="1" applyFill="1" applyBorder="1" applyAlignment="1">
      <alignment horizontal="center" vertical="center" wrapText="1"/>
    </xf>
    <xf numFmtId="0" fontId="23" fillId="0" borderId="5" xfId="0" applyFont="1" applyBorder="1"/>
    <xf numFmtId="0" fontId="15" fillId="7" borderId="21" xfId="0" applyFont="1" applyFill="1" applyBorder="1" applyAlignment="1">
      <alignment horizontal="center" vertical="center"/>
    </xf>
    <xf numFmtId="0" fontId="4" fillId="0" borderId="52" xfId="0" applyFont="1" applyBorder="1"/>
    <xf numFmtId="0" fontId="4" fillId="0" borderId="58" xfId="0" applyFont="1" applyBorder="1"/>
    <xf numFmtId="0" fontId="0" fillId="0" borderId="59" xfId="0" applyBorder="1"/>
    <xf numFmtId="0" fontId="4" fillId="0" borderId="59" xfId="0" applyFont="1" applyBorder="1"/>
    <xf numFmtId="0" fontId="4" fillId="0" borderId="94" xfId="0" applyFont="1" applyBorder="1"/>
    <xf numFmtId="0" fontId="4" fillId="0" borderId="95" xfId="0" applyFont="1" applyBorder="1"/>
    <xf numFmtId="0" fontId="31" fillId="0" borderId="0" xfId="0" applyFont="1" applyAlignment="1">
      <alignment horizontal="center" vertical="center" wrapText="1"/>
    </xf>
    <xf numFmtId="0" fontId="30" fillId="0" borderId="0" xfId="0" applyFont="1" applyAlignment="1">
      <alignment horizontal="center" vertical="center" wrapText="1"/>
    </xf>
    <xf numFmtId="0" fontId="13" fillId="15" borderId="91" xfId="0" applyFont="1" applyFill="1" applyBorder="1" applyAlignment="1">
      <alignment horizontal="center" vertical="center" wrapText="1"/>
    </xf>
    <xf numFmtId="0" fontId="4" fillId="15" borderId="91" xfId="0" applyFont="1" applyFill="1" applyBorder="1"/>
    <xf numFmtId="0" fontId="30" fillId="0" borderId="0" xfId="0" applyFont="1" applyAlignment="1">
      <alignment horizontal="left" vertical="center" wrapText="1"/>
    </xf>
    <xf numFmtId="14" fontId="20" fillId="0" borderId="66" xfId="0" applyNumberFormat="1" applyFont="1" applyBorder="1" applyAlignment="1">
      <alignment horizontal="center" vertical="center"/>
    </xf>
    <xf numFmtId="0" fontId="63" fillId="0" borderId="69" xfId="0" applyFont="1" applyBorder="1"/>
    <xf numFmtId="0" fontId="4" fillId="0" borderId="72" xfId="0" applyFont="1" applyBorder="1"/>
    <xf numFmtId="0" fontId="13" fillId="0" borderId="24" xfId="0" applyFont="1" applyBorder="1" applyAlignment="1">
      <alignment horizontal="left" vertical="center" wrapText="1"/>
    </xf>
    <xf numFmtId="14" fontId="68" fillId="0" borderId="24" xfId="0" applyNumberFormat="1" applyFont="1" applyBorder="1" applyAlignment="1">
      <alignment horizontal="center" vertical="center"/>
    </xf>
    <xf numFmtId="0" fontId="69" fillId="0" borderId="8" xfId="0" applyFont="1" applyBorder="1"/>
    <xf numFmtId="0" fontId="13" fillId="8" borderId="66" xfId="0" applyFont="1" applyFill="1" applyBorder="1" applyAlignment="1">
      <alignment horizontal="center" vertical="center" wrapText="1"/>
    </xf>
    <xf numFmtId="170" fontId="23" fillId="0" borderId="66" xfId="0" applyNumberFormat="1" applyFont="1" applyBorder="1" applyAlignment="1">
      <alignment horizontal="center" vertical="center" wrapText="1"/>
    </xf>
    <xf numFmtId="170" fontId="23" fillId="0" borderId="46" xfId="0" applyNumberFormat="1" applyFont="1" applyBorder="1" applyAlignment="1">
      <alignment horizontal="center" vertical="center" wrapText="1"/>
    </xf>
    <xf numFmtId="0" fontId="13" fillId="8" borderId="61" xfId="0" applyFont="1" applyFill="1" applyBorder="1" applyAlignment="1">
      <alignment horizontal="center" vertical="center" wrapText="1"/>
    </xf>
    <xf numFmtId="0" fontId="8" fillId="6" borderId="47" xfId="0" applyFont="1" applyFill="1" applyBorder="1" applyAlignment="1">
      <alignment horizontal="center" vertical="center" wrapText="1"/>
    </xf>
    <xf numFmtId="0" fontId="4" fillId="0" borderId="48" xfId="0" applyFont="1" applyBorder="1"/>
    <xf numFmtId="0" fontId="4" fillId="0" borderId="49" xfId="0" applyFont="1" applyBorder="1"/>
    <xf numFmtId="0" fontId="8" fillId="0" borderId="24" xfId="0" applyFont="1" applyBorder="1" applyAlignment="1">
      <alignment horizontal="center" vertical="center" wrapText="1"/>
    </xf>
    <xf numFmtId="0" fontId="11"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66" xfId="0" applyFont="1" applyBorder="1" applyAlignment="1">
      <alignment horizontal="center" vertical="center" wrapText="1"/>
    </xf>
    <xf numFmtId="0" fontId="23" fillId="0" borderId="46" xfId="0" applyFont="1" applyBorder="1"/>
    <xf numFmtId="0" fontId="13" fillId="0" borderId="10" xfId="0" applyFont="1" applyBorder="1" applyAlignment="1">
      <alignment horizontal="left" vertical="center" wrapText="1"/>
    </xf>
    <xf numFmtId="14" fontId="19" fillId="0" borderId="66" xfId="0" applyNumberFormat="1" applyFont="1" applyBorder="1" applyAlignment="1">
      <alignment horizontal="center" vertical="center"/>
    </xf>
    <xf numFmtId="0" fontId="73" fillId="8" borderId="61" xfId="0" applyFont="1" applyFill="1" applyBorder="1" applyAlignment="1">
      <alignment horizontal="center" vertical="center"/>
    </xf>
    <xf numFmtId="14" fontId="33" fillId="0" borderId="66" xfId="0" applyNumberFormat="1" applyFont="1" applyBorder="1" applyAlignment="1">
      <alignment horizontal="center" vertical="center"/>
    </xf>
    <xf numFmtId="0" fontId="62" fillId="0" borderId="69" xfId="0" applyFont="1" applyBorder="1"/>
    <xf numFmtId="0" fontId="13" fillId="8" borderId="64" xfId="0" applyFont="1" applyFill="1" applyBorder="1" applyAlignment="1">
      <alignment horizontal="center" vertical="center" wrapText="1"/>
    </xf>
    <xf numFmtId="14" fontId="65" fillId="0" borderId="24" xfId="0" applyNumberFormat="1" applyFont="1" applyBorder="1" applyAlignment="1">
      <alignment horizontal="center" vertical="center"/>
    </xf>
    <xf numFmtId="0" fontId="62" fillId="0" borderId="8" xfId="0" applyFont="1" applyBorder="1"/>
    <xf numFmtId="14" fontId="20" fillId="0" borderId="24" xfId="0" applyNumberFormat="1" applyFont="1" applyBorder="1" applyAlignment="1">
      <alignment horizontal="center" vertical="center"/>
    </xf>
    <xf numFmtId="0" fontId="63" fillId="0" borderId="8" xfId="0" applyFont="1" applyBorder="1"/>
    <xf numFmtId="14" fontId="70" fillId="0" borderId="24" xfId="0" applyNumberFormat="1" applyFont="1" applyBorder="1" applyAlignment="1">
      <alignment horizontal="center" vertical="center"/>
    </xf>
    <xf numFmtId="0" fontId="71" fillId="0" borderId="8" xfId="0" applyFont="1" applyBorder="1"/>
    <xf numFmtId="0" fontId="13" fillId="8" borderId="62" xfId="0" applyFont="1" applyFill="1" applyBorder="1" applyAlignment="1">
      <alignment horizontal="center" vertical="center" wrapText="1"/>
    </xf>
    <xf numFmtId="14" fontId="64" fillId="0" borderId="24" xfId="0" applyNumberFormat="1" applyFont="1" applyBorder="1" applyAlignment="1">
      <alignment horizontal="center" vertical="center"/>
    </xf>
    <xf numFmtId="0" fontId="61" fillId="0" borderId="8" xfId="0" applyFont="1" applyBorder="1"/>
    <xf numFmtId="0" fontId="13" fillId="8" borderId="63" xfId="0" applyFont="1" applyFill="1" applyBorder="1" applyAlignment="1">
      <alignment horizontal="center" vertical="center" wrapText="1"/>
    </xf>
    <xf numFmtId="14" fontId="45" fillId="0" borderId="66" xfId="0" applyNumberFormat="1" applyFont="1" applyBorder="1" applyAlignment="1">
      <alignment horizontal="center" vertical="center"/>
    </xf>
    <xf numFmtId="0" fontId="60" fillId="0" borderId="69" xfId="0" applyFont="1" applyBorder="1"/>
    <xf numFmtId="0" fontId="13" fillId="0" borderId="24" xfId="0" applyFont="1" applyBorder="1" applyAlignment="1">
      <alignment horizontal="center" vertical="center" wrapText="1"/>
    </xf>
    <xf numFmtId="14" fontId="68" fillId="0" borderId="66" xfId="0" applyNumberFormat="1" applyFont="1" applyBorder="1" applyAlignment="1">
      <alignment horizontal="center" vertical="center"/>
    </xf>
    <xf numFmtId="0" fontId="69" fillId="0" borderId="69" xfId="0" applyFont="1" applyBorder="1"/>
    <xf numFmtId="0" fontId="23" fillId="0" borderId="46" xfId="0" applyFont="1" applyBorder="1" applyAlignment="1">
      <alignment horizontal="center" vertical="center" wrapText="1"/>
    </xf>
    <xf numFmtId="0" fontId="37" fillId="0" borderId="14" xfId="0" applyFont="1" applyBorder="1" applyAlignment="1">
      <alignment horizontal="center" vertical="center"/>
    </xf>
    <xf numFmtId="0" fontId="37" fillId="0" borderId="1" xfId="0" applyFont="1" applyBorder="1" applyAlignment="1">
      <alignment horizontal="center" vertical="center"/>
    </xf>
    <xf numFmtId="0" fontId="37" fillId="0" borderId="14" xfId="0" applyFont="1" applyBorder="1" applyAlignment="1">
      <alignment horizontal="center" vertical="center" wrapText="1"/>
    </xf>
    <xf numFmtId="0" fontId="4" fillId="0" borderId="78" xfId="0" applyFont="1" applyBorder="1"/>
    <xf numFmtId="0" fontId="20" fillId="0" borderId="4" xfId="0" applyFont="1" applyBorder="1" applyAlignment="1">
      <alignment horizontal="center"/>
    </xf>
    <xf numFmtId="0" fontId="4" fillId="0" borderId="79" xfId="0" applyFont="1" applyBorder="1"/>
    <xf numFmtId="0" fontId="20" fillId="0" borderId="7" xfId="0" applyFont="1" applyBorder="1" applyAlignment="1">
      <alignment horizontal="center"/>
    </xf>
    <xf numFmtId="0" fontId="20" fillId="0" borderId="10" xfId="0" applyFont="1" applyBorder="1" applyAlignment="1">
      <alignment horizontal="center"/>
    </xf>
    <xf numFmtId="0" fontId="4" fillId="0" borderId="80" xfId="0" applyFont="1" applyBorder="1"/>
    <xf numFmtId="0" fontId="45" fillId="4" borderId="81" xfId="0" applyFont="1" applyFill="1" applyBorder="1" applyAlignment="1">
      <alignment horizontal="center" vertical="center" wrapText="1"/>
    </xf>
    <xf numFmtId="0" fontId="4" fillId="0" borderId="82" xfId="0" applyFont="1" applyBorder="1"/>
    <xf numFmtId="0" fontId="4" fillId="0" borderId="83" xfId="0" applyFont="1" applyBorder="1"/>
    <xf numFmtId="0" fontId="53" fillId="16" borderId="66" xfId="0" applyFont="1" applyFill="1" applyBorder="1" applyAlignment="1">
      <alignment horizontal="center" wrapText="1"/>
    </xf>
    <xf numFmtId="0" fontId="54" fillId="0" borderId="69" xfId="0" applyFont="1" applyBorder="1"/>
    <xf numFmtId="0" fontId="54" fillId="0" borderId="46" xfId="0" applyFont="1" applyBorder="1"/>
    <xf numFmtId="0" fontId="53" fillId="0" borderId="66" xfId="0" applyFont="1" applyBorder="1" applyAlignment="1">
      <alignment horizontal="center" wrapText="1"/>
    </xf>
    <xf numFmtId="0" fontId="20" fillId="2" borderId="26" xfId="0" applyFont="1" applyFill="1" applyBorder="1" applyAlignment="1">
      <alignment horizontal="center" vertical="center" wrapText="1"/>
    </xf>
    <xf numFmtId="0" fontId="4" fillId="0" borderId="85" xfId="0" applyFont="1" applyBorder="1"/>
    <xf numFmtId="0" fontId="4" fillId="0" borderId="50" xfId="0" applyFont="1" applyBorder="1"/>
    <xf numFmtId="0" fontId="4" fillId="0" borderId="74" xfId="0" applyFont="1" applyBorder="1"/>
    <xf numFmtId="0" fontId="49" fillId="0" borderId="31" xfId="0" applyFont="1" applyBorder="1" applyAlignment="1">
      <alignment horizontal="center" vertical="center"/>
    </xf>
    <xf numFmtId="0" fontId="4" fillId="0" borderId="43" xfId="0" applyFont="1" applyBorder="1"/>
    <xf numFmtId="0" fontId="49" fillId="0" borderId="26" xfId="0" applyFont="1" applyBorder="1" applyAlignment="1">
      <alignment horizontal="center" vertical="center" wrapText="1"/>
    </xf>
    <xf numFmtId="0" fontId="44" fillId="0" borderId="31" xfId="0" applyFont="1" applyBorder="1" applyAlignment="1">
      <alignment horizontal="center" vertical="center" wrapText="1"/>
    </xf>
    <xf numFmtId="0" fontId="9" fillId="0" borderId="31" xfId="0" applyFont="1" applyBorder="1" applyAlignment="1">
      <alignment horizontal="center" vertical="center" wrapText="1"/>
    </xf>
    <xf numFmtId="0" fontId="20" fillId="2" borderId="26" xfId="0" applyFont="1" applyFill="1" applyBorder="1" applyAlignment="1">
      <alignment horizontal="center"/>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9" fillId="0" borderId="5" xfId="0" applyFont="1" applyBorder="1" applyAlignment="1">
      <alignment horizontal="center"/>
    </xf>
    <xf numFmtId="0" fontId="20" fillId="2" borderId="26" xfId="0" applyFont="1" applyFill="1" applyBorder="1" applyAlignment="1">
      <alignment horizontal="center" vertical="center"/>
    </xf>
    <xf numFmtId="0" fontId="9" fillId="0" borderId="50" xfId="0" applyFont="1" applyBorder="1" applyAlignment="1">
      <alignment horizontal="center" vertical="center" wrapText="1"/>
    </xf>
    <xf numFmtId="0" fontId="49" fillId="0" borderId="26" xfId="0" applyFont="1" applyBorder="1" applyAlignment="1">
      <alignment horizontal="center" vertical="center"/>
    </xf>
    <xf numFmtId="0" fontId="49" fillId="0" borderId="31" xfId="0" applyFont="1" applyBorder="1" applyAlignment="1">
      <alignment horizontal="center" vertical="center" wrapText="1"/>
    </xf>
    <xf numFmtId="0" fontId="50" fillId="2" borderId="26" xfId="0" applyFont="1" applyFill="1" applyBorder="1" applyAlignment="1">
      <alignment horizontal="center" vertical="center" wrapText="1"/>
    </xf>
    <xf numFmtId="0" fontId="9" fillId="0" borderId="31" xfId="0" applyFont="1" applyBorder="1" applyAlignment="1">
      <alignment horizontal="center"/>
    </xf>
    <xf numFmtId="0" fontId="9" fillId="0" borderId="38" xfId="0" applyFont="1" applyBorder="1" applyAlignment="1">
      <alignment horizontal="center"/>
    </xf>
    <xf numFmtId="0" fontId="49" fillId="0" borderId="85" xfId="0" applyFont="1" applyBorder="1" applyAlignment="1">
      <alignment horizontal="center" vertical="center" wrapText="1"/>
    </xf>
    <xf numFmtId="0" fontId="9" fillId="0" borderId="38" xfId="0" applyFont="1" applyBorder="1" applyAlignment="1">
      <alignment horizontal="center" vertical="center" wrapText="1"/>
    </xf>
    <xf numFmtId="0" fontId="19" fillId="0" borderId="38" xfId="0" applyFont="1" applyBorder="1" applyAlignment="1">
      <alignment horizontal="center" vertical="center" wrapText="1"/>
    </xf>
    <xf numFmtId="0" fontId="23" fillId="0" borderId="93" xfId="0" applyNumberFormat="1" applyFont="1" applyBorder="1" applyAlignment="1">
      <alignment horizontal="center" vertical="center"/>
    </xf>
    <xf numFmtId="0" fontId="23" fillId="0" borderId="33" xfId="0" applyNumberFormat="1" applyFont="1" applyBorder="1" applyAlignment="1">
      <alignment horizontal="center" vertical="center" wrapText="1"/>
    </xf>
    <xf numFmtId="0" fontId="74" fillId="0" borderId="107" xfId="6" applyFont="1" applyBorder="1" applyAlignment="1">
      <alignment horizontal="center" vertical="center" wrapText="1"/>
    </xf>
    <xf numFmtId="0" fontId="74" fillId="0" borderId="108" xfId="6" applyFont="1" applyBorder="1" applyAlignment="1">
      <alignment horizontal="center" vertical="center" wrapText="1"/>
    </xf>
    <xf numFmtId="0" fontId="74" fillId="0" borderId="109" xfId="6" applyFont="1" applyBorder="1" applyAlignment="1">
      <alignment horizontal="center" vertical="center" wrapText="1"/>
    </xf>
    <xf numFmtId="0" fontId="75" fillId="0" borderId="59" xfId="6" applyFont="1" applyAlignment="1">
      <alignment vertical="center" wrapText="1"/>
    </xf>
    <xf numFmtId="0" fontId="58" fillId="0" borderId="59" xfId="7"/>
    <xf numFmtId="0" fontId="74" fillId="0" borderId="110" xfId="6" applyFont="1" applyBorder="1" applyAlignment="1">
      <alignment horizontal="center" vertical="center" wrapText="1"/>
    </xf>
    <xf numFmtId="0" fontId="74" fillId="0" borderId="95" xfId="6" applyFont="1" applyBorder="1" applyAlignment="1">
      <alignment horizontal="center" vertical="center" wrapText="1"/>
    </xf>
    <xf numFmtId="0" fontId="74" fillId="0" borderId="111" xfId="6" applyFont="1" applyBorder="1" applyAlignment="1">
      <alignment horizontal="center" vertical="center" wrapText="1"/>
    </xf>
    <xf numFmtId="0" fontId="58" fillId="0" borderId="112" xfId="7" applyBorder="1"/>
    <xf numFmtId="0" fontId="58" fillId="0" borderId="113" xfId="7" applyBorder="1"/>
    <xf numFmtId="0" fontId="19" fillId="0" borderId="114" xfId="7" applyFont="1" applyBorder="1" applyAlignment="1">
      <alignment horizontal="center" vertical="center" wrapText="1"/>
    </xf>
    <xf numFmtId="0" fontId="58" fillId="0" borderId="115" xfId="7" applyBorder="1" applyAlignment="1">
      <alignment horizontal="center" vertical="center"/>
    </xf>
    <xf numFmtId="0" fontId="58" fillId="0" borderId="116" xfId="7" applyBorder="1" applyAlignment="1">
      <alignment horizontal="center" vertical="center"/>
    </xf>
    <xf numFmtId="0" fontId="19" fillId="0" borderId="117" xfId="7" applyFont="1" applyBorder="1" applyAlignment="1">
      <alignment horizontal="center" vertical="center" wrapText="1"/>
    </xf>
    <xf numFmtId="0" fontId="58" fillId="0" borderId="91" xfId="7" applyBorder="1" applyAlignment="1">
      <alignment horizontal="center" vertical="center"/>
    </xf>
    <xf numFmtId="0" fontId="58" fillId="0" borderId="118" xfId="7" applyBorder="1" applyAlignment="1">
      <alignment horizontal="center" vertical="center"/>
    </xf>
    <xf numFmtId="14" fontId="19" fillId="0" borderId="117" xfId="7" applyNumberFormat="1" applyFont="1" applyBorder="1" applyAlignment="1">
      <alignment horizontal="center" vertical="center"/>
    </xf>
    <xf numFmtId="0" fontId="19" fillId="0" borderId="119" xfId="7" applyFont="1" applyBorder="1" applyAlignment="1">
      <alignment horizontal="center" vertical="center"/>
    </xf>
    <xf numFmtId="0" fontId="58" fillId="0" borderId="120" xfId="7" applyBorder="1" applyAlignment="1">
      <alignment horizontal="center" vertical="center"/>
    </xf>
    <xf numFmtId="0" fontId="58" fillId="0" borderId="121" xfId="7" applyBorder="1" applyAlignment="1">
      <alignment horizontal="center" vertical="center"/>
    </xf>
    <xf numFmtId="0" fontId="39" fillId="0" borderId="122" xfId="6" applyFont="1" applyBorder="1" applyAlignment="1">
      <alignment horizontal="center" vertical="center"/>
    </xf>
    <xf numFmtId="0" fontId="39" fillId="0" borderId="123" xfId="6" applyFont="1" applyBorder="1" applyAlignment="1">
      <alignment horizontal="center" vertical="center"/>
    </xf>
    <xf numFmtId="0" fontId="39" fillId="0" borderId="123" xfId="6" applyFont="1" applyBorder="1" applyAlignment="1">
      <alignment horizontal="center" vertical="center" wrapText="1"/>
    </xf>
    <xf numFmtId="0" fontId="39" fillId="0" borderId="124" xfId="6" applyFont="1" applyBorder="1" applyAlignment="1">
      <alignment horizontal="center" vertical="center" wrapText="1"/>
    </xf>
    <xf numFmtId="0" fontId="76" fillId="0" borderId="114" xfId="6" applyFont="1" applyBorder="1" applyAlignment="1">
      <alignment vertical="center"/>
    </xf>
    <xf numFmtId="0" fontId="76" fillId="0" borderId="115" xfId="6" applyFont="1" applyBorder="1" applyAlignment="1">
      <alignment vertical="center"/>
    </xf>
    <xf numFmtId="2" fontId="76" fillId="0" borderId="115" xfId="6" applyNumberFormat="1" applyFont="1" applyBorder="1" applyAlignment="1">
      <alignment horizontal="center" vertical="center"/>
    </xf>
    <xf numFmtId="2" fontId="76" fillId="0" borderId="125" xfId="6" applyNumberFormat="1" applyFont="1" applyBorder="1" applyAlignment="1">
      <alignment horizontal="center" vertical="center"/>
    </xf>
    <xf numFmtId="2" fontId="76" fillId="0" borderId="116" xfId="6" applyNumberFormat="1" applyFont="1" applyBorder="1" applyAlignment="1">
      <alignment horizontal="center" vertical="center"/>
    </xf>
    <xf numFmtId="0" fontId="58" fillId="0" borderId="59" xfId="7" applyAlignment="1">
      <alignment vertical="center"/>
    </xf>
    <xf numFmtId="0" fontId="77" fillId="0" borderId="91" xfId="7" applyFont="1" applyBorder="1" applyAlignment="1">
      <alignment horizontal="center" vertical="center"/>
    </xf>
    <xf numFmtId="0" fontId="76" fillId="0" borderId="126" xfId="6" applyFont="1" applyBorder="1" applyAlignment="1">
      <alignment vertical="center"/>
    </xf>
    <xf numFmtId="2" fontId="76" fillId="0" borderId="127" xfId="6" applyNumberFormat="1" applyFont="1" applyBorder="1" applyAlignment="1">
      <alignment horizontal="center" vertical="center"/>
    </xf>
    <xf numFmtId="2" fontId="76" fillId="0" borderId="128" xfId="6" applyNumberFormat="1" applyFont="1" applyBorder="1" applyAlignment="1">
      <alignment horizontal="center" vertical="center"/>
    </xf>
    <xf numFmtId="2" fontId="76" fillId="0" borderId="129" xfId="6" applyNumberFormat="1" applyFont="1" applyBorder="1" applyAlignment="1">
      <alignment horizontal="center" vertical="center"/>
    </xf>
    <xf numFmtId="0" fontId="58" fillId="15" borderId="59" xfId="7" applyFill="1" applyAlignment="1">
      <alignment vertical="center"/>
    </xf>
    <xf numFmtId="0" fontId="77" fillId="15" borderId="91" xfId="7" applyFont="1" applyFill="1" applyBorder="1" applyAlignment="1">
      <alignment horizontal="center" vertical="center"/>
    </xf>
    <xf numFmtId="2" fontId="76" fillId="0" borderId="118" xfId="6" applyNumberFormat="1" applyFont="1" applyBorder="1" applyAlignment="1">
      <alignment horizontal="center" vertical="center"/>
    </xf>
    <xf numFmtId="2" fontId="78" fillId="0" borderId="59" xfId="7" applyNumberFormat="1" applyFont="1"/>
    <xf numFmtId="0" fontId="39" fillId="0" borderId="130" xfId="6" applyFont="1" applyBorder="1" applyAlignment="1">
      <alignment horizontal="center" vertical="center"/>
    </xf>
    <xf numFmtId="0" fontId="39" fillId="0" borderId="131" xfId="6" applyFont="1" applyBorder="1" applyAlignment="1">
      <alignment horizontal="center" vertical="center"/>
    </xf>
    <xf numFmtId="0" fontId="39" fillId="0" borderId="132" xfId="6" applyFont="1" applyBorder="1" applyAlignment="1">
      <alignment horizontal="center" vertical="center" wrapText="1"/>
    </xf>
    <xf numFmtId="0" fontId="58" fillId="0" borderId="126" xfId="7" applyBorder="1" applyAlignment="1">
      <alignment horizontal="center" vertical="center"/>
    </xf>
    <xf numFmtId="0" fontId="76" fillId="0" borderId="127" xfId="6" applyFont="1" applyBorder="1" applyAlignment="1">
      <alignment horizontal="center" vertical="center"/>
    </xf>
    <xf numFmtId="0" fontId="76" fillId="0" borderId="91" xfId="6" applyFont="1" applyBorder="1" applyAlignment="1">
      <alignment horizontal="center" vertical="center"/>
    </xf>
    <xf numFmtId="9" fontId="76" fillId="0" borderId="91" xfId="5" applyFont="1" applyFill="1" applyBorder="1" applyAlignment="1">
      <alignment horizontal="center" vertical="center" wrapText="1"/>
    </xf>
    <xf numFmtId="2" fontId="79" fillId="0" borderId="0" xfId="0" applyNumberFormat="1" applyFont="1"/>
  </cellXfs>
  <cellStyles count="8">
    <cellStyle name="Moneda" xfId="2" builtinId="4"/>
    <cellStyle name="Normal" xfId="0" builtinId="0"/>
    <cellStyle name="Normal 2" xfId="3" xr:uid="{709C9F21-AB9A-0145-817E-6B7FC99698B4}"/>
    <cellStyle name="Normal 3" xfId="7" xr:uid="{D00630CA-C6C1-4D28-9758-AB12F224533D}"/>
    <cellStyle name="Normal 3 4 2" xfId="6" xr:uid="{61CC8AB4-DEA7-4533-AAE4-DDFF76BC445C}"/>
    <cellStyle name="Porcentaje" xfId="4" builtinId="5"/>
    <cellStyle name="Porcentual 2" xfId="5" xr:uid="{125F2571-A6A5-4143-B134-80D70428434D}"/>
    <cellStyle name="Texto explicativo 2" xfId="1" xr:uid="{4A0ADCD5-7FA8-4A5E-9C86-DAA5678586A2}"/>
  </cellStyles>
  <dxfs count="53">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
      <fill>
        <patternFill patternType="solid">
          <fgColor rgb="FF92D050"/>
          <bgColor rgb="FF92D050"/>
        </patternFill>
      </fill>
    </dxf>
    <dxf>
      <font>
        <color auto="1"/>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6" Type="http://schemas.openxmlformats.org/officeDocument/2006/relationships/externalLink" Target="externalLinks/externalLink6.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74" Type="http://schemas.openxmlformats.org/officeDocument/2006/relationships/externalLink" Target="externalLinks/externalLink64.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28" Type="http://schemas.microsoft.com/office/2017/06/relationships/rdRichValue" Target="richData/rdrichvalue.xml"/><Relationship Id="rId5" Type="http://schemas.openxmlformats.org/officeDocument/2006/relationships/worksheet" Target="worksheets/sheet5.xml"/><Relationship Id="rId90" Type="http://schemas.openxmlformats.org/officeDocument/2006/relationships/externalLink" Target="externalLinks/externalLink80.xml"/><Relationship Id="rId95" Type="http://schemas.openxmlformats.org/officeDocument/2006/relationships/externalLink" Target="externalLinks/externalLink85.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18" Type="http://schemas.openxmlformats.org/officeDocument/2006/relationships/externalLink" Target="externalLinks/externalLink108.xml"/><Relationship Id="rId134" Type="http://schemas.openxmlformats.org/officeDocument/2006/relationships/customXml" Target="../customXml/item3.xml"/><Relationship Id="rId80" Type="http://schemas.openxmlformats.org/officeDocument/2006/relationships/externalLink" Target="externalLinks/externalLink70.xml"/><Relationship Id="rId85" Type="http://schemas.openxmlformats.org/officeDocument/2006/relationships/externalLink" Target="externalLinks/externalLink75.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08" Type="http://schemas.openxmlformats.org/officeDocument/2006/relationships/externalLink" Target="externalLinks/externalLink98.xml"/><Relationship Id="rId124" Type="http://schemas.openxmlformats.org/officeDocument/2006/relationships/theme" Target="theme/theme1.xml"/><Relationship Id="rId129" Type="http://schemas.microsoft.com/office/2017/06/relationships/rdRichValueStructure" Target="richData/rdrichvaluestructure.xml"/><Relationship Id="rId54" Type="http://schemas.openxmlformats.org/officeDocument/2006/relationships/externalLink" Target="externalLinks/externalLink44.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91" Type="http://schemas.openxmlformats.org/officeDocument/2006/relationships/externalLink" Target="externalLinks/externalLink81.xml"/><Relationship Id="rId96" Type="http://schemas.openxmlformats.org/officeDocument/2006/relationships/externalLink" Target="externalLinks/externalLink8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130" Type="http://schemas.microsoft.com/office/2017/06/relationships/rdRichValueTypes" Target="richData/rdRichValueTypes.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calcChain" Target="calcChain.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customXml" Target="../customXml/item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sheetMetadata" Target="metadata.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3" Type="http://schemas.openxmlformats.org/officeDocument/2006/relationships/image" Target="../media/image18.png"/><Relationship Id="rId18" Type="http://schemas.openxmlformats.org/officeDocument/2006/relationships/image" Target="../media/image23.png"/><Relationship Id="rId26" Type="http://schemas.openxmlformats.org/officeDocument/2006/relationships/image" Target="../media/image31.png"/><Relationship Id="rId39" Type="http://schemas.openxmlformats.org/officeDocument/2006/relationships/image" Target="../media/image44.png"/><Relationship Id="rId21" Type="http://schemas.openxmlformats.org/officeDocument/2006/relationships/image" Target="../media/image26.png"/><Relationship Id="rId34" Type="http://schemas.openxmlformats.org/officeDocument/2006/relationships/image" Target="../media/image39.png"/><Relationship Id="rId7" Type="http://schemas.openxmlformats.org/officeDocument/2006/relationships/image" Target="../media/image12.png"/><Relationship Id="rId2" Type="http://schemas.openxmlformats.org/officeDocument/2006/relationships/image" Target="../media/image7.png"/><Relationship Id="rId16" Type="http://schemas.openxmlformats.org/officeDocument/2006/relationships/image" Target="../media/image21.png"/><Relationship Id="rId20" Type="http://schemas.openxmlformats.org/officeDocument/2006/relationships/image" Target="../media/image25.png"/><Relationship Id="rId29" Type="http://schemas.openxmlformats.org/officeDocument/2006/relationships/image" Target="../media/image34.png"/><Relationship Id="rId41" Type="http://schemas.openxmlformats.org/officeDocument/2006/relationships/image" Target="../media/image46.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24" Type="http://schemas.openxmlformats.org/officeDocument/2006/relationships/image" Target="../media/image29.png"/><Relationship Id="rId32" Type="http://schemas.openxmlformats.org/officeDocument/2006/relationships/image" Target="../media/image37.png"/><Relationship Id="rId37" Type="http://schemas.openxmlformats.org/officeDocument/2006/relationships/image" Target="../media/image42.png"/><Relationship Id="rId40" Type="http://schemas.openxmlformats.org/officeDocument/2006/relationships/image" Target="../media/image45.png"/><Relationship Id="rId5" Type="http://schemas.openxmlformats.org/officeDocument/2006/relationships/image" Target="../media/image10.pn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10" Type="http://schemas.openxmlformats.org/officeDocument/2006/relationships/image" Target="../media/image15.png"/><Relationship Id="rId19" Type="http://schemas.openxmlformats.org/officeDocument/2006/relationships/image" Target="../media/image24.png"/><Relationship Id="rId31" Type="http://schemas.openxmlformats.org/officeDocument/2006/relationships/image" Target="../media/image36.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 Id="rId22" Type="http://schemas.openxmlformats.org/officeDocument/2006/relationships/image" Target="../media/image27.png"/><Relationship Id="rId27" Type="http://schemas.openxmlformats.org/officeDocument/2006/relationships/image" Target="../media/image32.png"/><Relationship Id="rId30" Type="http://schemas.openxmlformats.org/officeDocument/2006/relationships/image" Target="../media/image35.png"/><Relationship Id="rId35" Type="http://schemas.openxmlformats.org/officeDocument/2006/relationships/image" Target="../media/image40.png"/><Relationship Id="rId8" Type="http://schemas.openxmlformats.org/officeDocument/2006/relationships/image" Target="../media/image13.png"/><Relationship Id="rId3" Type="http://schemas.openxmlformats.org/officeDocument/2006/relationships/image" Target="../media/image8.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0</xdr:rowOff>
    </xdr:from>
    <xdr:ext cx="0" cy="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5</xdr:col>
      <xdr:colOff>47626</xdr:colOff>
      <xdr:row>213</xdr:row>
      <xdr:rowOff>47625</xdr:rowOff>
    </xdr:from>
    <xdr:to>
      <xdr:col>5</xdr:col>
      <xdr:colOff>1734186</xdr:colOff>
      <xdr:row>214</xdr:row>
      <xdr:rowOff>2367</xdr:rowOff>
    </xdr:to>
    <xdr:pic>
      <xdr:nvPicPr>
        <xdr:cNvPr id="2" name="Imagen 1">
          <a:extLst>
            <a:ext uri="{FF2B5EF4-FFF2-40B4-BE49-F238E27FC236}">
              <a16:creationId xmlns:a16="http://schemas.microsoft.com/office/drawing/2014/main" id="{B39EB663-4034-7FA3-D362-97F0C2980E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01626" y="154416125"/>
          <a:ext cx="1682750" cy="911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1262454</xdr:colOff>
      <xdr:row>2</xdr:row>
      <xdr:rowOff>186692</xdr:rowOff>
    </xdr:from>
    <xdr:to>
      <xdr:col>3</xdr:col>
      <xdr:colOff>588422</xdr:colOff>
      <xdr:row>6</xdr:row>
      <xdr:rowOff>2190717</xdr:rowOff>
    </xdr:to>
    <xdr:pic>
      <xdr:nvPicPr>
        <xdr:cNvPr id="6" name="Imagen 5">
          <a:extLst>
            <a:ext uri="{FF2B5EF4-FFF2-40B4-BE49-F238E27FC236}">
              <a16:creationId xmlns:a16="http://schemas.microsoft.com/office/drawing/2014/main" id="{7CEB9F65-73EE-4C53-9099-4C2D75557AD5}"/>
            </a:ext>
          </a:extLst>
        </xdr:cNvPr>
        <xdr:cNvPicPr>
          <a:picLocks noChangeAspect="1"/>
        </xdr:cNvPicPr>
      </xdr:nvPicPr>
      <xdr:blipFill>
        <a:blip xmlns:r="http://schemas.openxmlformats.org/officeDocument/2006/relationships" r:embed="rId1"/>
        <a:stretch>
          <a:fillRect/>
        </a:stretch>
      </xdr:blipFill>
      <xdr:spPr>
        <a:xfrm>
          <a:off x="2046866" y="825427"/>
          <a:ext cx="3709149" cy="2930528"/>
        </a:xfrm>
        <a:prstGeom prst="rect">
          <a:avLst/>
        </a:prstGeom>
      </xdr:spPr>
    </xdr:pic>
    <xdr:clientData/>
  </xdr:twoCellAnchor>
  <xdr:twoCellAnchor editAs="oneCell">
    <xdr:from>
      <xdr:col>1</xdr:col>
      <xdr:colOff>1224024</xdr:colOff>
      <xdr:row>6</xdr:row>
      <xdr:rowOff>2487556</xdr:rowOff>
    </xdr:from>
    <xdr:to>
      <xdr:col>3</xdr:col>
      <xdr:colOff>760656</xdr:colOff>
      <xdr:row>6</xdr:row>
      <xdr:rowOff>3504045</xdr:rowOff>
    </xdr:to>
    <xdr:pic>
      <xdr:nvPicPr>
        <xdr:cNvPr id="2" name="Imagen 1">
          <a:extLst>
            <a:ext uri="{FF2B5EF4-FFF2-40B4-BE49-F238E27FC236}">
              <a16:creationId xmlns:a16="http://schemas.microsoft.com/office/drawing/2014/main" id="{A0E2E3EA-CCC6-4D3D-886B-DB48AF803F15}"/>
            </a:ext>
          </a:extLst>
        </xdr:cNvPr>
        <xdr:cNvPicPr>
          <a:picLocks noChangeAspect="1"/>
        </xdr:cNvPicPr>
      </xdr:nvPicPr>
      <xdr:blipFill>
        <a:blip xmlns:r="http://schemas.openxmlformats.org/officeDocument/2006/relationships" r:embed="rId2"/>
        <a:stretch>
          <a:fillRect/>
        </a:stretch>
      </xdr:blipFill>
      <xdr:spPr>
        <a:xfrm>
          <a:off x="2006979" y="4051561"/>
          <a:ext cx="3925752" cy="1014584"/>
        </a:xfrm>
        <a:prstGeom prst="rect">
          <a:avLst/>
        </a:prstGeom>
      </xdr:spPr>
    </xdr:pic>
    <xdr:clientData/>
  </xdr:twoCellAnchor>
  <xdr:twoCellAnchor>
    <xdr:from>
      <xdr:col>1</xdr:col>
      <xdr:colOff>1197909</xdr:colOff>
      <xdr:row>6</xdr:row>
      <xdr:rowOff>2988609</xdr:rowOff>
    </xdr:from>
    <xdr:to>
      <xdr:col>3</xdr:col>
      <xdr:colOff>749674</xdr:colOff>
      <xdr:row>6</xdr:row>
      <xdr:rowOff>3145491</xdr:rowOff>
    </xdr:to>
    <xdr:sp macro="" textlink="">
      <xdr:nvSpPr>
        <xdr:cNvPr id="3" name="Rectángulo 2">
          <a:extLst>
            <a:ext uri="{FF2B5EF4-FFF2-40B4-BE49-F238E27FC236}">
              <a16:creationId xmlns:a16="http://schemas.microsoft.com/office/drawing/2014/main" id="{FCF78228-406A-4B94-9601-405004783D7C}"/>
            </a:ext>
          </a:extLst>
        </xdr:cNvPr>
        <xdr:cNvSpPr/>
      </xdr:nvSpPr>
      <xdr:spPr>
        <a:xfrm>
          <a:off x="1982769" y="4554519"/>
          <a:ext cx="3935170" cy="14926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1378323</xdr:colOff>
      <xdr:row>6</xdr:row>
      <xdr:rowOff>1087865</xdr:rowOff>
    </xdr:from>
    <xdr:to>
      <xdr:col>2</xdr:col>
      <xdr:colOff>143771</xdr:colOff>
      <xdr:row>6</xdr:row>
      <xdr:rowOff>1243853</xdr:rowOff>
    </xdr:to>
    <xdr:sp macro="" textlink="">
      <xdr:nvSpPr>
        <xdr:cNvPr id="5" name="Rectángulo 4">
          <a:extLst>
            <a:ext uri="{FF2B5EF4-FFF2-40B4-BE49-F238E27FC236}">
              <a16:creationId xmlns:a16="http://schemas.microsoft.com/office/drawing/2014/main" id="{E1D293FD-0694-4D76-A6FF-8B980371AB37}"/>
            </a:ext>
          </a:extLst>
        </xdr:cNvPr>
        <xdr:cNvSpPr/>
      </xdr:nvSpPr>
      <xdr:spPr>
        <a:xfrm>
          <a:off x="2162735" y="2645483"/>
          <a:ext cx="1824654" cy="15598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xdr:col>
      <xdr:colOff>38101</xdr:colOff>
      <xdr:row>2</xdr:row>
      <xdr:rowOff>47625</xdr:rowOff>
    </xdr:from>
    <xdr:ext cx="2457450" cy="1438275"/>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3114676" y="428625"/>
          <a:ext cx="2457450" cy="14382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66675</xdr:colOff>
      <xdr:row>6</xdr:row>
      <xdr:rowOff>171450</xdr:rowOff>
    </xdr:from>
    <xdr:ext cx="6896100" cy="2962275"/>
    <xdr:pic>
      <xdr:nvPicPr>
        <xdr:cNvPr id="2" name="image3.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38100</xdr:colOff>
      <xdr:row>717</xdr:row>
      <xdr:rowOff>19050</xdr:rowOff>
    </xdr:from>
    <xdr:ext cx="6962775" cy="4314825"/>
    <xdr:pic>
      <xdr:nvPicPr>
        <xdr:cNvPr id="3" name="image4.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190500</xdr:colOff>
      <xdr:row>27</xdr:row>
      <xdr:rowOff>142875</xdr:rowOff>
    </xdr:from>
    <xdr:ext cx="6667500" cy="3333750"/>
    <xdr:pic>
      <xdr:nvPicPr>
        <xdr:cNvPr id="4" name="image5.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219075</xdr:colOff>
      <xdr:row>52</xdr:row>
      <xdr:rowOff>28575</xdr:rowOff>
    </xdr:from>
    <xdr:ext cx="6629400" cy="3219450"/>
    <xdr:pic>
      <xdr:nvPicPr>
        <xdr:cNvPr id="5" name="image6.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66675</xdr:colOff>
      <xdr:row>763</xdr:row>
      <xdr:rowOff>95250</xdr:rowOff>
    </xdr:from>
    <xdr:ext cx="6915150" cy="4181475"/>
    <xdr:pic>
      <xdr:nvPicPr>
        <xdr:cNvPr id="6" name="image7.pn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95250</xdr:colOff>
      <xdr:row>879</xdr:row>
      <xdr:rowOff>95250</xdr:rowOff>
    </xdr:from>
    <xdr:ext cx="6896100" cy="3390900"/>
    <xdr:pic>
      <xdr:nvPicPr>
        <xdr:cNvPr id="7" name="image8.png">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0</xdr:colOff>
      <xdr:row>234</xdr:row>
      <xdr:rowOff>0</xdr:rowOff>
    </xdr:from>
    <xdr:ext cx="7000875" cy="4295775"/>
    <xdr:pic>
      <xdr:nvPicPr>
        <xdr:cNvPr id="8" name="image9.png">
          <a:extLst>
            <a:ext uri="{FF2B5EF4-FFF2-40B4-BE49-F238E27FC236}">
              <a16:creationId xmlns:a16="http://schemas.microsoft.com/office/drawing/2014/main" id="{00000000-0008-0000-06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219075</xdr:colOff>
      <xdr:row>834</xdr:row>
      <xdr:rowOff>142875</xdr:rowOff>
    </xdr:from>
    <xdr:ext cx="6657975" cy="3343275"/>
    <xdr:pic>
      <xdr:nvPicPr>
        <xdr:cNvPr id="9" name="image10.png">
          <a:extLst>
            <a:ext uri="{FF2B5EF4-FFF2-40B4-BE49-F238E27FC236}">
              <a16:creationId xmlns:a16="http://schemas.microsoft.com/office/drawing/2014/main" id="{00000000-0008-0000-06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xdr:col>
      <xdr:colOff>28575</xdr:colOff>
      <xdr:row>74</xdr:row>
      <xdr:rowOff>152400</xdr:rowOff>
    </xdr:from>
    <xdr:ext cx="6991350" cy="3714750"/>
    <xdr:pic>
      <xdr:nvPicPr>
        <xdr:cNvPr id="10" name="image11.png">
          <a:extLst>
            <a:ext uri="{FF2B5EF4-FFF2-40B4-BE49-F238E27FC236}">
              <a16:creationId xmlns:a16="http://schemas.microsoft.com/office/drawing/2014/main" id="{00000000-0008-0000-06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1</xdr:col>
      <xdr:colOff>76200</xdr:colOff>
      <xdr:row>98</xdr:row>
      <xdr:rowOff>0</xdr:rowOff>
    </xdr:from>
    <xdr:ext cx="6867525" cy="3467100"/>
    <xdr:pic>
      <xdr:nvPicPr>
        <xdr:cNvPr id="11" name="image12.png">
          <a:extLst>
            <a:ext uri="{FF2B5EF4-FFF2-40B4-BE49-F238E27FC236}">
              <a16:creationId xmlns:a16="http://schemas.microsoft.com/office/drawing/2014/main" id="{00000000-0008-0000-06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1</xdr:col>
      <xdr:colOff>0</xdr:colOff>
      <xdr:row>257</xdr:row>
      <xdr:rowOff>0</xdr:rowOff>
    </xdr:from>
    <xdr:ext cx="7000875" cy="4248150"/>
    <xdr:pic>
      <xdr:nvPicPr>
        <xdr:cNvPr id="12" name="image13.png">
          <a:extLst>
            <a:ext uri="{FF2B5EF4-FFF2-40B4-BE49-F238E27FC236}">
              <a16:creationId xmlns:a16="http://schemas.microsoft.com/office/drawing/2014/main" id="{00000000-0008-0000-06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1</xdr:col>
      <xdr:colOff>0</xdr:colOff>
      <xdr:row>579</xdr:row>
      <xdr:rowOff>0</xdr:rowOff>
    </xdr:from>
    <xdr:ext cx="7105650" cy="4352925"/>
    <xdr:pic>
      <xdr:nvPicPr>
        <xdr:cNvPr id="13" name="image14.png">
          <a:extLst>
            <a:ext uri="{FF2B5EF4-FFF2-40B4-BE49-F238E27FC236}">
              <a16:creationId xmlns:a16="http://schemas.microsoft.com/office/drawing/2014/main" id="{00000000-0008-0000-06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1</xdr:col>
      <xdr:colOff>19050</xdr:colOff>
      <xdr:row>535</xdr:row>
      <xdr:rowOff>28575</xdr:rowOff>
    </xdr:from>
    <xdr:ext cx="6915150" cy="3171825"/>
    <xdr:pic>
      <xdr:nvPicPr>
        <xdr:cNvPr id="14" name="image15.png">
          <a:extLst>
            <a:ext uri="{FF2B5EF4-FFF2-40B4-BE49-F238E27FC236}">
              <a16:creationId xmlns:a16="http://schemas.microsoft.com/office/drawing/2014/main" id="{00000000-0008-0000-06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1</xdr:col>
      <xdr:colOff>47625</xdr:colOff>
      <xdr:row>120</xdr:row>
      <xdr:rowOff>152400</xdr:rowOff>
    </xdr:from>
    <xdr:ext cx="6962775" cy="3571875"/>
    <xdr:pic>
      <xdr:nvPicPr>
        <xdr:cNvPr id="15" name="image16.png">
          <a:extLst>
            <a:ext uri="{FF2B5EF4-FFF2-40B4-BE49-F238E27FC236}">
              <a16:creationId xmlns:a16="http://schemas.microsoft.com/office/drawing/2014/main" id="{00000000-0008-0000-06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1</xdr:col>
      <xdr:colOff>0</xdr:colOff>
      <xdr:row>946</xdr:row>
      <xdr:rowOff>161925</xdr:rowOff>
    </xdr:from>
    <xdr:ext cx="7048500" cy="4362450"/>
    <xdr:pic>
      <xdr:nvPicPr>
        <xdr:cNvPr id="16" name="image17.png">
          <a:extLst>
            <a:ext uri="{FF2B5EF4-FFF2-40B4-BE49-F238E27FC236}">
              <a16:creationId xmlns:a16="http://schemas.microsoft.com/office/drawing/2014/main" id="{00000000-0008-0000-06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1</xdr:col>
      <xdr:colOff>38100</xdr:colOff>
      <xdr:row>740</xdr:row>
      <xdr:rowOff>0</xdr:rowOff>
    </xdr:from>
    <xdr:ext cx="6991350" cy="4286250"/>
    <xdr:pic>
      <xdr:nvPicPr>
        <xdr:cNvPr id="17" name="image18.png">
          <a:extLst>
            <a:ext uri="{FF2B5EF4-FFF2-40B4-BE49-F238E27FC236}">
              <a16:creationId xmlns:a16="http://schemas.microsoft.com/office/drawing/2014/main" id="{00000000-0008-0000-06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1</xdr:col>
      <xdr:colOff>0</xdr:colOff>
      <xdr:row>211</xdr:row>
      <xdr:rowOff>0</xdr:rowOff>
    </xdr:from>
    <xdr:ext cx="7048500" cy="4343400"/>
    <xdr:pic>
      <xdr:nvPicPr>
        <xdr:cNvPr id="18" name="image19.png">
          <a:extLst>
            <a:ext uri="{FF2B5EF4-FFF2-40B4-BE49-F238E27FC236}">
              <a16:creationId xmlns:a16="http://schemas.microsoft.com/office/drawing/2014/main" id="{00000000-0008-0000-06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1</xdr:col>
      <xdr:colOff>123825</xdr:colOff>
      <xdr:row>418</xdr:row>
      <xdr:rowOff>123825</xdr:rowOff>
    </xdr:from>
    <xdr:ext cx="6762750" cy="3381375"/>
    <xdr:pic>
      <xdr:nvPicPr>
        <xdr:cNvPr id="19" name="image20.png">
          <a:extLst>
            <a:ext uri="{FF2B5EF4-FFF2-40B4-BE49-F238E27FC236}">
              <a16:creationId xmlns:a16="http://schemas.microsoft.com/office/drawing/2014/main" id="{00000000-0008-0000-06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1</xdr:col>
      <xdr:colOff>38100</xdr:colOff>
      <xdr:row>511</xdr:row>
      <xdr:rowOff>171450</xdr:rowOff>
    </xdr:from>
    <xdr:ext cx="7010400" cy="3552825"/>
    <xdr:pic>
      <xdr:nvPicPr>
        <xdr:cNvPr id="20" name="image21.png">
          <a:extLst>
            <a:ext uri="{FF2B5EF4-FFF2-40B4-BE49-F238E27FC236}">
              <a16:creationId xmlns:a16="http://schemas.microsoft.com/office/drawing/2014/main" id="{00000000-0008-0000-06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1</xdr:col>
      <xdr:colOff>38100</xdr:colOff>
      <xdr:row>627</xdr:row>
      <xdr:rowOff>0</xdr:rowOff>
    </xdr:from>
    <xdr:ext cx="6991350" cy="3352800"/>
    <xdr:pic>
      <xdr:nvPicPr>
        <xdr:cNvPr id="21" name="image22.png">
          <a:extLst>
            <a:ext uri="{FF2B5EF4-FFF2-40B4-BE49-F238E27FC236}">
              <a16:creationId xmlns:a16="http://schemas.microsoft.com/office/drawing/2014/main" id="{00000000-0008-0000-06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1</xdr:col>
      <xdr:colOff>66675</xdr:colOff>
      <xdr:row>603</xdr:row>
      <xdr:rowOff>57150</xdr:rowOff>
    </xdr:from>
    <xdr:ext cx="6705600" cy="3276600"/>
    <xdr:pic>
      <xdr:nvPicPr>
        <xdr:cNvPr id="22" name="image23.png">
          <a:extLst>
            <a:ext uri="{FF2B5EF4-FFF2-40B4-BE49-F238E27FC236}">
              <a16:creationId xmlns:a16="http://schemas.microsoft.com/office/drawing/2014/main" id="{00000000-0008-0000-06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1</xdr:col>
      <xdr:colOff>47625</xdr:colOff>
      <xdr:row>557</xdr:row>
      <xdr:rowOff>171450</xdr:rowOff>
    </xdr:from>
    <xdr:ext cx="6924675" cy="3190875"/>
    <xdr:pic>
      <xdr:nvPicPr>
        <xdr:cNvPr id="23" name="image24.png">
          <a:extLst>
            <a:ext uri="{FF2B5EF4-FFF2-40B4-BE49-F238E27FC236}">
              <a16:creationId xmlns:a16="http://schemas.microsoft.com/office/drawing/2014/main" id="{00000000-0008-0000-06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1</xdr:col>
      <xdr:colOff>95250</xdr:colOff>
      <xdr:row>649</xdr:row>
      <xdr:rowOff>85725</xdr:rowOff>
    </xdr:from>
    <xdr:ext cx="6781800" cy="3495675"/>
    <xdr:pic>
      <xdr:nvPicPr>
        <xdr:cNvPr id="24" name="image25.png">
          <a:extLst>
            <a:ext uri="{FF2B5EF4-FFF2-40B4-BE49-F238E27FC236}">
              <a16:creationId xmlns:a16="http://schemas.microsoft.com/office/drawing/2014/main" id="{00000000-0008-0000-0600-000018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1</xdr:col>
      <xdr:colOff>142875</xdr:colOff>
      <xdr:row>281</xdr:row>
      <xdr:rowOff>0</xdr:rowOff>
    </xdr:from>
    <xdr:ext cx="6696075" cy="3448050"/>
    <xdr:pic>
      <xdr:nvPicPr>
        <xdr:cNvPr id="25" name="image26.png">
          <a:extLst>
            <a:ext uri="{FF2B5EF4-FFF2-40B4-BE49-F238E27FC236}">
              <a16:creationId xmlns:a16="http://schemas.microsoft.com/office/drawing/2014/main" id="{00000000-0008-0000-06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1</xdr:col>
      <xdr:colOff>0</xdr:colOff>
      <xdr:row>970</xdr:row>
      <xdr:rowOff>0</xdr:rowOff>
    </xdr:from>
    <xdr:ext cx="7029450" cy="4314825"/>
    <xdr:pic>
      <xdr:nvPicPr>
        <xdr:cNvPr id="26" name="image27.png">
          <a:extLst>
            <a:ext uri="{FF2B5EF4-FFF2-40B4-BE49-F238E27FC236}">
              <a16:creationId xmlns:a16="http://schemas.microsoft.com/office/drawing/2014/main" id="{00000000-0008-0000-0600-00001A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1</xdr:col>
      <xdr:colOff>66675</xdr:colOff>
      <xdr:row>303</xdr:row>
      <xdr:rowOff>38100</xdr:rowOff>
    </xdr:from>
    <xdr:ext cx="6791325" cy="3790950"/>
    <xdr:pic>
      <xdr:nvPicPr>
        <xdr:cNvPr id="27" name="image28.png">
          <a:extLst>
            <a:ext uri="{FF2B5EF4-FFF2-40B4-BE49-F238E27FC236}">
              <a16:creationId xmlns:a16="http://schemas.microsoft.com/office/drawing/2014/main" id="{00000000-0008-0000-0600-00001B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1</xdr:col>
      <xdr:colOff>47625</xdr:colOff>
      <xdr:row>373</xdr:row>
      <xdr:rowOff>133350</xdr:rowOff>
    </xdr:from>
    <xdr:ext cx="6838950" cy="3476625"/>
    <xdr:pic>
      <xdr:nvPicPr>
        <xdr:cNvPr id="28" name="image29.png">
          <a:extLst>
            <a:ext uri="{FF2B5EF4-FFF2-40B4-BE49-F238E27FC236}">
              <a16:creationId xmlns:a16="http://schemas.microsoft.com/office/drawing/2014/main" id="{00000000-0008-0000-0600-00001C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1</xdr:col>
      <xdr:colOff>142875</xdr:colOff>
      <xdr:row>786</xdr:row>
      <xdr:rowOff>171450</xdr:rowOff>
    </xdr:from>
    <xdr:ext cx="6724650" cy="3419475"/>
    <xdr:pic>
      <xdr:nvPicPr>
        <xdr:cNvPr id="29" name="image30.png">
          <a:extLst>
            <a:ext uri="{FF2B5EF4-FFF2-40B4-BE49-F238E27FC236}">
              <a16:creationId xmlns:a16="http://schemas.microsoft.com/office/drawing/2014/main" id="{00000000-0008-0000-0600-00001D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1</xdr:col>
      <xdr:colOff>47625</xdr:colOff>
      <xdr:row>464</xdr:row>
      <xdr:rowOff>95250</xdr:rowOff>
    </xdr:from>
    <xdr:ext cx="6877050" cy="3409950"/>
    <xdr:pic>
      <xdr:nvPicPr>
        <xdr:cNvPr id="30" name="image31.png">
          <a:extLst>
            <a:ext uri="{FF2B5EF4-FFF2-40B4-BE49-F238E27FC236}">
              <a16:creationId xmlns:a16="http://schemas.microsoft.com/office/drawing/2014/main" id="{00000000-0008-0000-0600-00001E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1</xdr:col>
      <xdr:colOff>0</xdr:colOff>
      <xdr:row>992</xdr:row>
      <xdr:rowOff>171450</xdr:rowOff>
    </xdr:from>
    <xdr:ext cx="7058025" cy="4333875"/>
    <xdr:pic>
      <xdr:nvPicPr>
        <xdr:cNvPr id="31" name="image32.png">
          <a:extLst>
            <a:ext uri="{FF2B5EF4-FFF2-40B4-BE49-F238E27FC236}">
              <a16:creationId xmlns:a16="http://schemas.microsoft.com/office/drawing/2014/main" id="{00000000-0008-0000-0600-00001F000000}"/>
            </a:ext>
          </a:extLst>
        </xdr:cNvPr>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1</xdr:col>
      <xdr:colOff>76200</xdr:colOff>
      <xdr:row>443</xdr:row>
      <xdr:rowOff>85725</xdr:rowOff>
    </xdr:from>
    <xdr:ext cx="6915150" cy="3476625"/>
    <xdr:pic>
      <xdr:nvPicPr>
        <xdr:cNvPr id="32" name="image33.png">
          <a:extLst>
            <a:ext uri="{FF2B5EF4-FFF2-40B4-BE49-F238E27FC236}">
              <a16:creationId xmlns:a16="http://schemas.microsoft.com/office/drawing/2014/main" id="{00000000-0008-0000-0600-000020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1</xdr:col>
      <xdr:colOff>0</xdr:colOff>
      <xdr:row>694</xdr:row>
      <xdr:rowOff>0</xdr:rowOff>
    </xdr:from>
    <xdr:ext cx="7067550" cy="3419475"/>
    <xdr:pic>
      <xdr:nvPicPr>
        <xdr:cNvPr id="33" name="image34.png">
          <a:extLst>
            <a:ext uri="{FF2B5EF4-FFF2-40B4-BE49-F238E27FC236}">
              <a16:creationId xmlns:a16="http://schemas.microsoft.com/office/drawing/2014/main" id="{00000000-0008-0000-0600-000021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1</xdr:col>
      <xdr:colOff>0</xdr:colOff>
      <xdr:row>901</xdr:row>
      <xdr:rowOff>57150</xdr:rowOff>
    </xdr:from>
    <xdr:ext cx="7000875" cy="4200525"/>
    <xdr:pic>
      <xdr:nvPicPr>
        <xdr:cNvPr id="34" name="image35.png">
          <a:extLst>
            <a:ext uri="{FF2B5EF4-FFF2-40B4-BE49-F238E27FC236}">
              <a16:creationId xmlns:a16="http://schemas.microsoft.com/office/drawing/2014/main" id="{00000000-0008-0000-0600-000022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1</xdr:col>
      <xdr:colOff>200025</xdr:colOff>
      <xdr:row>326</xdr:row>
      <xdr:rowOff>104775</xdr:rowOff>
    </xdr:from>
    <xdr:ext cx="6762750" cy="3686175"/>
    <xdr:pic>
      <xdr:nvPicPr>
        <xdr:cNvPr id="35" name="image36.png">
          <a:extLst>
            <a:ext uri="{FF2B5EF4-FFF2-40B4-BE49-F238E27FC236}">
              <a16:creationId xmlns:a16="http://schemas.microsoft.com/office/drawing/2014/main" id="{00000000-0008-0000-0600-000023000000}"/>
            </a:ext>
          </a:extLst>
        </xdr:cNvPr>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1</xdr:col>
      <xdr:colOff>209550</xdr:colOff>
      <xdr:row>924</xdr:row>
      <xdr:rowOff>95250</xdr:rowOff>
    </xdr:from>
    <xdr:ext cx="6657975" cy="3648075"/>
    <xdr:pic>
      <xdr:nvPicPr>
        <xdr:cNvPr id="36" name="image37.png">
          <a:extLst>
            <a:ext uri="{FF2B5EF4-FFF2-40B4-BE49-F238E27FC236}">
              <a16:creationId xmlns:a16="http://schemas.microsoft.com/office/drawing/2014/main" id="{00000000-0008-0000-0600-000024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1</xdr:col>
      <xdr:colOff>114300</xdr:colOff>
      <xdr:row>395</xdr:row>
      <xdr:rowOff>161925</xdr:rowOff>
    </xdr:from>
    <xdr:ext cx="6858000" cy="3714750"/>
    <xdr:pic>
      <xdr:nvPicPr>
        <xdr:cNvPr id="37" name="image38.png">
          <a:extLst>
            <a:ext uri="{FF2B5EF4-FFF2-40B4-BE49-F238E27FC236}">
              <a16:creationId xmlns:a16="http://schemas.microsoft.com/office/drawing/2014/main" id="{00000000-0008-0000-0600-000025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1</xdr:col>
      <xdr:colOff>114300</xdr:colOff>
      <xdr:row>855</xdr:row>
      <xdr:rowOff>142875</xdr:rowOff>
    </xdr:from>
    <xdr:ext cx="6858000" cy="3733800"/>
    <xdr:pic>
      <xdr:nvPicPr>
        <xdr:cNvPr id="38" name="image39.png">
          <a:extLst>
            <a:ext uri="{FF2B5EF4-FFF2-40B4-BE49-F238E27FC236}">
              <a16:creationId xmlns:a16="http://schemas.microsoft.com/office/drawing/2014/main" id="{00000000-0008-0000-0600-000026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1</xdr:col>
      <xdr:colOff>276225</xdr:colOff>
      <xdr:row>672</xdr:row>
      <xdr:rowOff>0</xdr:rowOff>
    </xdr:from>
    <xdr:ext cx="6477000" cy="3486150"/>
    <xdr:pic>
      <xdr:nvPicPr>
        <xdr:cNvPr id="39" name="image40.png">
          <a:extLst>
            <a:ext uri="{FF2B5EF4-FFF2-40B4-BE49-F238E27FC236}">
              <a16:creationId xmlns:a16="http://schemas.microsoft.com/office/drawing/2014/main" id="{00000000-0008-0000-0600-000027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1</xdr:col>
      <xdr:colOff>95250</xdr:colOff>
      <xdr:row>350</xdr:row>
      <xdr:rowOff>123825</xdr:rowOff>
    </xdr:from>
    <xdr:ext cx="6886575" cy="3609975"/>
    <xdr:pic>
      <xdr:nvPicPr>
        <xdr:cNvPr id="40" name="image41.png">
          <a:extLst>
            <a:ext uri="{FF2B5EF4-FFF2-40B4-BE49-F238E27FC236}">
              <a16:creationId xmlns:a16="http://schemas.microsoft.com/office/drawing/2014/main" id="{00000000-0008-0000-0600-000028000000}"/>
            </a:ext>
          </a:extLst>
        </xdr:cNvPr>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1</xdr:col>
      <xdr:colOff>47625</xdr:colOff>
      <xdr:row>810</xdr:row>
      <xdr:rowOff>133350</xdr:rowOff>
    </xdr:from>
    <xdr:ext cx="6943725" cy="3257550"/>
    <xdr:pic>
      <xdr:nvPicPr>
        <xdr:cNvPr id="41" name="image42.png">
          <a:extLst>
            <a:ext uri="{FF2B5EF4-FFF2-40B4-BE49-F238E27FC236}">
              <a16:creationId xmlns:a16="http://schemas.microsoft.com/office/drawing/2014/main" id="{00000000-0008-0000-0600-000029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1</xdr:col>
      <xdr:colOff>114300</xdr:colOff>
      <xdr:row>1018</xdr:row>
      <xdr:rowOff>38100</xdr:rowOff>
    </xdr:from>
    <xdr:ext cx="6896100" cy="3486150"/>
    <xdr:pic>
      <xdr:nvPicPr>
        <xdr:cNvPr id="42" name="image43.png">
          <a:extLst>
            <a:ext uri="{FF2B5EF4-FFF2-40B4-BE49-F238E27FC236}">
              <a16:creationId xmlns:a16="http://schemas.microsoft.com/office/drawing/2014/main" id="{00000000-0008-0000-0600-00002A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Mi%20unidad\TUNJUELITO\6.%20FORMULACIONES\4.%20INTERVENTORIA%20MALLA%20VIAL\EVALUACI&#211;N\Informe%20definitivo%20de%20Evaluaci&#243;n%20FDLT-CMA-338-2025%20con%20observacion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15576A2\partidas_cant_tub_final_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Users\clbedoya1\Downloads\BASE%20SITP%20COMPLETA%20CON%20POLIZAS%20TODAS%20LAS%20LOCALIDADES%20INCLUIDO%20JORGE%20MAR%2024%20CON%20EMERGENCIAS%20(1).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ONDICIONES GENERALES"/>
      <sheetName val="LISTA DE OFERENTES"/>
      <sheetName val="K RESIDUAL"/>
      <sheetName val="EVALUACION TÉC PRELIMINAR"/>
      <sheetName val="F. PONDERABLES PRELIMINAR"/>
      <sheetName val="RESUMEN CALIFICACION PRELIMINAR"/>
      <sheetName val="RESUMEN OFERTA ECONO"/>
      <sheetName val="EVALUACIÓN EXPERIENCIA"/>
      <sheetName val="ORDEN DE ELIGIBILIDAD"/>
    </sheetNames>
    <sheetDataSet>
      <sheetData sheetId="0" refreshError="1"/>
      <sheetData sheetId="1" refreshError="1"/>
      <sheetData sheetId="2">
        <row r="6">
          <cell r="A6">
            <v>1</v>
          </cell>
        </row>
      </sheetData>
      <sheetData sheetId="3" refreshError="1"/>
      <sheetData sheetId="4">
        <row r="19">
          <cell r="L19">
            <v>699.69049999999993</v>
          </cell>
        </row>
      </sheetData>
      <sheetData sheetId="5">
        <row r="8">
          <cell r="M8">
            <v>68.343684925162734</v>
          </cell>
        </row>
      </sheetData>
      <sheetData sheetId="6">
        <row r="7">
          <cell r="A7">
            <v>1</v>
          </cell>
          <cell r="B7" t="str">
            <v>CONSORCIO INTERTUNJUELITO</v>
          </cell>
          <cell r="C7" t="str">
            <v>CUMPLE</v>
          </cell>
          <cell r="D7" t="str">
            <v>HABILITADO</v>
          </cell>
          <cell r="E7" t="str">
            <v>CUMPLE</v>
          </cell>
          <cell r="F7" t="str">
            <v>HABILITADO</v>
          </cell>
          <cell r="G7" t="str">
            <v>CUMPLE</v>
          </cell>
          <cell r="H7" t="str">
            <v>HABILITADO</v>
          </cell>
          <cell r="I7" t="str">
            <v>HABILITADO</v>
          </cell>
        </row>
        <row r="8">
          <cell r="A8">
            <v>2</v>
          </cell>
          <cell r="B8" t="str">
            <v>GRUPO METRO COLOMBIA SAS</v>
          </cell>
          <cell r="C8" t="str">
            <v>CUMPLE</v>
          </cell>
          <cell r="D8" t="str">
            <v>HABILITADO</v>
          </cell>
          <cell r="E8" t="str">
            <v>CUMPLE</v>
          </cell>
          <cell r="F8" t="str">
            <v>HABILITADO</v>
          </cell>
          <cell r="G8" t="str">
            <v>CUMPLE</v>
          </cell>
          <cell r="H8" t="str">
            <v>HABILITADO</v>
          </cell>
          <cell r="I8" t="str">
            <v>HABILITADO</v>
          </cell>
        </row>
        <row r="9">
          <cell r="A9">
            <v>3</v>
          </cell>
          <cell r="B9" t="str">
            <v>CONSORCIO MT TUNJUELITO 2025</v>
          </cell>
          <cell r="C9" t="str">
            <v>CUMPLE</v>
          </cell>
          <cell r="D9" t="str">
            <v>HABILITADO</v>
          </cell>
          <cell r="E9" t="str">
            <v>CUMPLE</v>
          </cell>
          <cell r="F9" t="str">
            <v>HABILITADO</v>
          </cell>
          <cell r="G9" t="str">
            <v>CUMPLE</v>
          </cell>
          <cell r="H9" t="str">
            <v>HABILITADO</v>
          </cell>
          <cell r="I9" t="str">
            <v>HABILITADO</v>
          </cell>
        </row>
        <row r="10">
          <cell r="A10">
            <v>4</v>
          </cell>
          <cell r="B10" t="str">
            <v xml:space="preserve">TORRES Y ASOCIADOS S.A.S </v>
          </cell>
          <cell r="C10" t="str">
            <v>CUMPLE</v>
          </cell>
          <cell r="D10" t="str">
            <v>HABILITADO</v>
          </cell>
          <cell r="E10" t="str">
            <v>CUMPLE</v>
          </cell>
          <cell r="F10" t="str">
            <v>HABILITADO</v>
          </cell>
          <cell r="G10" t="str">
            <v>NO CUMPLE</v>
          </cell>
          <cell r="H10" t="str">
            <v>NO HABILITADO</v>
          </cell>
          <cell r="I10" t="str">
            <v>NO HABILITADO</v>
          </cell>
        </row>
        <row r="11">
          <cell r="A11">
            <v>5</v>
          </cell>
          <cell r="B11" t="str">
            <v>PROBINTEC S.A.S</v>
          </cell>
          <cell r="C11" t="str">
            <v>CUMPLE</v>
          </cell>
          <cell r="D11" t="str">
            <v>HABILITADO</v>
          </cell>
          <cell r="E11" t="str">
            <v>CUMPLE</v>
          </cell>
          <cell r="F11" t="str">
            <v>HABILITADO</v>
          </cell>
          <cell r="G11" t="str">
            <v>NO CUMPLE</v>
          </cell>
          <cell r="H11" t="str">
            <v>NO HABILITADO</v>
          </cell>
          <cell r="I11" t="str">
            <v>NO HABILITADO</v>
          </cell>
        </row>
        <row r="12">
          <cell r="A12">
            <v>6</v>
          </cell>
          <cell r="B12" t="str">
            <v>CONSORCIO TUNJUELITO IESA</v>
          </cell>
          <cell r="C12" t="str">
            <v>CUMPLE</v>
          </cell>
          <cell r="D12" t="str">
            <v>HABILITADO</v>
          </cell>
          <cell r="E12" t="str">
            <v>NO CUMPLE</v>
          </cell>
          <cell r="F12" t="str">
            <v>NO HABILITADO</v>
          </cell>
          <cell r="G12" t="str">
            <v>CUMPLE</v>
          </cell>
          <cell r="H12" t="str">
            <v>HABILITADO</v>
          </cell>
          <cell r="I12" t="str">
            <v>NO HABILITADO</v>
          </cell>
        </row>
        <row r="13">
          <cell r="A13">
            <v>7</v>
          </cell>
          <cell r="B13" t="str">
            <v>CONSORCIO VIACORDA</v>
          </cell>
          <cell r="C13" t="str">
            <v>CUMPLE</v>
          </cell>
          <cell r="D13" t="str">
            <v>HABILITADO</v>
          </cell>
          <cell r="E13" t="str">
            <v>CUMPLE</v>
          </cell>
          <cell r="F13" t="str">
            <v>HABILITADO</v>
          </cell>
          <cell r="G13" t="str">
            <v>CUMPLE</v>
          </cell>
          <cell r="H13" t="str">
            <v>HABILITADO</v>
          </cell>
          <cell r="I13" t="str">
            <v>HABILITADO</v>
          </cell>
        </row>
        <row r="14">
          <cell r="A14">
            <v>8</v>
          </cell>
          <cell r="B14" t="str">
            <v>COMPAÑÍA 
DE PROYECTOS TÉCNICOS CPT SA</v>
          </cell>
          <cell r="C14" t="str">
            <v>CUMPLE</v>
          </cell>
          <cell r="D14" t="str">
            <v>HABILITADO</v>
          </cell>
          <cell r="E14" t="str">
            <v>NO CUMPLE</v>
          </cell>
          <cell r="F14" t="str">
            <v>NO HABILITADO</v>
          </cell>
          <cell r="G14" t="str">
            <v>CUMPLE</v>
          </cell>
          <cell r="H14" t="str">
            <v>HABILITADO</v>
          </cell>
          <cell r="I14" t="str">
            <v>NO HABILITADO</v>
          </cell>
        </row>
        <row r="15">
          <cell r="A15">
            <v>9</v>
          </cell>
          <cell r="B15" t="str">
            <v>CONSORCIO INTER-TUNJUELITO AMC</v>
          </cell>
          <cell r="C15" t="str">
            <v>CUMPLE</v>
          </cell>
          <cell r="D15" t="str">
            <v>HABILITADO</v>
          </cell>
          <cell r="E15" t="str">
            <v>CUMPLE</v>
          </cell>
          <cell r="F15" t="str">
            <v>HABILITADO</v>
          </cell>
          <cell r="G15" t="str">
            <v>CUMPLE</v>
          </cell>
          <cell r="H15" t="str">
            <v>HABILITADO</v>
          </cell>
          <cell r="I15" t="str">
            <v>HABILITADO</v>
          </cell>
        </row>
        <row r="16">
          <cell r="A16">
            <v>10</v>
          </cell>
          <cell r="B16" t="str">
            <v>CONSORCIO TUNJUELITO 2025</v>
          </cell>
          <cell r="C16" t="str">
            <v>CUMPLE</v>
          </cell>
          <cell r="D16" t="str">
            <v>HABILITADO</v>
          </cell>
          <cell r="E16" t="str">
            <v>CUMPLE</v>
          </cell>
          <cell r="F16" t="str">
            <v>HABILITADO</v>
          </cell>
          <cell r="G16" t="str">
            <v>CUMPLE</v>
          </cell>
          <cell r="H16" t="str">
            <v>HABILITADO</v>
          </cell>
          <cell r="I16" t="str">
            <v>HABILITADO</v>
          </cell>
        </row>
        <row r="17">
          <cell r="A17">
            <v>11</v>
          </cell>
          <cell r="B17" t="str">
            <v>GOMYSIL CONSTRUCCIONES S.A.S.</v>
          </cell>
          <cell r="C17" t="str">
            <v>CUMPLE</v>
          </cell>
          <cell r="D17" t="str">
            <v>HABILITADO</v>
          </cell>
          <cell r="E17" t="str">
            <v>NO CUMPLE</v>
          </cell>
          <cell r="F17" t="str">
            <v>NO HABILITADO</v>
          </cell>
          <cell r="G17" t="str">
            <v>NO CUMPLE</v>
          </cell>
          <cell r="H17" t="str">
            <v>NO HABILITADO</v>
          </cell>
          <cell r="I17" t="str">
            <v>NO HABILITADO</v>
          </cell>
        </row>
        <row r="18">
          <cell r="A18">
            <v>12</v>
          </cell>
          <cell r="B18" t="str">
            <v>CONSORCIO VIALTEK TUNJUELITO.</v>
          </cell>
          <cell r="C18" t="str">
            <v>CUMPLE</v>
          </cell>
          <cell r="D18" t="str">
            <v>HABILITADO</v>
          </cell>
          <cell r="E18" t="str">
            <v>CUMPLE</v>
          </cell>
          <cell r="F18" t="str">
            <v>HABILITADO</v>
          </cell>
          <cell r="G18" t="str">
            <v>CUMPLE</v>
          </cell>
          <cell r="H18" t="str">
            <v>HABILITADO</v>
          </cell>
          <cell r="I18" t="str">
            <v>HABILITADO</v>
          </cell>
        </row>
        <row r="19">
          <cell r="A19">
            <v>13</v>
          </cell>
          <cell r="B19" t="str">
            <v>ARQUITECTURA E INGENIERIA DE CONSULTA ARINCO S.A.S</v>
          </cell>
          <cell r="C19" t="str">
            <v>CUMPLE</v>
          </cell>
          <cell r="D19" t="str">
            <v>HABILITADO</v>
          </cell>
          <cell r="E19" t="str">
            <v>CUMPLE</v>
          </cell>
          <cell r="F19" t="str">
            <v>HABILITADO</v>
          </cell>
          <cell r="G19" t="str">
            <v>CUMPLE</v>
          </cell>
          <cell r="H19" t="str">
            <v>HABILITADO</v>
          </cell>
          <cell r="I19" t="str">
            <v>HABILITADO</v>
          </cell>
        </row>
        <row r="20">
          <cell r="A20">
            <v>14</v>
          </cell>
          <cell r="B20" t="str">
            <v>CONSORCIO INTERVENTORIA SG</v>
          </cell>
          <cell r="C20" t="str">
            <v>CUMPLE</v>
          </cell>
          <cell r="D20" t="str">
            <v>HABILITADO</v>
          </cell>
          <cell r="E20" t="str">
            <v>NO CUMPLE</v>
          </cell>
          <cell r="F20" t="str">
            <v>NO HABILITADO</v>
          </cell>
          <cell r="G20" t="str">
            <v>NO CUMPLE</v>
          </cell>
          <cell r="H20" t="str">
            <v>NO HABILITADO</v>
          </cell>
          <cell r="I20" t="str">
            <v>NO HABILITADO</v>
          </cell>
        </row>
        <row r="21">
          <cell r="A21">
            <v>15</v>
          </cell>
          <cell r="B21" t="str">
            <v>CONSORCIO VIAL 
TAED TUNJUELITO</v>
          </cell>
          <cell r="C21" t="str">
            <v>CUMPLE</v>
          </cell>
          <cell r="D21" t="str">
            <v>HABILITADO</v>
          </cell>
          <cell r="E21" t="str">
            <v>CUMPLE</v>
          </cell>
          <cell r="F21" t="str">
            <v>HABILITADO</v>
          </cell>
          <cell r="G21" t="str">
            <v>CUMPLE</v>
          </cell>
          <cell r="H21" t="str">
            <v>HABILITADO</v>
          </cell>
          <cell r="I21" t="str">
            <v>HABILITADO</v>
          </cell>
        </row>
        <row r="22">
          <cell r="A22">
            <v>16</v>
          </cell>
          <cell r="B22" t="str">
            <v>CONSORCIO 3836
KALROY TUNJUELITO 338</v>
          </cell>
          <cell r="C22" t="str">
            <v>CUMPLE</v>
          </cell>
          <cell r="D22" t="str">
            <v>HABILITADO</v>
          </cell>
          <cell r="E22" t="str">
            <v>CUMPLE</v>
          </cell>
          <cell r="F22" t="str">
            <v>HABILITADO</v>
          </cell>
          <cell r="G22" t="str">
            <v>CUMPLE</v>
          </cell>
          <cell r="H22" t="str">
            <v>HABILITADO</v>
          </cell>
          <cell r="I22" t="str">
            <v>HABILITADO</v>
          </cell>
        </row>
        <row r="23">
          <cell r="A23">
            <v>17</v>
          </cell>
          <cell r="B23" t="str">
            <v>SOLUCIONES AVANZADAS DE INGENIERIA Y CONSTRUCCION – SAICON S.A.S</v>
          </cell>
          <cell r="C23" t="str">
            <v>CUMPLE</v>
          </cell>
          <cell r="D23" t="str">
            <v>HABILITADO</v>
          </cell>
          <cell r="E23" t="str">
            <v>NO CUMPLE</v>
          </cell>
          <cell r="F23" t="str">
            <v>NO HABILITADO</v>
          </cell>
          <cell r="G23" t="str">
            <v>NO CUMPLE</v>
          </cell>
          <cell r="H23" t="str">
            <v>NO HABILITADO</v>
          </cell>
          <cell r="I23" t="str">
            <v>NO HABILITADO</v>
          </cell>
        </row>
        <row r="24">
          <cell r="A24">
            <v>18</v>
          </cell>
          <cell r="B24" t="str">
            <v>UMBRELLA INTERNATIONAL S.A.S</v>
          </cell>
          <cell r="C24" t="str">
            <v>CUMPLE</v>
          </cell>
          <cell r="D24" t="str">
            <v>HABILITADO</v>
          </cell>
          <cell r="E24" t="str">
            <v>CUMPLE</v>
          </cell>
          <cell r="F24" t="str">
            <v>HABILITADO</v>
          </cell>
          <cell r="G24" t="str">
            <v>CUMPLE</v>
          </cell>
          <cell r="H24" t="str">
            <v>HABILITADO</v>
          </cell>
          <cell r="I24" t="str">
            <v>HABILITADO</v>
          </cell>
        </row>
        <row r="25">
          <cell r="A25">
            <v>19</v>
          </cell>
          <cell r="B25" t="str">
            <v>PROYECTOS CONSTRUCCIONES CIVILES Y VIALES S.A.S - PIV INGENIERÍA S.A.S</v>
          </cell>
          <cell r="C25" t="str">
            <v>CUMPLE</v>
          </cell>
          <cell r="D25" t="str">
            <v>HABILITADO</v>
          </cell>
          <cell r="E25" t="str">
            <v>CUMPLE</v>
          </cell>
          <cell r="F25" t="str">
            <v>HABILITADO</v>
          </cell>
          <cell r="G25" t="str">
            <v>CUMPLE</v>
          </cell>
          <cell r="H25" t="str">
            <v>HABILITADO</v>
          </cell>
          <cell r="I25" t="str">
            <v>HABILITADO</v>
          </cell>
        </row>
        <row r="26">
          <cell r="A26">
            <v>20</v>
          </cell>
          <cell r="B26" t="str">
            <v>CONSORCIO CAMINO DEL SUMAPAZ</v>
          </cell>
          <cell r="C26" t="str">
            <v>CUMPLE</v>
          </cell>
          <cell r="D26" t="str">
            <v>HABILITADO</v>
          </cell>
          <cell r="E26" t="str">
            <v>NO CUMPLE</v>
          </cell>
          <cell r="F26" t="str">
            <v>NO HABILITADO</v>
          </cell>
          <cell r="G26" t="str">
            <v>CUMPLE</v>
          </cell>
          <cell r="H26" t="str">
            <v>HABILITADO</v>
          </cell>
          <cell r="I26" t="str">
            <v>NO HABILITADO</v>
          </cell>
        </row>
        <row r="27">
          <cell r="A27">
            <v>21</v>
          </cell>
          <cell r="B27" t="str">
            <v>ECG INGENIERIA 
SAS</v>
          </cell>
          <cell r="C27" t="str">
            <v>CUMPLE</v>
          </cell>
          <cell r="D27" t="str">
            <v>HABILITADO</v>
          </cell>
          <cell r="E27" t="str">
            <v>CUMPLE</v>
          </cell>
          <cell r="F27" t="str">
            <v>HABILITADO</v>
          </cell>
          <cell r="G27" t="str">
            <v>CUMPLE</v>
          </cell>
          <cell r="H27" t="str">
            <v>HABILITADO</v>
          </cell>
          <cell r="I27" t="str">
            <v>HABILITADO</v>
          </cell>
        </row>
        <row r="28">
          <cell r="A28">
            <v>22</v>
          </cell>
          <cell r="B28" t="str">
            <v>PROYECTISTAS DE COLOMBIA &amp; CIA SAS</v>
          </cell>
          <cell r="C28" t="str">
            <v>CUMPLE</v>
          </cell>
          <cell r="D28" t="str">
            <v>HABILITADO</v>
          </cell>
          <cell r="E28" t="str">
            <v>CUMPLE</v>
          </cell>
          <cell r="F28" t="str">
            <v>NO HABILITADO</v>
          </cell>
          <cell r="G28" t="str">
            <v>CUMPLE</v>
          </cell>
          <cell r="H28" t="str">
            <v>HABILITADO</v>
          </cell>
          <cell r="I28" t="str">
            <v>NO HABILITADO</v>
          </cell>
        </row>
        <row r="29">
          <cell r="A29">
            <v>23</v>
          </cell>
          <cell r="B29" t="str">
            <v>CONSORCIO INTERTUNJUELITO RH</v>
          </cell>
          <cell r="C29" t="str">
            <v>CUMPLE</v>
          </cell>
          <cell r="D29" t="str">
            <v>HABILITADO</v>
          </cell>
          <cell r="E29" t="str">
            <v>CUMPLE</v>
          </cell>
          <cell r="F29" t="str">
            <v>HABILITADO</v>
          </cell>
          <cell r="G29" t="str">
            <v>CUMPLE</v>
          </cell>
          <cell r="H29" t="str">
            <v>HABILITADO</v>
          </cell>
          <cell r="I29" t="str">
            <v>HABILITADO</v>
          </cell>
        </row>
        <row r="30">
          <cell r="A30">
            <v>24</v>
          </cell>
          <cell r="B30" t="str">
            <v>CONSULTORES DONOVAN S.A.S</v>
          </cell>
          <cell r="C30" t="str">
            <v>CUMPLE</v>
          </cell>
          <cell r="D30" t="str">
            <v>HABILITADO</v>
          </cell>
          <cell r="E30" t="str">
            <v>CUMPLE</v>
          </cell>
          <cell r="F30" t="str">
            <v>NO HABILITADO</v>
          </cell>
          <cell r="G30" t="str">
            <v>CUMPLE</v>
          </cell>
          <cell r="H30" t="str">
            <v>HABILITADO</v>
          </cell>
          <cell r="I30" t="str">
            <v>NO HABILITADO</v>
          </cell>
        </row>
        <row r="31">
          <cell r="A31">
            <v>25</v>
          </cell>
          <cell r="B31" t="str">
            <v>CB INGENIEROS S.A.S.</v>
          </cell>
          <cell r="C31" t="str">
            <v>CUMPLE</v>
          </cell>
          <cell r="D31" t="str">
            <v>HABILITADO</v>
          </cell>
          <cell r="E31" t="str">
            <v>CUMPLE</v>
          </cell>
          <cell r="F31" t="str">
            <v>HABILITADO</v>
          </cell>
          <cell r="G31" t="str">
            <v>CUMPLE</v>
          </cell>
          <cell r="H31" t="str">
            <v>HABILITADO</v>
          </cell>
          <cell r="I31" t="str">
            <v>HABILITADO</v>
          </cell>
        </row>
        <row r="32">
          <cell r="A32">
            <v>26</v>
          </cell>
          <cell r="B32" t="str">
            <v xml:space="preserve">CONSORCIO INTERTUNJUELO </v>
          </cell>
          <cell r="C32" t="str">
            <v>CUMPLE</v>
          </cell>
          <cell r="D32" t="str">
            <v>HABILITADO</v>
          </cell>
          <cell r="E32" t="str">
            <v>CUMPLE</v>
          </cell>
          <cell r="F32" t="str">
            <v>HABILITADO</v>
          </cell>
          <cell r="G32" t="str">
            <v>CUMPLE</v>
          </cell>
          <cell r="H32" t="str">
            <v>HABILITADO</v>
          </cell>
          <cell r="I32" t="str">
            <v>HABILITADO</v>
          </cell>
        </row>
        <row r="33">
          <cell r="A33">
            <v>27</v>
          </cell>
          <cell r="B33" t="str">
            <v>AVGR INGENIERIA SAS</v>
          </cell>
          <cell r="C33" t="str">
            <v>CUMPLE</v>
          </cell>
          <cell r="D33" t="str">
            <v>HABILITADO</v>
          </cell>
          <cell r="E33" t="str">
            <v>CUMPLE</v>
          </cell>
          <cell r="F33" t="str">
            <v>HABILITADO</v>
          </cell>
          <cell r="G33" t="str">
            <v>CUMPLE</v>
          </cell>
          <cell r="H33" t="str">
            <v>HABILITADO</v>
          </cell>
          <cell r="I33" t="str">
            <v>HABILITADO</v>
          </cell>
        </row>
        <row r="34">
          <cell r="A34">
            <v>28</v>
          </cell>
          <cell r="B34" t="str">
            <v>AESA PROYECTOS S.A.S.</v>
          </cell>
          <cell r="C34" t="str">
            <v>CUMPLE</v>
          </cell>
          <cell r="D34" t="str">
            <v>HABILITADO</v>
          </cell>
          <cell r="E34" t="str">
            <v>CUMPLE</v>
          </cell>
          <cell r="F34" t="str">
            <v>HABILITADO</v>
          </cell>
          <cell r="G34" t="str">
            <v>NO CUMPLE</v>
          </cell>
          <cell r="H34" t="str">
            <v>NO HABILITADO</v>
          </cell>
          <cell r="I34" t="str">
            <v>NO HABILITADO</v>
          </cell>
        </row>
        <row r="35">
          <cell r="A35">
            <v>29</v>
          </cell>
          <cell r="B35" t="str">
            <v>CONSORCIO CGR INGENIEROS 338</v>
          </cell>
          <cell r="C35" t="str">
            <v>CUMPLE</v>
          </cell>
          <cell r="D35" t="str">
            <v>HABILITADO</v>
          </cell>
          <cell r="E35" t="str">
            <v>CUMPLE</v>
          </cell>
          <cell r="F35" t="str">
            <v>HABILITADO</v>
          </cell>
          <cell r="G35" t="str">
            <v>CUMPLE</v>
          </cell>
          <cell r="H35" t="str">
            <v>HABILITADO</v>
          </cell>
          <cell r="I35" t="str">
            <v>HABILITADO</v>
          </cell>
        </row>
        <row r="36">
          <cell r="A36">
            <v>30</v>
          </cell>
          <cell r="B36" t="str">
            <v>INGENIEROS CONSTRUCTORES Y ASESORES SAS</v>
          </cell>
          <cell r="C36" t="str">
            <v>CUMPLE</v>
          </cell>
          <cell r="D36" t="str">
            <v>HABILITADO</v>
          </cell>
          <cell r="E36" t="str">
            <v>CUMPLE</v>
          </cell>
          <cell r="F36" t="str">
            <v>HABILITADO</v>
          </cell>
          <cell r="G36" t="str">
            <v>CUMPLE</v>
          </cell>
          <cell r="H36" t="str">
            <v>HABILITADO</v>
          </cell>
          <cell r="I36" t="str">
            <v>HABILITADO</v>
          </cell>
        </row>
        <row r="37">
          <cell r="A37">
            <v>31</v>
          </cell>
          <cell r="B37" t="str">
            <v>CONSORCIO INTERPROVIAS TUNJUELITO</v>
          </cell>
          <cell r="C37" t="str">
            <v>CUMPLE</v>
          </cell>
          <cell r="D37" t="str">
            <v>HABILITADO</v>
          </cell>
          <cell r="E37" t="str">
            <v>CUMPLE</v>
          </cell>
          <cell r="F37" t="str">
            <v>HABILITADO</v>
          </cell>
          <cell r="G37" t="str">
            <v>NO CUMPLE</v>
          </cell>
          <cell r="H37" t="str">
            <v>NO HABILITADO</v>
          </cell>
          <cell r="I37" t="str">
            <v>NO HABILITADO</v>
          </cell>
        </row>
        <row r="38">
          <cell r="A38">
            <v>32</v>
          </cell>
          <cell r="B38" t="str">
            <v>CONSORCIO AYB TUNJUELITO</v>
          </cell>
          <cell r="C38" t="str">
            <v>CUMPLE</v>
          </cell>
          <cell r="D38" t="str">
            <v>HABILITADO</v>
          </cell>
          <cell r="E38" t="str">
            <v>CUMPLE</v>
          </cell>
          <cell r="F38" t="str">
            <v>HABILITADO</v>
          </cell>
          <cell r="G38" t="str">
            <v>NO CUMPLE</v>
          </cell>
          <cell r="H38" t="str">
            <v>NO HABILITADO</v>
          </cell>
          <cell r="I38" t="str">
            <v>NO HABILITADO</v>
          </cell>
        </row>
        <row r="39">
          <cell r="A39">
            <v>33</v>
          </cell>
          <cell r="B39" t="str">
            <v>INGEOCILCON S.A.S</v>
          </cell>
          <cell r="C39" t="str">
            <v>CUMPLE</v>
          </cell>
          <cell r="D39" t="str">
            <v>HABILITADO</v>
          </cell>
          <cell r="E39" t="str">
            <v>NO CUMPLE</v>
          </cell>
          <cell r="F39" t="str">
            <v>NO HABILITADO</v>
          </cell>
          <cell r="G39" t="str">
            <v>NO CUMPLE</v>
          </cell>
          <cell r="H39" t="str">
            <v>NO HABILITADO</v>
          </cell>
          <cell r="I39" t="str">
            <v>NO HABILITADO</v>
          </cell>
        </row>
        <row r="40">
          <cell r="A40">
            <v>34</v>
          </cell>
          <cell r="B40" t="str">
            <v>RAFAEL JAVIER GUISA RUEDA</v>
          </cell>
          <cell r="C40" t="str">
            <v>CUMPLE</v>
          </cell>
          <cell r="D40" t="str">
            <v>HABILITADO</v>
          </cell>
          <cell r="E40" t="str">
            <v>CUMPLE</v>
          </cell>
          <cell r="F40" t="str">
            <v>HABILITADO</v>
          </cell>
          <cell r="G40" t="str">
            <v>CUMPLE</v>
          </cell>
          <cell r="H40" t="str">
            <v>HABILITADO</v>
          </cell>
          <cell r="I40" t="str">
            <v>HABILITADO</v>
          </cell>
        </row>
        <row r="41">
          <cell r="A41">
            <v>35</v>
          </cell>
          <cell r="B41" t="str">
            <v>CONSORCIO INTER TUNJUELITO JGK</v>
          </cell>
          <cell r="C41" t="str">
            <v>CUMPLE</v>
          </cell>
          <cell r="D41" t="str">
            <v>HABILITADO</v>
          </cell>
          <cell r="E41" t="str">
            <v>CUMPLE</v>
          </cell>
          <cell r="F41" t="str">
            <v>HABILITADO</v>
          </cell>
          <cell r="G41" t="str">
            <v>CUMPLE</v>
          </cell>
          <cell r="H41" t="str">
            <v>HABILITADO</v>
          </cell>
          <cell r="I41" t="str">
            <v>HABILITADO</v>
          </cell>
        </row>
        <row r="42">
          <cell r="A42">
            <v>36</v>
          </cell>
          <cell r="B42" t="str">
            <v>ALIANZA INTEGRAL DE PROYECTOS SAS BIC</v>
          </cell>
          <cell r="C42" t="str">
            <v>CUMPLE</v>
          </cell>
          <cell r="D42" t="str">
            <v>HABILITADO</v>
          </cell>
          <cell r="E42" t="str">
            <v>NO CUMPLE</v>
          </cell>
          <cell r="F42" t="str">
            <v>NO HABILITADO</v>
          </cell>
          <cell r="G42" t="str">
            <v>CUMPLE</v>
          </cell>
          <cell r="H42" t="str">
            <v>HABILITADO</v>
          </cell>
          <cell r="I42" t="str">
            <v>NO HABILITADO</v>
          </cell>
        </row>
        <row r="43">
          <cell r="A43">
            <v>37</v>
          </cell>
          <cell r="B43" t="str">
            <v>TECNOLOGIA DE NUEVAS MEDICIONES COLOMBIA S.A.S. - TECNUMEC S.A.S.</v>
          </cell>
          <cell r="C43" t="str">
            <v>CUMPLE</v>
          </cell>
          <cell r="D43" t="str">
            <v>HABILITADO</v>
          </cell>
          <cell r="E43" t="str">
            <v>CUMPLE</v>
          </cell>
          <cell r="F43" t="str">
            <v>HABILITADO</v>
          </cell>
          <cell r="G43" t="str">
            <v>CUMPLE</v>
          </cell>
          <cell r="H43" t="str">
            <v>HABILITADO</v>
          </cell>
          <cell r="I43" t="str">
            <v>HABILITADO</v>
          </cell>
        </row>
        <row r="44">
          <cell r="A44">
            <v>38</v>
          </cell>
          <cell r="B44" t="str">
            <v>AHLA SHUGL INTERNATIONAL SAS</v>
          </cell>
          <cell r="C44" t="str">
            <v>CUMPLE</v>
          </cell>
          <cell r="D44" t="str">
            <v>HABILITADO</v>
          </cell>
          <cell r="E44" t="str">
            <v>CUMPLE</v>
          </cell>
          <cell r="F44" t="str">
            <v>HABILITADO</v>
          </cell>
          <cell r="G44" t="str">
            <v>CUMPLE</v>
          </cell>
          <cell r="H44" t="str">
            <v>HABILITADO</v>
          </cell>
          <cell r="I44" t="str">
            <v>HABILITADO</v>
          </cell>
        </row>
        <row r="45">
          <cell r="A45">
            <v>39</v>
          </cell>
          <cell r="B45" t="str">
            <v>CONSORCIO INTERVIAL URBANO</v>
          </cell>
          <cell r="C45" t="str">
            <v>CUMPLE</v>
          </cell>
          <cell r="D45" t="str">
            <v>HABILITADO</v>
          </cell>
          <cell r="E45" t="str">
            <v>CUMPLE</v>
          </cell>
          <cell r="F45" t="str">
            <v>HABILITADO</v>
          </cell>
          <cell r="G45" t="str">
            <v>CUMPLE</v>
          </cell>
          <cell r="H45" t="str">
            <v>HABILITADO</v>
          </cell>
          <cell r="I45" t="str">
            <v>HABILITADO</v>
          </cell>
        </row>
        <row r="46">
          <cell r="A46">
            <v>40</v>
          </cell>
          <cell r="B46" t="str">
            <v>CONSORCIO DS BARRIOS</v>
          </cell>
          <cell r="C46" t="str">
            <v>CUMPLE</v>
          </cell>
          <cell r="D46" t="str">
            <v>HABILITADO</v>
          </cell>
          <cell r="E46" t="str">
            <v>CUMPLE</v>
          </cell>
          <cell r="F46" t="str">
            <v>HABILITADO</v>
          </cell>
          <cell r="G46" t="str">
            <v>CUMPLE</v>
          </cell>
          <cell r="H46" t="str">
            <v>HABILITADO</v>
          </cell>
          <cell r="I46" t="str">
            <v>HABILITADO</v>
          </cell>
        </row>
        <row r="47">
          <cell r="A47">
            <v>41</v>
          </cell>
          <cell r="B47" t="str">
            <v>BB CONSULTORA SAS</v>
          </cell>
          <cell r="C47" t="str">
            <v>CUMPLE</v>
          </cell>
          <cell r="D47" t="str">
            <v>HABILITADO</v>
          </cell>
          <cell r="E47" t="str">
            <v>CUMPLE</v>
          </cell>
          <cell r="F47" t="str">
            <v>HABILITADO</v>
          </cell>
          <cell r="G47" t="str">
            <v>CUMPLE</v>
          </cell>
          <cell r="H47" t="str">
            <v>HABILITADO</v>
          </cell>
          <cell r="I47" t="str">
            <v>HABILITADO</v>
          </cell>
        </row>
        <row r="48">
          <cell r="A48">
            <v>42</v>
          </cell>
          <cell r="B48" t="str">
            <v>PROYECTOS TECNICOS DE COLOMBIA S.A.S</v>
          </cell>
          <cell r="C48" t="str">
            <v>CUMPLE</v>
          </cell>
          <cell r="D48" t="str">
            <v>HABILITADO</v>
          </cell>
          <cell r="E48" t="str">
            <v>CUMPLE</v>
          </cell>
          <cell r="F48" t="str">
            <v>HABILITADO</v>
          </cell>
          <cell r="G48" t="str">
            <v>CUMPLE</v>
          </cell>
          <cell r="H48" t="str">
            <v>HABILITADO</v>
          </cell>
          <cell r="I48" t="str">
            <v>HABILITADO</v>
          </cell>
        </row>
        <row r="49">
          <cell r="A49">
            <v>43</v>
          </cell>
          <cell r="B49" t="str">
            <v>ALMA Interventoría &amp; Consultoría S.A.S</v>
          </cell>
          <cell r="C49" t="str">
            <v>CUMPLE</v>
          </cell>
          <cell r="D49" t="str">
            <v>HABILITADO</v>
          </cell>
          <cell r="E49" t="str">
            <v>NO CUMPLE</v>
          </cell>
          <cell r="F49" t="str">
            <v>NO HABILITADO</v>
          </cell>
          <cell r="G49" t="str">
            <v>NO CUMPLE</v>
          </cell>
          <cell r="H49" t="str">
            <v>NO HABILITADO</v>
          </cell>
          <cell r="I49" t="str">
            <v>NO HABILITADO</v>
          </cell>
        </row>
        <row r="50">
          <cell r="A50">
            <v>44</v>
          </cell>
          <cell r="B50" t="str">
            <v>ARIARI INGENIERIA SAS</v>
          </cell>
          <cell r="C50" t="str">
            <v>CUMPLE</v>
          </cell>
          <cell r="D50" t="str">
            <v>HABILITADO</v>
          </cell>
          <cell r="E50" t="str">
            <v>CUMPLE</v>
          </cell>
          <cell r="F50" t="str">
            <v>HABILITADO</v>
          </cell>
          <cell r="G50" t="str">
            <v>CUMPLE</v>
          </cell>
          <cell r="H50" t="str">
            <v>HABILITADO</v>
          </cell>
          <cell r="I50" t="str">
            <v>HABILITADO</v>
          </cell>
        </row>
        <row r="51">
          <cell r="A51">
            <v>45</v>
          </cell>
          <cell r="B51" t="str">
            <v>LEMOINE RIVERA 
INGENIEROS ASOCIADOS S.A.S</v>
          </cell>
          <cell r="C51" t="str">
            <v>CUMPLE</v>
          </cell>
          <cell r="D51" t="str">
            <v>HABILITADO</v>
          </cell>
          <cell r="E51" t="str">
            <v>NO CUMPLE</v>
          </cell>
          <cell r="F51" t="str">
            <v>NO HABILITADO</v>
          </cell>
          <cell r="G51" t="str">
            <v>NO CUMPLE</v>
          </cell>
          <cell r="H51" t="str">
            <v>NO HABILITADO</v>
          </cell>
          <cell r="I51" t="str">
            <v>NO HABILITADO</v>
          </cell>
        </row>
        <row r="52">
          <cell r="A52">
            <v>46</v>
          </cell>
          <cell r="B52" t="str">
            <v>PRODEINCOL S.A.S.</v>
          </cell>
          <cell r="C52" t="str">
            <v>CUMPLE</v>
          </cell>
          <cell r="D52" t="str">
            <v>HABILITADO</v>
          </cell>
          <cell r="E52" t="str">
            <v>CUMPLE</v>
          </cell>
          <cell r="F52" t="str">
            <v>HABILITADO</v>
          </cell>
          <cell r="G52" t="str">
            <v>CUMPLE</v>
          </cell>
          <cell r="H52" t="str">
            <v>HABILITADO</v>
          </cell>
          <cell r="I52" t="str">
            <v>HABILITADO</v>
          </cell>
        </row>
        <row r="53">
          <cell r="A53">
            <v>47</v>
          </cell>
          <cell r="B53" t="str">
            <v>PROYECTO SANABRIA SAS</v>
          </cell>
          <cell r="C53" t="str">
            <v>CUMPLE</v>
          </cell>
          <cell r="D53" t="str">
            <v>HABILITADO</v>
          </cell>
          <cell r="E53" t="str">
            <v>CUMPLE</v>
          </cell>
          <cell r="F53" t="str">
            <v>HABILITADO</v>
          </cell>
          <cell r="G53" t="str">
            <v>CUMPLE</v>
          </cell>
          <cell r="H53" t="str">
            <v>HABILITADO</v>
          </cell>
          <cell r="I53" t="str">
            <v>HABILITADO</v>
          </cell>
        </row>
        <row r="54">
          <cell r="A54">
            <v>48</v>
          </cell>
          <cell r="B54" t="str">
            <v>CONSORCIO VÍAS URBANAS P&amp;C-T-2025</v>
          </cell>
          <cell r="C54" t="str">
            <v>CUMPLE</v>
          </cell>
          <cell r="D54" t="str">
            <v>HABILITADO</v>
          </cell>
          <cell r="E54" t="str">
            <v>CUMPLE</v>
          </cell>
          <cell r="F54" t="str">
            <v>HABILITADO</v>
          </cell>
          <cell r="G54" t="str">
            <v>CUMPLE</v>
          </cell>
          <cell r="H54" t="str">
            <v>HABILITADO</v>
          </cell>
          <cell r="I54" t="str">
            <v>HABILITADO</v>
          </cell>
        </row>
        <row r="55">
          <cell r="A55">
            <v>49</v>
          </cell>
          <cell r="B55" t="str">
            <v>INVELER CONSULTORÍA S.A.S.</v>
          </cell>
          <cell r="C55" t="str">
            <v>CUMPLE</v>
          </cell>
          <cell r="D55" t="str">
            <v>HABILITADO</v>
          </cell>
          <cell r="E55" t="str">
            <v>CUMPLE</v>
          </cell>
          <cell r="F55" t="str">
            <v>HABILITADO</v>
          </cell>
          <cell r="G55" t="str">
            <v>CUMPLE</v>
          </cell>
          <cell r="H55" t="str">
            <v>HABILITADO</v>
          </cell>
          <cell r="I55" t="str">
            <v>HABILITADO</v>
          </cell>
        </row>
        <row r="56">
          <cell r="A56">
            <v>50</v>
          </cell>
          <cell r="B56" t="str">
            <v>CONSORCIO HIMIC</v>
          </cell>
          <cell r="C56" t="str">
            <v>CUMPLE</v>
          </cell>
          <cell r="D56" t="str">
            <v>HABILITADO</v>
          </cell>
          <cell r="E56" t="str">
            <v>CUMPLE</v>
          </cell>
          <cell r="F56" t="str">
            <v>HABILITADO</v>
          </cell>
          <cell r="G56" t="str">
            <v>CUMPLE</v>
          </cell>
          <cell r="H56" t="str">
            <v>HABILITADO</v>
          </cell>
          <cell r="I56" t="str">
            <v>HABILITADO</v>
          </cell>
        </row>
        <row r="57">
          <cell r="A57">
            <v>51</v>
          </cell>
          <cell r="B57" t="str">
            <v>GEOTECNIA Y CIMIENTOS INGEOCIM SOCIEDAD POR ACCIONES SIMPLIFICADA - INGEOCIM S.A.S.</v>
          </cell>
          <cell r="C57" t="str">
            <v>CUMPLE</v>
          </cell>
          <cell r="D57" t="str">
            <v>HABILITADO</v>
          </cell>
          <cell r="E57" t="str">
            <v>CUMPLE</v>
          </cell>
          <cell r="F57" t="str">
            <v>HABILITADO</v>
          </cell>
          <cell r="G57" t="str">
            <v>CUMPLE</v>
          </cell>
          <cell r="H57" t="str">
            <v>HABILITADO</v>
          </cell>
          <cell r="I57" t="str">
            <v>HABILITADO</v>
          </cell>
        </row>
        <row r="58">
          <cell r="A58">
            <v>52</v>
          </cell>
          <cell r="B58" t="str">
            <v>SOLUCIONES PARA LA INGENIERÍA S.A.S.</v>
          </cell>
          <cell r="C58" t="str">
            <v>CUMPLE</v>
          </cell>
          <cell r="D58" t="str">
            <v>HABILITADO</v>
          </cell>
          <cell r="E58" t="str">
            <v>CUMPLE</v>
          </cell>
          <cell r="F58" t="str">
            <v>HABILITADO</v>
          </cell>
          <cell r="G58" t="str">
            <v>CUMPLE</v>
          </cell>
          <cell r="H58" t="str">
            <v>HABILITADO</v>
          </cell>
          <cell r="I58" t="str">
            <v>HABILITADO</v>
          </cell>
        </row>
        <row r="59">
          <cell r="A59">
            <v>53</v>
          </cell>
          <cell r="B59" t="str">
            <v>CONSORCIO HUPK INTERVIAL TUNJUELITO</v>
          </cell>
          <cell r="C59" t="str">
            <v>CUMPLE</v>
          </cell>
          <cell r="D59" t="str">
            <v>HABILITADO</v>
          </cell>
          <cell r="E59" t="str">
            <v>NO CUMPLE</v>
          </cell>
          <cell r="F59" t="str">
            <v>NO HABILITADO</v>
          </cell>
          <cell r="G59" t="str">
            <v>CUMPLE</v>
          </cell>
          <cell r="H59" t="str">
            <v>HABILITADO</v>
          </cell>
          <cell r="I59" t="str">
            <v>NO HABILITADO</v>
          </cell>
        </row>
        <row r="60">
          <cell r="A60">
            <v>54</v>
          </cell>
          <cell r="B60" t="str">
            <v>INTERVENTORIA Y CONSTRUCIVILES SAS</v>
          </cell>
          <cell r="C60" t="str">
            <v>CUMPLE</v>
          </cell>
          <cell r="D60" t="str">
            <v>HABILITADO</v>
          </cell>
          <cell r="E60" t="str">
            <v>CUMPLE</v>
          </cell>
          <cell r="F60" t="str">
            <v>HABILITADO</v>
          </cell>
          <cell r="G60" t="str">
            <v>NO CUMPLE</v>
          </cell>
          <cell r="H60" t="str">
            <v>NO HABILITADO</v>
          </cell>
          <cell r="I60" t="str">
            <v>NO HABILITADO</v>
          </cell>
        </row>
        <row r="61">
          <cell r="A61">
            <v>55</v>
          </cell>
          <cell r="B61" t="str">
            <v>INFRAESTRUCTURA INTEGRAL S.A.S.</v>
          </cell>
          <cell r="C61" t="str">
            <v>CUMPLE</v>
          </cell>
          <cell r="D61" t="str">
            <v>HABILITADO</v>
          </cell>
          <cell r="E61" t="str">
            <v>CUMPLE</v>
          </cell>
          <cell r="F61" t="str">
            <v>HABILITADO</v>
          </cell>
          <cell r="G61" t="str">
            <v>CUMPLE</v>
          </cell>
          <cell r="H61" t="str">
            <v>HABILITADO</v>
          </cell>
          <cell r="I61" t="str">
            <v>HABILITADO</v>
          </cell>
        </row>
        <row r="62">
          <cell r="A62">
            <v>56</v>
          </cell>
          <cell r="B62" t="str">
            <v>CONSORCIO FATIMA 25</v>
          </cell>
          <cell r="C62" t="str">
            <v>CUMPLE</v>
          </cell>
          <cell r="D62" t="str">
            <v>HABILITADO</v>
          </cell>
          <cell r="E62" t="str">
            <v>CUMPLE</v>
          </cell>
          <cell r="F62" t="str">
            <v>HABILITADO</v>
          </cell>
          <cell r="G62" t="str">
            <v>CUMPLE</v>
          </cell>
          <cell r="H62" t="str">
            <v>HABILITADO</v>
          </cell>
          <cell r="I62" t="str">
            <v>HABILITADO</v>
          </cell>
        </row>
        <row r="63">
          <cell r="A63">
            <v>57</v>
          </cell>
          <cell r="B63" t="str">
            <v>CONSORCIO TUNJUELITO2025</v>
          </cell>
          <cell r="C63" t="str">
            <v>CUMPLE</v>
          </cell>
          <cell r="D63" t="str">
            <v>HABILITADO</v>
          </cell>
          <cell r="E63" t="str">
            <v>NO CUMPLE</v>
          </cell>
          <cell r="F63" t="str">
            <v>NO HABILITADO</v>
          </cell>
          <cell r="G63" t="str">
            <v>NO CUMPLE</v>
          </cell>
          <cell r="H63" t="str">
            <v>NO HABILITADO</v>
          </cell>
          <cell r="I63" t="str">
            <v>NO HABILITADO</v>
          </cell>
        </row>
        <row r="64">
          <cell r="A64">
            <v>58</v>
          </cell>
          <cell r="B64" t="str">
            <v>Consorcio Intermalla Vial 338</v>
          </cell>
          <cell r="C64" t="str">
            <v>CUMPLE</v>
          </cell>
          <cell r="D64" t="str">
            <v>HABILITADO</v>
          </cell>
          <cell r="E64" t="str">
            <v>CUMPLE</v>
          </cell>
          <cell r="F64" t="str">
            <v>HABILITADO</v>
          </cell>
          <cell r="G64" t="str">
            <v>CUMPLE</v>
          </cell>
          <cell r="H64" t="str">
            <v>HABILITADO</v>
          </cell>
          <cell r="I64" t="str">
            <v>HABILITADO</v>
          </cell>
        </row>
        <row r="65">
          <cell r="A65">
            <v>59</v>
          </cell>
          <cell r="B65" t="str">
            <v>CONSORCIO LA VICTORIA</v>
          </cell>
          <cell r="C65" t="str">
            <v>CUMPLE</v>
          </cell>
          <cell r="D65" t="str">
            <v>HABILITADO</v>
          </cell>
          <cell r="E65" t="str">
            <v>CUMPLE</v>
          </cell>
          <cell r="F65" t="str">
            <v>HABILITADO</v>
          </cell>
          <cell r="G65" t="str">
            <v>NO CUMPLE</v>
          </cell>
          <cell r="H65" t="str">
            <v>NO HABILITADO</v>
          </cell>
          <cell r="I65" t="str">
            <v>NO HABILITADO</v>
          </cell>
        </row>
        <row r="66">
          <cell r="A66">
            <v>60</v>
          </cell>
          <cell r="B66" t="str">
            <v>CONSORCIO INTER VIAS TUNJUELITO 2025</v>
          </cell>
          <cell r="C66" t="str">
            <v>CUMPLE</v>
          </cell>
          <cell r="D66" t="str">
            <v>HABILITADO</v>
          </cell>
          <cell r="E66" t="str">
            <v>NO CUMPLE</v>
          </cell>
          <cell r="F66" t="str">
            <v>NO HABILITADO</v>
          </cell>
          <cell r="G66" t="str">
            <v>CUMPLE</v>
          </cell>
          <cell r="H66" t="str">
            <v>HABILITADO</v>
          </cell>
          <cell r="I66" t="str">
            <v>NO HABILITADO</v>
          </cell>
        </row>
        <row r="67">
          <cell r="A67">
            <v>61</v>
          </cell>
          <cell r="B67" t="str">
            <v>: R&amp;M CONSTRUCCIONES E INTERVENTORÍAS SAS</v>
          </cell>
          <cell r="C67" t="str">
            <v>CUMPLE</v>
          </cell>
          <cell r="D67" t="str">
            <v>HABILITADO</v>
          </cell>
          <cell r="E67" t="str">
            <v>CUMPLE</v>
          </cell>
          <cell r="F67" t="str">
            <v>HABILITADO</v>
          </cell>
          <cell r="G67" t="str">
            <v>CUMPLE</v>
          </cell>
          <cell r="H67" t="str">
            <v>HABILITADO</v>
          </cell>
          <cell r="I67" t="str">
            <v>HABILITADO</v>
          </cell>
        </row>
        <row r="68">
          <cell r="A68">
            <v>62</v>
          </cell>
          <cell r="B68" t="str">
            <v>Consorcio JAZAP-21</v>
          </cell>
          <cell r="C68" t="str">
            <v>CUMPLE</v>
          </cell>
          <cell r="D68" t="str">
            <v>HABILITADO</v>
          </cell>
          <cell r="E68" t="str">
            <v>CUMPLE</v>
          </cell>
          <cell r="F68" t="str">
            <v>HABILITADO</v>
          </cell>
          <cell r="G68" t="str">
            <v>CUMPLE</v>
          </cell>
          <cell r="H68" t="str">
            <v>HABILITADO</v>
          </cell>
          <cell r="I68" t="str">
            <v>HABILITADO</v>
          </cell>
        </row>
        <row r="69">
          <cell r="A69">
            <v>63</v>
          </cell>
          <cell r="B69" t="str">
            <v xml:space="preserve"> A&amp;G PLUS SAS BIC </v>
          </cell>
          <cell r="C69" t="str">
            <v>CUMPLE</v>
          </cell>
          <cell r="D69" t="str">
            <v>HABILITADO</v>
          </cell>
          <cell r="E69" t="str">
            <v>CUMPLE</v>
          </cell>
          <cell r="F69" t="str">
            <v>HABILITADO</v>
          </cell>
          <cell r="G69" t="str">
            <v>CUMPLE</v>
          </cell>
          <cell r="H69" t="str">
            <v>HABILITADO</v>
          </cell>
          <cell r="I69" t="str">
            <v>HABILITADO</v>
          </cell>
        </row>
        <row r="70">
          <cell r="A70">
            <v>64</v>
          </cell>
          <cell r="B70" t="str">
            <v>EMPRESA DE SERVICIO PUBLICO SINERGIA E.S.P S.A.S</v>
          </cell>
          <cell r="C70" t="str">
            <v>CUMPLE</v>
          </cell>
          <cell r="D70" t="str">
            <v>HABILITADO</v>
          </cell>
          <cell r="E70" t="str">
            <v>CUMPLE</v>
          </cell>
          <cell r="F70" t="str">
            <v>HABILITADO</v>
          </cell>
          <cell r="G70" t="str">
            <v>NO CUMPLE</v>
          </cell>
          <cell r="H70" t="str">
            <v>NO HABILITADO</v>
          </cell>
          <cell r="I70" t="str">
            <v>NO HABILITADO</v>
          </cell>
        </row>
        <row r="71">
          <cell r="A71">
            <v>65</v>
          </cell>
          <cell r="B71" t="str">
            <v>INGENNYA S.A.S.</v>
          </cell>
          <cell r="C71" t="str">
            <v>CUMPLE</v>
          </cell>
          <cell r="D71" t="str">
            <v>HABILITADO</v>
          </cell>
          <cell r="E71" t="str">
            <v>NO CUMPLE</v>
          </cell>
          <cell r="F71" t="str">
            <v>NO HABILITADO</v>
          </cell>
          <cell r="G71" t="str">
            <v>CUMPLE</v>
          </cell>
          <cell r="H71" t="str">
            <v>HABILITADO</v>
          </cell>
          <cell r="I71" t="str">
            <v>NO HABILITADO</v>
          </cell>
        </row>
        <row r="72">
          <cell r="A72">
            <v>66</v>
          </cell>
          <cell r="B72" t="str">
            <v>CONSORCIO FENIX</v>
          </cell>
          <cell r="C72" t="str">
            <v>CUMPLE</v>
          </cell>
          <cell r="D72" t="str">
            <v>HABILITADO</v>
          </cell>
          <cell r="E72" t="str">
            <v>CUMPLE</v>
          </cell>
          <cell r="F72" t="str">
            <v>HABILITADO</v>
          </cell>
          <cell r="G72" t="str">
            <v>NO CUMPLE</v>
          </cell>
          <cell r="H72" t="str">
            <v>NO HABILITADO</v>
          </cell>
          <cell r="I72" t="str">
            <v>NO HABILITADO</v>
          </cell>
        </row>
        <row r="73">
          <cell r="A73">
            <v>67</v>
          </cell>
          <cell r="B73" t="str">
            <v>CONSORCIO INTERVIAL TUNJUELITO</v>
          </cell>
          <cell r="C73" t="str">
            <v>CUMPLE</v>
          </cell>
          <cell r="D73" t="str">
            <v>HABILITADO</v>
          </cell>
          <cell r="E73" t="str">
            <v>CUMPLE</v>
          </cell>
          <cell r="F73" t="str">
            <v>HABILITADO</v>
          </cell>
          <cell r="G73" t="str">
            <v>CUMPLE</v>
          </cell>
          <cell r="H73" t="str">
            <v>HABILITADO</v>
          </cell>
          <cell r="I73" t="str">
            <v>HABILITADO</v>
          </cell>
        </row>
        <row r="74">
          <cell r="A74">
            <v>68</v>
          </cell>
          <cell r="B74" t="str">
            <v>CONSORCIO TUNJUELITO CGA 2025</v>
          </cell>
          <cell r="C74" t="str">
            <v>CUMPLE</v>
          </cell>
          <cell r="D74" t="str">
            <v>HABILITADO</v>
          </cell>
          <cell r="E74" t="str">
            <v>NO CUMPLE</v>
          </cell>
          <cell r="F74" t="str">
            <v>NO HABILITADO</v>
          </cell>
          <cell r="G74" t="str">
            <v>CUMPLE</v>
          </cell>
          <cell r="H74" t="str">
            <v>HABILITADO</v>
          </cell>
          <cell r="I74" t="str">
            <v>NO HABILITADO</v>
          </cell>
        </row>
        <row r="75">
          <cell r="A75">
            <v>69</v>
          </cell>
          <cell r="B75" t="str">
            <v>EQUILATERO ARQUITECTURA E INGENIERÍA SAS</v>
          </cell>
          <cell r="C75" t="str">
            <v>CUMPLE</v>
          </cell>
          <cell r="D75" t="str">
            <v>HABILITADO</v>
          </cell>
          <cell r="E75" t="str">
            <v>CUMPLE</v>
          </cell>
          <cell r="F75" t="str">
            <v>HABILITADO</v>
          </cell>
          <cell r="G75" t="str">
            <v>CUMPLE</v>
          </cell>
          <cell r="H75" t="str">
            <v>HABILITADO</v>
          </cell>
          <cell r="I75" t="str">
            <v>HABILITADO</v>
          </cell>
        </row>
        <row r="76">
          <cell r="A76">
            <v>70</v>
          </cell>
          <cell r="B76" t="str">
            <v>CONSORCIO MALLA URBANA 338</v>
          </cell>
          <cell r="C76" t="str">
            <v>CUMPLE</v>
          </cell>
          <cell r="D76" t="str">
            <v>HABILITADO</v>
          </cell>
          <cell r="E76" t="str">
            <v>NO CUMPLE</v>
          </cell>
          <cell r="F76" t="str">
            <v>NO HABILITADO</v>
          </cell>
          <cell r="G76" t="str">
            <v>CUMPLE</v>
          </cell>
          <cell r="H76" t="str">
            <v>HABILITADO</v>
          </cell>
          <cell r="I76" t="str">
            <v>NO HABILITADO</v>
          </cell>
        </row>
        <row r="77">
          <cell r="A77">
            <v>71</v>
          </cell>
          <cell r="B77" t="str">
            <v>CONSORCIO INTER TUNJUELITO VELNEC</v>
          </cell>
          <cell r="C77" t="str">
            <v>CUMPLE</v>
          </cell>
          <cell r="D77" t="str">
            <v>HABILITADO</v>
          </cell>
          <cell r="E77" t="str">
            <v>CUMPLE</v>
          </cell>
          <cell r="F77" t="str">
            <v>HABILITADO</v>
          </cell>
          <cell r="G77" t="str">
            <v>CUMPLE</v>
          </cell>
          <cell r="H77" t="str">
            <v>HABILITADO</v>
          </cell>
          <cell r="I77" t="str">
            <v>HABILITADO</v>
          </cell>
        </row>
        <row r="78">
          <cell r="A78">
            <v>72</v>
          </cell>
          <cell r="B78" t="str">
            <v>ARCA ARQUITECTURA E INGENIERIA S.A</v>
          </cell>
          <cell r="C78" t="str">
            <v>CUMPLE</v>
          </cell>
          <cell r="D78" t="str">
            <v>HABILITADO</v>
          </cell>
          <cell r="E78" t="str">
            <v>CUMPLE</v>
          </cell>
          <cell r="F78" t="str">
            <v>HABILITADO</v>
          </cell>
          <cell r="G78" t="str">
            <v>CUMPLE</v>
          </cell>
          <cell r="H78" t="str">
            <v>HABILITADO</v>
          </cell>
          <cell r="I78" t="str">
            <v>HABILITADO</v>
          </cell>
        </row>
        <row r="79">
          <cell r="A79">
            <v>73</v>
          </cell>
          <cell r="B79" t="str">
            <v>CONSORCIO INTER VIAL TUNJUELITO</v>
          </cell>
          <cell r="C79" t="str">
            <v>CUMPLE</v>
          </cell>
          <cell r="D79" t="str">
            <v>HABILITADO</v>
          </cell>
          <cell r="E79" t="str">
            <v>NO CUMPLE</v>
          </cell>
          <cell r="F79" t="str">
            <v>NO HABILITADO</v>
          </cell>
          <cell r="G79" t="str">
            <v>NO CUMPLE</v>
          </cell>
          <cell r="H79" t="str">
            <v>NO HABILITADO</v>
          </cell>
          <cell r="I79" t="str">
            <v>NO HABILITADO</v>
          </cell>
        </row>
        <row r="80">
          <cell r="A80">
            <v>74</v>
          </cell>
          <cell r="B80" t="str">
            <v>TERRA PROYECTOS CIVILES S.A.S</v>
          </cell>
          <cell r="C80" t="str">
            <v>CUMPLE</v>
          </cell>
          <cell r="D80" t="str">
            <v>HABILITADO</v>
          </cell>
          <cell r="E80" t="str">
            <v>NO CUMPLE</v>
          </cell>
          <cell r="F80" t="str">
            <v>NO HABILITADO</v>
          </cell>
          <cell r="G80" t="str">
            <v>NO CUMPLE</v>
          </cell>
          <cell r="H80" t="str">
            <v>NO HABILITADO</v>
          </cell>
          <cell r="I80" t="str">
            <v>NO HABILITADO</v>
          </cell>
        </row>
        <row r="81">
          <cell r="A81">
            <v>75</v>
          </cell>
          <cell r="B81" t="str">
            <v>CONSORCIO INTERTUN</v>
          </cell>
          <cell r="C81" t="str">
            <v>CUMPLE</v>
          </cell>
          <cell r="D81" t="str">
            <v>HABILITADO</v>
          </cell>
          <cell r="E81" t="str">
            <v>CUMPLE</v>
          </cell>
          <cell r="F81" t="str">
            <v>HABILITADO</v>
          </cell>
          <cell r="G81" t="str">
            <v>CUMPLE</v>
          </cell>
          <cell r="H81" t="str">
            <v>HABILITADO</v>
          </cell>
          <cell r="I81" t="str">
            <v>HABILITADO</v>
          </cell>
        </row>
        <row r="82">
          <cell r="A82">
            <v>76</v>
          </cell>
          <cell r="B82" t="str">
            <v>CONSORCIO INT TUNJUELITO 2025</v>
          </cell>
          <cell r="C82" t="str">
            <v>CUMPLE</v>
          </cell>
          <cell r="D82" t="str">
            <v>HABILITADO</v>
          </cell>
          <cell r="E82" t="str">
            <v>CUMPLE</v>
          </cell>
          <cell r="F82" t="str">
            <v>HABILITADO</v>
          </cell>
          <cell r="G82" t="str">
            <v>CUMPLE</v>
          </cell>
          <cell r="H82" t="str">
            <v>HABILITADO</v>
          </cell>
          <cell r="I82" t="str">
            <v>HABILITADO</v>
          </cell>
        </row>
        <row r="83">
          <cell r="A83">
            <v>77</v>
          </cell>
          <cell r="B83" t="str">
            <v>CONSORCIO INTERVIAS
T2025</v>
          </cell>
          <cell r="C83" t="str">
            <v>CUMPLE</v>
          </cell>
          <cell r="D83" t="str">
            <v>HABILITADO</v>
          </cell>
          <cell r="E83" t="str">
            <v>NO CUMPLE</v>
          </cell>
          <cell r="F83" t="str">
            <v>NO HABILITADO</v>
          </cell>
          <cell r="G83" t="str">
            <v>CUMPLE</v>
          </cell>
          <cell r="H83" t="str">
            <v>HABILITADO</v>
          </cell>
          <cell r="I83" t="str">
            <v>NO HABILITADO</v>
          </cell>
        </row>
        <row r="84">
          <cell r="A84">
            <v>78</v>
          </cell>
          <cell r="B84" t="str">
            <v>CONSORCIO PUCC-ICE 2025</v>
          </cell>
          <cell r="C84" t="str">
            <v>CUMPLE</v>
          </cell>
          <cell r="D84" t="str">
            <v>HABILITADO</v>
          </cell>
          <cell r="E84" t="str">
            <v>CUMPLE</v>
          </cell>
          <cell r="F84" t="str">
            <v>HABILITADO</v>
          </cell>
          <cell r="G84" t="str">
            <v>CUMPLE</v>
          </cell>
          <cell r="H84" t="str">
            <v>HABILITADO</v>
          </cell>
          <cell r="I84" t="str">
            <v>HABILITADO</v>
          </cell>
        </row>
        <row r="85">
          <cell r="A85">
            <v>79</v>
          </cell>
          <cell r="B85" t="str">
            <v>CONSORCIO INT VIAS TUNJUELITO 2026</v>
          </cell>
          <cell r="C85" t="str">
            <v>CUMPLE</v>
          </cell>
          <cell r="D85" t="str">
            <v>HABILITADO</v>
          </cell>
          <cell r="E85" t="str">
            <v>CUMPLE</v>
          </cell>
          <cell r="F85" t="str">
            <v>HABILITADO</v>
          </cell>
          <cell r="G85" t="str">
            <v>NO CUMPLE</v>
          </cell>
          <cell r="H85" t="str">
            <v>NO HABILITADO</v>
          </cell>
          <cell r="I85" t="str">
            <v>NO HABILITADO</v>
          </cell>
        </row>
        <row r="86">
          <cell r="A86">
            <v>80</v>
          </cell>
          <cell r="B86" t="str">
            <v>CONSORCIO INTERTUNJUELITO PCPI-GP</v>
          </cell>
          <cell r="C86" t="str">
            <v>CUMPLE</v>
          </cell>
          <cell r="D86" t="str">
            <v>HABILITADO</v>
          </cell>
          <cell r="E86" t="str">
            <v>CUMPLE</v>
          </cell>
          <cell r="F86" t="str">
            <v>HABILITADO</v>
          </cell>
          <cell r="G86" t="str">
            <v>CUMPLE</v>
          </cell>
          <cell r="H86" t="str">
            <v>HABILITADO</v>
          </cell>
          <cell r="I86" t="str">
            <v>HABILITADO</v>
          </cell>
        </row>
        <row r="87">
          <cell r="A87">
            <v>81</v>
          </cell>
          <cell r="B87" t="str">
            <v>CONSORCIO INTER TY 338.</v>
          </cell>
          <cell r="C87" t="str">
            <v>CUMPLE</v>
          </cell>
          <cell r="D87" t="str">
            <v>HABILITADO</v>
          </cell>
          <cell r="E87" t="str">
            <v>CUMPLE</v>
          </cell>
          <cell r="F87" t="str">
            <v>HABILITADO</v>
          </cell>
          <cell r="G87" t="str">
            <v>CUMPLE</v>
          </cell>
          <cell r="H87" t="str">
            <v>HABILITADO</v>
          </cell>
          <cell r="I87" t="str">
            <v>HABILITADO</v>
          </cell>
        </row>
      </sheetData>
      <sheetData sheetId="7" refreshError="1"/>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sheetData sheetId="1">
        <row r="1">
          <cell r="AP1" t="str">
            <v>PK_ELEMENTO</v>
          </cell>
          <cell r="AQ1" t="str">
            <v>CIV</v>
          </cell>
          <cell r="AR1" t="str">
            <v>LOC</v>
          </cell>
          <cell r="AS1" t="str">
            <v>FECHAREPORTE</v>
          </cell>
          <cell r="AT1" t="str">
            <v>OBSERVACIONES PROPORCIONADAS POR CARLOS CAMARGO PARA SITP</v>
          </cell>
          <cell r="AU1" t="str">
            <v>VENCIMIENTO
poliza</v>
          </cell>
          <cell r="AV1" t="str">
            <v>Observaciones realizadas 
manualmente</v>
          </cell>
        </row>
        <row r="2">
          <cell r="AP2">
            <v>136604</v>
          </cell>
          <cell r="AQ2">
            <v>1004294</v>
          </cell>
          <cell r="AR2">
            <v>1</v>
          </cell>
          <cell r="AS2">
            <v>42101</v>
          </cell>
          <cell r="AT2" t="str">
            <v>UMV-638-2013 Terminado Acciones de Movilidad UAERMV Circuito Movilidad  -</v>
          </cell>
          <cell r="AU2">
            <v>0</v>
          </cell>
          <cell r="AV2" t="str">
            <v>sc</v>
          </cell>
        </row>
        <row r="3">
          <cell r="AP3">
            <v>136608</v>
          </cell>
          <cell r="AQ3">
            <v>1004241</v>
          </cell>
          <cell r="AR3">
            <v>1</v>
          </cell>
          <cell r="AS3">
            <v>40575</v>
          </cell>
          <cell r="AT3" t="str">
            <v>SD Terminado Mantenimiento Periódico UAERMV Circuito Movilidad  -</v>
          </cell>
          <cell r="AU3">
            <v>0</v>
          </cell>
          <cell r="AV3" t="str">
            <v>sc</v>
          </cell>
        </row>
        <row r="4">
          <cell r="AP4">
            <v>136609</v>
          </cell>
          <cell r="AQ4">
            <v>1004228</v>
          </cell>
          <cell r="AR4">
            <v>1</v>
          </cell>
          <cell r="AS4">
            <v>42101</v>
          </cell>
          <cell r="AT4" t="str">
            <v>UMV-638-2013 Terminado Acciones de Movilidad UAERMV Circuito Movilidad  -</v>
          </cell>
          <cell r="AU4">
            <v>0</v>
          </cell>
          <cell r="AV4" t="str">
            <v>sc</v>
          </cell>
        </row>
        <row r="5">
          <cell r="AP5">
            <v>136645</v>
          </cell>
          <cell r="AQ5">
            <v>1004456</v>
          </cell>
          <cell r="AR5">
            <v>1</v>
          </cell>
          <cell r="AS5">
            <v>40956</v>
          </cell>
          <cell r="AT5" t="str">
            <v>UMV-189-2009 Terminado Mantenimiento Periódico UAERMV Circuito Movilidad  -</v>
          </cell>
          <cell r="AU5">
            <v>0</v>
          </cell>
          <cell r="AV5" t="str">
            <v>sc</v>
          </cell>
        </row>
        <row r="6">
          <cell r="AP6">
            <v>136691</v>
          </cell>
          <cell r="AQ6">
            <v>1005612</v>
          </cell>
          <cell r="AR6">
            <v>1</v>
          </cell>
          <cell r="AS6">
            <v>42342</v>
          </cell>
          <cell r="AT6" t="str">
            <v>IDU-71-2009  Terminado Construcción IDU Arterial  -Anden 1-3 Calzada 2-POLIZA ESTABILIDAD ACTIVA</v>
          </cell>
          <cell r="AU6">
            <v>43566</v>
          </cell>
          <cell r="AV6" t="str">
            <v>sc</v>
          </cell>
        </row>
        <row r="7">
          <cell r="AP7">
            <v>136692</v>
          </cell>
          <cell r="AQ7">
            <v>1005584</v>
          </cell>
          <cell r="AR7">
            <v>1</v>
          </cell>
          <cell r="AS7">
            <v>42342</v>
          </cell>
          <cell r="AT7" t="str">
            <v>IDU-71-2009  Terminado Construcción IDU Arterial  -Anden 1-3 Calzada 2-POLIZA ESTABILIDAD ACTIVA</v>
          </cell>
          <cell r="AU7">
            <v>43566</v>
          </cell>
          <cell r="AV7" t="str">
            <v>sc</v>
          </cell>
        </row>
        <row r="8">
          <cell r="AP8">
            <v>136693</v>
          </cell>
          <cell r="AQ8">
            <v>1005542</v>
          </cell>
          <cell r="AR8">
            <v>1</v>
          </cell>
          <cell r="AS8">
            <v>42342</v>
          </cell>
          <cell r="AT8" t="str">
            <v>IDU-71-2009  Terminado Construcción IDU Arterial  -Anden 1-3 Calzada 2-POLIZA ESTABILIDAD ACTIVA</v>
          </cell>
          <cell r="AU8">
            <v>43566</v>
          </cell>
          <cell r="AV8" t="str">
            <v>sc</v>
          </cell>
        </row>
        <row r="9">
          <cell r="AP9">
            <v>136743</v>
          </cell>
          <cell r="AQ9">
            <v>1002829</v>
          </cell>
          <cell r="AR9">
            <v>1</v>
          </cell>
          <cell r="AS9">
            <v>42342</v>
          </cell>
          <cell r="AT9" t="str">
            <v>IDU-66-2009 Terminado Construcción IDU Arterial  -Anden 1-7 Calzada 2-4 Separador 3-5 Cicloruta 6-POLIZA ESTABILIDAD ACTIVA</v>
          </cell>
          <cell r="AU9">
            <v>43412</v>
          </cell>
          <cell r="AV9" t="str">
            <v>sc</v>
          </cell>
        </row>
        <row r="10">
          <cell r="AP10">
            <v>136745</v>
          </cell>
          <cell r="AQ10">
            <v>1002480</v>
          </cell>
          <cell r="AR10">
            <v>1</v>
          </cell>
          <cell r="AS10">
            <v>42342</v>
          </cell>
          <cell r="AT10" t="str">
            <v>IDU-66-2009 Terminado Construcción IDU Arterial  -Anden 1-7 Calzada 2-4 Separador 3-5 Cicloruta 6-POLIZA ESTABILIDAD ACTIVA</v>
          </cell>
          <cell r="AU10">
            <v>43412</v>
          </cell>
          <cell r="AV10" t="str">
            <v>sc</v>
          </cell>
        </row>
        <row r="11">
          <cell r="AP11">
            <v>136794</v>
          </cell>
          <cell r="AQ11">
            <v>1005300</v>
          </cell>
          <cell r="AR11">
            <v>1</v>
          </cell>
          <cell r="AS11">
            <v>42723</v>
          </cell>
          <cell r="AT11" t="str">
            <v>SD Terminado Mantenimiento Periódico UAERMV Arterial SD -</v>
          </cell>
          <cell r="AU11">
            <v>0</v>
          </cell>
          <cell r="AV11" t="str">
            <v>sc</v>
          </cell>
        </row>
        <row r="12">
          <cell r="AP12">
            <v>136796</v>
          </cell>
          <cell r="AQ12">
            <v>1005247</v>
          </cell>
          <cell r="AR12">
            <v>1</v>
          </cell>
          <cell r="AS12">
            <v>42723</v>
          </cell>
          <cell r="AT12" t="str">
            <v>SD Terminado Mantenimiento Periódico UAERMV Arterial SD -</v>
          </cell>
          <cell r="AU12">
            <v>0</v>
          </cell>
          <cell r="AV12" t="str">
            <v>sc</v>
          </cell>
        </row>
        <row r="13">
          <cell r="AP13">
            <v>136798</v>
          </cell>
          <cell r="AQ13">
            <v>1005224</v>
          </cell>
          <cell r="AR13">
            <v>1</v>
          </cell>
          <cell r="AS13">
            <v>42723</v>
          </cell>
          <cell r="AT13" t="str">
            <v>SD Terminado Mantenimiento Periódico UAERMV Arterial SD -</v>
          </cell>
          <cell r="AU13">
            <v>0</v>
          </cell>
          <cell r="AV13" t="str">
            <v>sc</v>
          </cell>
        </row>
        <row r="14">
          <cell r="AP14">
            <v>136801</v>
          </cell>
          <cell r="AQ14">
            <v>1005131</v>
          </cell>
          <cell r="AR14">
            <v>1</v>
          </cell>
          <cell r="AS14">
            <v>40737</v>
          </cell>
          <cell r="AT14" t="str">
            <v>SD Terminado Mantenimiento Periódico UAERMV Arterial  -</v>
          </cell>
          <cell r="AU14">
            <v>0</v>
          </cell>
          <cell r="AV14" t="str">
            <v>sc</v>
          </cell>
        </row>
        <row r="15">
          <cell r="AP15">
            <v>136802</v>
          </cell>
          <cell r="AQ15">
            <v>1005131</v>
          </cell>
          <cell r="AR15">
            <v>1</v>
          </cell>
          <cell r="AS15">
            <v>42760</v>
          </cell>
          <cell r="AT15" t="str">
            <v>SD Terminado Parcheo UAERMV Arterial SD Reporte Ejecución diciembre de 2016-</v>
          </cell>
          <cell r="AU15">
            <v>0</v>
          </cell>
          <cell r="AV15" t="str">
            <v>sc</v>
          </cell>
        </row>
        <row r="16">
          <cell r="AP16">
            <v>136803</v>
          </cell>
          <cell r="AQ16">
            <v>1005066</v>
          </cell>
          <cell r="AR16">
            <v>1</v>
          </cell>
          <cell r="AS16">
            <v>40737</v>
          </cell>
          <cell r="AT16" t="str">
            <v>SD Terminado Mantenimiento Periódico UAERMV Arterial  -</v>
          </cell>
          <cell r="AU16">
            <v>0</v>
          </cell>
          <cell r="AV16" t="str">
            <v>sc</v>
          </cell>
        </row>
        <row r="17">
          <cell r="AP17">
            <v>136804</v>
          </cell>
          <cell r="AQ17">
            <v>1005066</v>
          </cell>
          <cell r="AR17">
            <v>1</v>
          </cell>
          <cell r="AS17">
            <v>40737</v>
          </cell>
          <cell r="AT17" t="str">
            <v>SD Terminado Mantenimiento Periódico UAERMV Arterial  -</v>
          </cell>
          <cell r="AU17">
            <v>0</v>
          </cell>
          <cell r="AV17" t="str">
            <v>sc</v>
          </cell>
        </row>
        <row r="18">
          <cell r="AP18">
            <v>136805</v>
          </cell>
          <cell r="AQ18">
            <v>1005026</v>
          </cell>
          <cell r="AR18">
            <v>1</v>
          </cell>
          <cell r="AS18">
            <v>40737</v>
          </cell>
          <cell r="AT18" t="str">
            <v>SD Terminado Mantenimiento Periódico UAERMV Arterial  -</v>
          </cell>
          <cell r="AU18">
            <v>0</v>
          </cell>
          <cell r="AV18" t="str">
            <v>sc</v>
          </cell>
        </row>
        <row r="19">
          <cell r="AP19">
            <v>136806</v>
          </cell>
          <cell r="AQ19">
            <v>1005026</v>
          </cell>
          <cell r="AR19">
            <v>1</v>
          </cell>
          <cell r="AS19">
            <v>42760</v>
          </cell>
          <cell r="AT19" t="str">
            <v>SD Terminado Parcheo UAERMV Arterial SD Reporte Ejecución diciembre de 2016-</v>
          </cell>
          <cell r="AU19">
            <v>0</v>
          </cell>
          <cell r="AV19" t="str">
            <v>sc</v>
          </cell>
        </row>
        <row r="20">
          <cell r="AP20">
            <v>136807</v>
          </cell>
          <cell r="AQ20">
            <v>1004940</v>
          </cell>
          <cell r="AR20">
            <v>1</v>
          </cell>
          <cell r="AS20">
            <v>40737</v>
          </cell>
          <cell r="AT20" t="str">
            <v>SD Terminado Mantenimiento Periódico UAERMV Arterial  -</v>
          </cell>
          <cell r="AU20">
            <v>0</v>
          </cell>
          <cell r="AV20" t="str">
            <v>sc</v>
          </cell>
        </row>
        <row r="21">
          <cell r="AP21">
            <v>136808</v>
          </cell>
          <cell r="AQ21">
            <v>1004940</v>
          </cell>
          <cell r="AR21">
            <v>1</v>
          </cell>
          <cell r="AS21">
            <v>42760</v>
          </cell>
          <cell r="AT21" t="str">
            <v>SD Terminado Parcheo UAERMV Arterial SD Reporte Ejecución diciembre de 2016-</v>
          </cell>
          <cell r="AU21">
            <v>0</v>
          </cell>
          <cell r="AV21" t="str">
            <v>sc</v>
          </cell>
        </row>
        <row r="22">
          <cell r="AP22">
            <v>136809</v>
          </cell>
          <cell r="AQ22">
            <v>1004838</v>
          </cell>
          <cell r="AR22">
            <v>1</v>
          </cell>
          <cell r="AS22">
            <v>40707</v>
          </cell>
          <cell r="AT22" t="str">
            <v>SD Terminado Mantenimiento Periódico UAERMV Arterial  -</v>
          </cell>
          <cell r="AU22">
            <v>0</v>
          </cell>
          <cell r="AV22" t="str">
            <v>sc</v>
          </cell>
        </row>
        <row r="23">
          <cell r="AP23">
            <v>136810</v>
          </cell>
          <cell r="AQ23">
            <v>1004838</v>
          </cell>
          <cell r="AR23">
            <v>1</v>
          </cell>
          <cell r="AS23">
            <v>40707</v>
          </cell>
          <cell r="AT23" t="str">
            <v>SD Terminado Mantenimiento Periódico UAERMV Arterial  -</v>
          </cell>
          <cell r="AU23">
            <v>0</v>
          </cell>
          <cell r="AV23" t="str">
            <v>sc</v>
          </cell>
        </row>
        <row r="24">
          <cell r="AP24">
            <v>136815</v>
          </cell>
          <cell r="AQ24">
            <v>1004682</v>
          </cell>
          <cell r="AR24">
            <v>1</v>
          </cell>
          <cell r="AS24">
            <v>40707</v>
          </cell>
          <cell r="AT24" t="str">
            <v>SD Terminado Mantenimiento Periódico UAERMV Arterial  -</v>
          </cell>
          <cell r="AU24">
            <v>0</v>
          </cell>
          <cell r="AV24" t="str">
            <v>sc</v>
          </cell>
        </row>
        <row r="25">
          <cell r="AP25">
            <v>136816</v>
          </cell>
          <cell r="AQ25">
            <v>1004682</v>
          </cell>
          <cell r="AR25">
            <v>1</v>
          </cell>
          <cell r="AS25">
            <v>40707</v>
          </cell>
          <cell r="AT25" t="str">
            <v>SD Terminado Mantenimiento Periódico UAERMV Arterial  -</v>
          </cell>
          <cell r="AU25">
            <v>0</v>
          </cell>
          <cell r="AV25" t="str">
            <v>sc</v>
          </cell>
        </row>
        <row r="26">
          <cell r="AP26">
            <v>136991</v>
          </cell>
          <cell r="AQ26">
            <v>1004299</v>
          </cell>
          <cell r="AR26">
            <v>1</v>
          </cell>
          <cell r="AS26">
            <v>42101</v>
          </cell>
          <cell r="AT26" t="str">
            <v>UMV-638-2013 Terminado Acciones de Movilidad UAERMV Arterial  -</v>
          </cell>
          <cell r="AU26">
            <v>0</v>
          </cell>
          <cell r="AV26" t="str">
            <v>sc</v>
          </cell>
        </row>
        <row r="27">
          <cell r="AP27">
            <v>137397</v>
          </cell>
          <cell r="AQ27">
            <v>1003036</v>
          </cell>
          <cell r="AR27">
            <v>1</v>
          </cell>
          <cell r="AS27">
            <v>41439</v>
          </cell>
          <cell r="AT27" t="str">
            <v>SD Terminado Mantenimiento Periódico FDL USAQUEN Local  Rep agosto 2015 pero ejecucion 2014-</v>
          </cell>
          <cell r="AU27">
            <v>0</v>
          </cell>
          <cell r="AV27" t="str">
            <v xml:space="preserve">INTERVENCION ALCALDIAS LOCALES Mantenimiento Periódico Fecha Reporte 13/6/2013
</v>
          </cell>
        </row>
        <row r="28">
          <cell r="AP28">
            <v>137410</v>
          </cell>
          <cell r="AQ28">
            <v>1003114</v>
          </cell>
          <cell r="AR28">
            <v>1</v>
          </cell>
          <cell r="AS28">
            <v>42412</v>
          </cell>
          <cell r="AT28" t="str">
            <v>071-2013 Terminado Construcción FDL USAQUEN Circuito Movilidad  -</v>
          </cell>
          <cell r="AU28">
            <v>0</v>
          </cell>
          <cell r="AV28" t="str">
            <v>BUEN ESTADO</v>
          </cell>
        </row>
        <row r="29">
          <cell r="AP29">
            <v>137509</v>
          </cell>
          <cell r="AQ29">
            <v>1002273</v>
          </cell>
          <cell r="AR29">
            <v>1</v>
          </cell>
          <cell r="AS29">
            <v>42768</v>
          </cell>
          <cell r="AT29" t="str">
            <v>SD Reservado Acciones de Movilidad UAERMV Circuito Movilidad Salvando Vidas -</v>
          </cell>
          <cell r="AU29">
            <v>0</v>
          </cell>
          <cell r="AV29" t="str">
            <v>VIABLE</v>
          </cell>
        </row>
        <row r="30">
          <cell r="AP30">
            <v>137510</v>
          </cell>
          <cell r="AQ30">
            <v>1002214</v>
          </cell>
          <cell r="AR30">
            <v>1</v>
          </cell>
          <cell r="AS30">
            <v>42768</v>
          </cell>
          <cell r="AT30" t="str">
            <v>SD Reservado Acciones de Movilidad UAERMV Circuito Movilidad Salvando Vidas -</v>
          </cell>
          <cell r="AU30">
            <v>0</v>
          </cell>
          <cell r="AV30" t="str">
            <v>VIABLE</v>
          </cell>
        </row>
        <row r="31">
          <cell r="AP31">
            <v>137609</v>
          </cell>
          <cell r="AQ31">
            <v>1002179</v>
          </cell>
          <cell r="AR31">
            <v>1</v>
          </cell>
          <cell r="AS31">
            <v>42409</v>
          </cell>
          <cell r="AT31" t="str">
            <v>IDU-1686-2014 Terminado Rehabilitación IDU Circuito Movilidad  -</v>
          </cell>
          <cell r="AU31">
            <v>0</v>
          </cell>
          <cell r="AV31" t="str">
            <v>IDU-1686-2014</v>
          </cell>
        </row>
        <row r="32">
          <cell r="AP32">
            <v>137610</v>
          </cell>
          <cell r="AQ32">
            <v>1002128</v>
          </cell>
          <cell r="AR32">
            <v>1</v>
          </cell>
          <cell r="AS32">
            <v>42409</v>
          </cell>
          <cell r="AT32" t="str">
            <v>IDU-1686-2014 Terminado Rehabilitación IDU Circuito Movilidad  -</v>
          </cell>
          <cell r="AU32">
            <v>0</v>
          </cell>
          <cell r="AV32" t="str">
            <v>IDU-1686-2014</v>
          </cell>
        </row>
        <row r="33">
          <cell r="AP33">
            <v>137614</v>
          </cell>
          <cell r="AQ33">
            <v>1001964</v>
          </cell>
          <cell r="AR33">
            <v>1</v>
          </cell>
          <cell r="AS33">
            <v>42667</v>
          </cell>
          <cell r="AT33" t="str">
            <v>SD Terminado Mantenimiento Periódico UAERMV Circuito Movilidad SD -</v>
          </cell>
          <cell r="AU33">
            <v>0</v>
          </cell>
          <cell r="AV33" t="str">
            <v>INTERVENCION UAERMV Mantenimiento Periódico Fecha Reporte 23/10/2016</v>
          </cell>
        </row>
        <row r="34">
          <cell r="AP34">
            <v>137615</v>
          </cell>
          <cell r="AQ34">
            <v>1001932</v>
          </cell>
          <cell r="AR34">
            <v>1</v>
          </cell>
          <cell r="AS34">
            <v>42667</v>
          </cell>
          <cell r="AT34" t="str">
            <v>SD Terminado Mantenimiento Periódico UAERMV Circuito Movilidad SD -</v>
          </cell>
          <cell r="AU34">
            <v>0</v>
          </cell>
          <cell r="AV34" t="str">
            <v>INTERVENCION UAERMV Mantenimiento Periódico Fecha Reporte 23/10/2016</v>
          </cell>
        </row>
        <row r="35">
          <cell r="AP35">
            <v>137616</v>
          </cell>
          <cell r="AQ35">
            <v>1001895</v>
          </cell>
          <cell r="AR35">
            <v>1</v>
          </cell>
          <cell r="AS35">
            <v>42667</v>
          </cell>
          <cell r="AT35" t="str">
            <v>SD Terminado Mantenimiento Periódico UAERMV Circuito Movilidad SD -</v>
          </cell>
          <cell r="AU35">
            <v>0</v>
          </cell>
          <cell r="AV35" t="str">
            <v>INTERVENCION UAERMV Mantenimiento Periódico Fecha Reporte 23/10/2016</v>
          </cell>
        </row>
        <row r="36">
          <cell r="AP36">
            <v>137617</v>
          </cell>
          <cell r="AQ36">
            <v>1001857</v>
          </cell>
          <cell r="AR36">
            <v>1</v>
          </cell>
          <cell r="AS36">
            <v>42667</v>
          </cell>
          <cell r="AT36" t="str">
            <v>SD Terminado Mantenimiento Periódico UAERMV Circuito Movilidad SD -</v>
          </cell>
          <cell r="AU36">
            <v>0</v>
          </cell>
          <cell r="AV36" t="str">
            <v>INTERVENCION UAERMV Mantenimiento Periódico Fecha Reporte 23/10/2016</v>
          </cell>
        </row>
        <row r="37">
          <cell r="AP37">
            <v>137619</v>
          </cell>
          <cell r="AQ37">
            <v>1001745</v>
          </cell>
          <cell r="AR37">
            <v>1</v>
          </cell>
          <cell r="AS37">
            <v>42667</v>
          </cell>
          <cell r="AT37" t="str">
            <v>SD Terminado Mantenimiento Periódico UAERMV Circuito Movilidad SD -</v>
          </cell>
          <cell r="AU37">
            <v>0</v>
          </cell>
          <cell r="AV37" t="str">
            <v>INTERVENCION UAERMV Mantenimiento Periódico Fecha Reporte 23/10/2016</v>
          </cell>
        </row>
        <row r="38">
          <cell r="AP38">
            <v>137620</v>
          </cell>
          <cell r="AQ38">
            <v>1001732</v>
          </cell>
          <cell r="AR38">
            <v>1</v>
          </cell>
          <cell r="AS38">
            <v>42667</v>
          </cell>
          <cell r="AT38" t="str">
            <v>SD Terminado Mantenimiento Periódico UAERMV Circuito Movilidad SD -</v>
          </cell>
          <cell r="AU38">
            <v>0</v>
          </cell>
          <cell r="AV38" t="str">
            <v>INTERVENCION UAERMV Mantenimiento Periódico Fecha Reporte 23/10/2016</v>
          </cell>
        </row>
        <row r="39">
          <cell r="AP39">
            <v>137634</v>
          </cell>
          <cell r="AQ39">
            <v>1001691</v>
          </cell>
          <cell r="AR39">
            <v>1</v>
          </cell>
          <cell r="AS39">
            <v>42768</v>
          </cell>
          <cell r="AT39" t="str">
            <v>SD Reservado Acciones de Movilidad UAERMV Circuito Movilidad Salvando Vidas -</v>
          </cell>
          <cell r="AU39">
            <v>0</v>
          </cell>
          <cell r="AV39" t="str">
            <v>VIABLE</v>
          </cell>
        </row>
        <row r="40">
          <cell r="AP40">
            <v>137635</v>
          </cell>
          <cell r="AQ40">
            <v>1001604</v>
          </cell>
          <cell r="AR40">
            <v>1</v>
          </cell>
          <cell r="AS40">
            <v>42768</v>
          </cell>
          <cell r="AT40" t="str">
            <v>SD Reservado Acciones de Movilidad UAERMV Circuito Movilidad Salvando Vidas -</v>
          </cell>
          <cell r="AU40">
            <v>0</v>
          </cell>
          <cell r="AV40" t="str">
            <v>VIABLE</v>
          </cell>
        </row>
        <row r="41">
          <cell r="AP41">
            <v>137636</v>
          </cell>
          <cell r="AQ41">
            <v>1001549</v>
          </cell>
          <cell r="AR41">
            <v>1</v>
          </cell>
          <cell r="AS41">
            <v>41439</v>
          </cell>
          <cell r="AT41" t="str">
            <v>SD Reservado Mantenimiento Periódico FDL USAQUEN Circuito Movilidad  -</v>
          </cell>
          <cell r="AU41">
            <v>0</v>
          </cell>
          <cell r="AV41" t="str">
            <v>RESERVADO FDL</v>
          </cell>
        </row>
        <row r="42">
          <cell r="AP42">
            <v>137637</v>
          </cell>
          <cell r="AQ42">
            <v>1001484</v>
          </cell>
          <cell r="AR42">
            <v>1</v>
          </cell>
          <cell r="AS42">
            <v>41439</v>
          </cell>
          <cell r="AT42" t="str">
            <v>SD Reservado Mantenimiento Periódico FDL USAQUEN Circuito Movilidad  -</v>
          </cell>
          <cell r="AU42">
            <v>0</v>
          </cell>
          <cell r="AV42" t="str">
            <v>RESERVADO FDL</v>
          </cell>
        </row>
        <row r="43">
          <cell r="AP43">
            <v>137869</v>
          </cell>
          <cell r="AQ43">
            <v>1003587</v>
          </cell>
          <cell r="AR43">
            <v>1</v>
          </cell>
          <cell r="AS43">
            <v>42731</v>
          </cell>
          <cell r="AT43" t="str">
            <v>SD Reservado Mantenimiento Rutinario IDU Circuito Movilidad EJECUCION SITP 2016 -</v>
          </cell>
          <cell r="AU43">
            <v>0</v>
          </cell>
          <cell r="AV43" t="str">
            <v>sc</v>
          </cell>
        </row>
        <row r="44">
          <cell r="AP44">
            <v>138159</v>
          </cell>
          <cell r="AQ44">
            <v>1002725</v>
          </cell>
          <cell r="AR44">
            <v>1</v>
          </cell>
          <cell r="AS44">
            <v>42313</v>
          </cell>
          <cell r="AT44" t="str">
            <v>IDU-69-2008 Terminado Acciones de Movilidad IDU Circuito Movilidad  -</v>
          </cell>
          <cell r="AU44">
            <v>0</v>
          </cell>
          <cell r="AV44" t="str">
            <v>sc</v>
          </cell>
        </row>
        <row r="45">
          <cell r="AP45">
            <v>138250</v>
          </cell>
          <cell r="AQ45">
            <v>1001787</v>
          </cell>
          <cell r="AR45">
            <v>1</v>
          </cell>
          <cell r="AS45">
            <v>42667</v>
          </cell>
          <cell r="AT45" t="str">
            <v>SD Terminado Mantenimiento Periódico UAERMV Local SD -</v>
          </cell>
          <cell r="AU45">
            <v>0</v>
          </cell>
          <cell r="AV45" t="str">
            <v>sc</v>
          </cell>
        </row>
        <row r="46">
          <cell r="AP46">
            <v>138251</v>
          </cell>
          <cell r="AQ46">
            <v>1001723</v>
          </cell>
          <cell r="AR46">
            <v>1</v>
          </cell>
          <cell r="AS46">
            <v>41439</v>
          </cell>
          <cell r="AT46" t="str">
            <v>SD Reservado Mantenimiento Periódico FDL USAQUEN Local  -</v>
          </cell>
          <cell r="AU46">
            <v>0</v>
          </cell>
          <cell r="AV46" t="str">
            <v>sc</v>
          </cell>
        </row>
        <row r="47">
          <cell r="AP47">
            <v>138275</v>
          </cell>
          <cell r="AQ47">
            <v>1001966</v>
          </cell>
          <cell r="AR47">
            <v>1</v>
          </cell>
          <cell r="AS47">
            <v>42409</v>
          </cell>
          <cell r="AT47" t="str">
            <v>IDU-1686-2014 Terminado Mantenimiento Periódico IDU Local  -</v>
          </cell>
          <cell r="AU47">
            <v>0</v>
          </cell>
          <cell r="AV47" t="str">
            <v>IDU-1686-2014</v>
          </cell>
        </row>
        <row r="48">
          <cell r="AP48">
            <v>138365</v>
          </cell>
          <cell r="AQ48">
            <v>1001525</v>
          </cell>
          <cell r="AR48">
            <v>1</v>
          </cell>
          <cell r="AS48">
            <v>42313</v>
          </cell>
          <cell r="AT48" t="str">
            <v>IDU-69-2008 Terminado Rehabilitación IDU Local  -Calzada2-POLIZA ESTABILIDAD ACTIVA</v>
          </cell>
          <cell r="AU48">
            <v>42735</v>
          </cell>
          <cell r="AV48" t="str">
            <v>POLIZA ESTABILIDAD ACTIVA IDU 069/08_V11 VENCE EN 30/12/2016</v>
          </cell>
        </row>
        <row r="49">
          <cell r="AP49">
            <v>138366</v>
          </cell>
          <cell r="AQ49">
            <v>1001508</v>
          </cell>
          <cell r="AR49">
            <v>1</v>
          </cell>
          <cell r="AS49">
            <v>42313</v>
          </cell>
          <cell r="AT49" t="str">
            <v>IDU-69-2008 Terminado Rehabilitación IDU Local  -Calzada2-POLIZA ESTABILIDAD ACTIVA</v>
          </cell>
          <cell r="AU49">
            <v>42735</v>
          </cell>
          <cell r="AV49" t="str">
            <v>POLIZA ESTABILIDAD ACTIVA IDU 069/08_V11 VENCE EN 30/12/2016</v>
          </cell>
        </row>
        <row r="50">
          <cell r="AP50">
            <v>138367</v>
          </cell>
          <cell r="AQ50">
            <v>1001495</v>
          </cell>
          <cell r="AR50">
            <v>1</v>
          </cell>
          <cell r="AS50">
            <v>42313</v>
          </cell>
          <cell r="AT50" t="str">
            <v>IDU-69-2008 Terminado Rehabilitación IDU Local  -Calzada2-POLIZA ESTABILIDAD ACTIVA</v>
          </cell>
          <cell r="AU50">
            <v>42735</v>
          </cell>
          <cell r="AV50" t="str">
            <v>POLIZA ESTABILIDAD ACTIVA IDU 069/08_V11 VENCE EN 30/12/2016</v>
          </cell>
        </row>
        <row r="51">
          <cell r="AP51">
            <v>138368</v>
          </cell>
          <cell r="AQ51">
            <v>1001478</v>
          </cell>
          <cell r="AR51">
            <v>1</v>
          </cell>
          <cell r="AS51">
            <v>42313</v>
          </cell>
          <cell r="AT51" t="str">
            <v>IDU-69-2008 Terminado Rehabilitación IDU Local  -Calzada2-POLIZA ESTABILIDAD ACTIVA</v>
          </cell>
          <cell r="AU51">
            <v>42735</v>
          </cell>
          <cell r="AV51" t="str">
            <v>POLIZA ESTABILIDAD ACTIVA IDU 069/08_V11 VENCE EN 30/12/2016</v>
          </cell>
        </row>
        <row r="52">
          <cell r="AP52">
            <v>138369</v>
          </cell>
          <cell r="AQ52">
            <v>1001456</v>
          </cell>
          <cell r="AR52">
            <v>1</v>
          </cell>
          <cell r="AS52">
            <v>42313</v>
          </cell>
          <cell r="AT52" t="str">
            <v>IDU-69-2008 Terminado Rehabilitación IDU Local  -Calzada2-POLIZA ESTABILIDAD ACTIVA</v>
          </cell>
          <cell r="AU52">
            <v>42735</v>
          </cell>
          <cell r="AV52" t="str">
            <v>POLIZA ESTABILIDAD ACTIVA IDU 069/08_V11 VENCE EN 30/12/2016</v>
          </cell>
        </row>
        <row r="53">
          <cell r="AP53">
            <v>138371</v>
          </cell>
          <cell r="AQ53">
            <v>1001374</v>
          </cell>
          <cell r="AR53">
            <v>1</v>
          </cell>
          <cell r="AS53">
            <v>42313</v>
          </cell>
          <cell r="AT53" t="str">
            <v>IDU-69-2008 Terminado Mantenimiento Rutinario IDU Local  -</v>
          </cell>
          <cell r="AU53">
            <v>0</v>
          </cell>
          <cell r="AV53" t="str">
            <v>VIABLE</v>
          </cell>
        </row>
        <row r="54">
          <cell r="AP54">
            <v>138372</v>
          </cell>
          <cell r="AQ54">
            <v>1001360</v>
          </cell>
          <cell r="AR54">
            <v>1</v>
          </cell>
          <cell r="AS54">
            <v>42313</v>
          </cell>
          <cell r="AT54" t="str">
            <v>IDU-69-2008 Terminado Rehabilitación IDU Local  -Calzada2-POLIZA ESTABILIDAD ACTIVA</v>
          </cell>
          <cell r="AU54">
            <v>42735</v>
          </cell>
          <cell r="AV54" t="str">
            <v>POLIZA ESTABILIDAD ACTIVA IDU 069/08_V11 VENCE EN 30/12/2016</v>
          </cell>
        </row>
        <row r="55">
          <cell r="AP55">
            <v>138381</v>
          </cell>
          <cell r="AQ55">
            <v>1001599</v>
          </cell>
          <cell r="AR55">
            <v>1</v>
          </cell>
          <cell r="AS55">
            <v>42313</v>
          </cell>
          <cell r="AT55" t="str">
            <v>IDU-07-2013 Terminado Rehabilitación IDU Circuito Movilidad  -Calzada 2-POLIZA ESTABILIDAD ACTIVA</v>
          </cell>
          <cell r="AU55">
            <v>43605</v>
          </cell>
          <cell r="AV55" t="str">
            <v>POLIZA ESTABILIDAD ACTIVA IDU 007/13 VENCE EN 19/5/2019</v>
          </cell>
        </row>
        <row r="56">
          <cell r="AP56">
            <v>138382</v>
          </cell>
          <cell r="AQ56">
            <v>1001555</v>
          </cell>
          <cell r="AR56">
            <v>1</v>
          </cell>
          <cell r="AS56">
            <v>42313</v>
          </cell>
          <cell r="AT56" t="str">
            <v>IDU-07-2013 Terminado Rehabilitación IDU Circuito Movilidad  -Calzada 2-POLIZA ESTABILIDAD ACTIVA</v>
          </cell>
          <cell r="AU56">
            <v>43605</v>
          </cell>
          <cell r="AV56" t="str">
            <v>VIABLE</v>
          </cell>
        </row>
        <row r="57">
          <cell r="AP57">
            <v>138383</v>
          </cell>
          <cell r="AQ57">
            <v>1001520</v>
          </cell>
          <cell r="AR57">
            <v>1</v>
          </cell>
          <cell r="AS57">
            <v>42313</v>
          </cell>
          <cell r="AT57" t="str">
            <v>IDU-69-2008 Terminado Rehabilitación IDU Circuito Movilidad  -Calzada2-POLIZA ESTABILIDAD ACTIVA</v>
          </cell>
          <cell r="AU57">
            <v>43100</v>
          </cell>
          <cell r="AV57" t="str">
            <v>POLIZA ESTABILIDAD ACTIVA IDU 069/08_V12 VENCE EN 30/12/2017</v>
          </cell>
        </row>
        <row r="58">
          <cell r="AP58">
            <v>138386</v>
          </cell>
          <cell r="AQ58">
            <v>1001398</v>
          </cell>
          <cell r="AR58">
            <v>1</v>
          </cell>
          <cell r="AS58">
            <v>42313</v>
          </cell>
          <cell r="AT58" t="str">
            <v>IDU-69-2008 Terminado Rehabilitación IDU Circuito Movilidad  -Calzada2-POLIZA ESTABILIDAD ACTIVA</v>
          </cell>
          <cell r="AU58">
            <v>43100</v>
          </cell>
          <cell r="AV58" t="str">
            <v>POLIZA ESTABILIDAD ACTIVA IDU 069/08_V12 VENCE EN 30/12/2017</v>
          </cell>
        </row>
        <row r="59">
          <cell r="AP59">
            <v>138389</v>
          </cell>
          <cell r="AQ59">
            <v>1001341</v>
          </cell>
          <cell r="AR59">
            <v>1</v>
          </cell>
          <cell r="AS59">
            <v>41439</v>
          </cell>
          <cell r="AT59" t="str">
            <v>SD Reservado Mantenimiento Periódico FDL USAQUEN Local  -</v>
          </cell>
          <cell r="AU59">
            <v>0</v>
          </cell>
          <cell r="AV59" t="str">
            <v>sc</v>
          </cell>
        </row>
        <row r="60">
          <cell r="AP60">
            <v>138390</v>
          </cell>
          <cell r="AQ60">
            <v>1001330</v>
          </cell>
          <cell r="AR60">
            <v>1</v>
          </cell>
          <cell r="AS60">
            <v>41439</v>
          </cell>
          <cell r="AT60" t="str">
            <v>SD Reservado Mantenimiento Periódico FDL USAQUEN Local  -</v>
          </cell>
          <cell r="AU60">
            <v>0</v>
          </cell>
          <cell r="AV60" t="str">
            <v>sc</v>
          </cell>
        </row>
        <row r="61">
          <cell r="AP61">
            <v>138411</v>
          </cell>
          <cell r="AQ61">
            <v>1001420</v>
          </cell>
          <cell r="AR61">
            <v>1</v>
          </cell>
          <cell r="AS61">
            <v>42313</v>
          </cell>
          <cell r="AT61" t="str">
            <v>IDU-69-2008 Terminado Rehabilitación IDU Local  -</v>
          </cell>
          <cell r="AU61">
            <v>0</v>
          </cell>
          <cell r="AV61" t="str">
            <v>VIABLE</v>
          </cell>
        </row>
        <row r="62">
          <cell r="AP62">
            <v>138449</v>
          </cell>
          <cell r="AQ62">
            <v>1001284</v>
          </cell>
          <cell r="AR62">
            <v>1</v>
          </cell>
          <cell r="AS62">
            <v>42313</v>
          </cell>
          <cell r="AT62" t="str">
            <v>IDU-69-2008 Terminado Reconstrucción IDU Circuito Movilidad  -</v>
          </cell>
          <cell r="AU62">
            <v>0</v>
          </cell>
          <cell r="AV62" t="str">
            <v>INTERVENCION IDU IDU-069-2008 Reconstruccion Fecha Reporte 4/11/2015</v>
          </cell>
        </row>
        <row r="63">
          <cell r="AP63">
            <v>138450</v>
          </cell>
          <cell r="AQ63">
            <v>1001267</v>
          </cell>
          <cell r="AR63">
            <v>1</v>
          </cell>
          <cell r="AS63">
            <v>42313</v>
          </cell>
          <cell r="AT63" t="str">
            <v>IDU-69-2008 Terminado Reconstrucción IDU Circuito Movilidad  -</v>
          </cell>
          <cell r="AU63">
            <v>0</v>
          </cell>
          <cell r="AV63" t="str">
            <v>INTERVENCION IDU IDU-069-2008 Reconstruccion Fecha Reporte 4/11/2015</v>
          </cell>
        </row>
        <row r="64">
          <cell r="AP64">
            <v>138452</v>
          </cell>
          <cell r="AQ64">
            <v>1001213</v>
          </cell>
          <cell r="AR64">
            <v>1</v>
          </cell>
          <cell r="AS64">
            <v>42313</v>
          </cell>
          <cell r="AT64" t="str">
            <v>IDU-69-2008 Terminado Reconstrucción IDU Circuito Movilidad  -</v>
          </cell>
          <cell r="AU64">
            <v>0</v>
          </cell>
          <cell r="AV64" t="str">
            <v>VIABLE</v>
          </cell>
        </row>
        <row r="65">
          <cell r="AP65">
            <v>138453</v>
          </cell>
          <cell r="AQ65">
            <v>1001184</v>
          </cell>
          <cell r="AR65">
            <v>1</v>
          </cell>
          <cell r="AS65">
            <v>42313</v>
          </cell>
          <cell r="AT65" t="str">
            <v>IDU-69-2008 Terminado Reconstrucción IDU Circuito Movilidad  -</v>
          </cell>
          <cell r="AU65">
            <v>0</v>
          </cell>
          <cell r="AV65" t="str">
            <v>VIABLE</v>
          </cell>
        </row>
        <row r="66">
          <cell r="AP66">
            <v>138455</v>
          </cell>
          <cell r="AQ66">
            <v>1006147</v>
          </cell>
          <cell r="AR66">
            <v>1</v>
          </cell>
          <cell r="AS66">
            <v>42313</v>
          </cell>
          <cell r="AT66" t="str">
            <v>IDU-69-2008 Terminado Reconstrucción IDU Circuito Movilidad  -</v>
          </cell>
          <cell r="AU66">
            <v>0</v>
          </cell>
          <cell r="AV66" t="str">
            <v>VIABLE</v>
          </cell>
        </row>
        <row r="67">
          <cell r="AP67">
            <v>138456</v>
          </cell>
          <cell r="AQ67">
            <v>1001127</v>
          </cell>
          <cell r="AR67">
            <v>1</v>
          </cell>
          <cell r="AS67">
            <v>42313</v>
          </cell>
          <cell r="AT67" t="str">
            <v>IDU-69-2008 Terminado Reconstrucción IDU Circuito Movilidad  -</v>
          </cell>
          <cell r="AU67">
            <v>0</v>
          </cell>
          <cell r="AV67" t="str">
            <v>VIABLE</v>
          </cell>
        </row>
        <row r="68">
          <cell r="AP68">
            <v>138457</v>
          </cell>
          <cell r="AQ68">
            <v>1001086</v>
          </cell>
          <cell r="AR68">
            <v>1</v>
          </cell>
          <cell r="AS68">
            <v>42313</v>
          </cell>
          <cell r="AT68" t="str">
            <v>IDU-69-2008 Terminado Reconstrucción IDU Circuito Movilidad  -</v>
          </cell>
          <cell r="AU68">
            <v>0</v>
          </cell>
          <cell r="AV68" t="str">
            <v>VIABLE</v>
          </cell>
        </row>
        <row r="69">
          <cell r="AP69">
            <v>138458</v>
          </cell>
          <cell r="AQ69">
            <v>1001058</v>
          </cell>
          <cell r="AR69">
            <v>1</v>
          </cell>
          <cell r="AS69">
            <v>42313</v>
          </cell>
          <cell r="AT69" t="str">
            <v>IDU-69-2008 Terminado Reconstrucción IDU Circuito Movilidad  -</v>
          </cell>
          <cell r="AU69">
            <v>0</v>
          </cell>
          <cell r="AV69" t="str">
            <v>VIABLE</v>
          </cell>
        </row>
        <row r="70">
          <cell r="AP70">
            <v>138459</v>
          </cell>
          <cell r="AQ70">
            <v>1001020</v>
          </cell>
          <cell r="AR70">
            <v>1</v>
          </cell>
          <cell r="AS70">
            <v>42313</v>
          </cell>
          <cell r="AT70" t="str">
            <v>IDU-69-2008 Terminado Reconstrucción IDU Circuito Movilidad  -</v>
          </cell>
          <cell r="AU70">
            <v>0</v>
          </cell>
          <cell r="AV70" t="str">
            <v>VIABLE</v>
          </cell>
        </row>
        <row r="71">
          <cell r="AP71">
            <v>138460</v>
          </cell>
          <cell r="AQ71">
            <v>1001005</v>
          </cell>
          <cell r="AR71">
            <v>1</v>
          </cell>
          <cell r="AS71">
            <v>42313</v>
          </cell>
          <cell r="AT71" t="str">
            <v>IDU-69-2008 Terminado Reconstrucción IDU Circuito Movilidad  -</v>
          </cell>
          <cell r="AU71">
            <v>0</v>
          </cell>
          <cell r="AV71" t="str">
            <v>VIABLE</v>
          </cell>
        </row>
        <row r="72">
          <cell r="AP72">
            <v>138484</v>
          </cell>
          <cell r="AQ72">
            <v>1000975</v>
          </cell>
          <cell r="AR72">
            <v>1</v>
          </cell>
          <cell r="AS72">
            <v>42313</v>
          </cell>
          <cell r="AT72" t="str">
            <v>IDU-69-2008 Terminado Reconstrucción IDU Circuito Movilidad  -Anden1-3 Calzada2-POLIZA ESTABILIDAD ACTIVA</v>
          </cell>
          <cell r="AU72">
            <v>42735</v>
          </cell>
          <cell r="AV72" t="str">
            <v>POLIZA ESTABILIDAD ACTIVA IDU 069/08_V11 VENCE EN 30/12/2016</v>
          </cell>
        </row>
        <row r="73">
          <cell r="AP73">
            <v>138485</v>
          </cell>
          <cell r="AQ73">
            <v>1000823</v>
          </cell>
          <cell r="AR73">
            <v>1</v>
          </cell>
          <cell r="AS73">
            <v>42313</v>
          </cell>
          <cell r="AT73" t="str">
            <v>IDU-69-2008 Terminado Reconstrucción IDU Circuito Movilidad  -Anden1-3 Calzada2-POLIZA ESTABILIDAD ACTIVA</v>
          </cell>
          <cell r="AU73">
            <v>42735</v>
          </cell>
          <cell r="AV73" t="str">
            <v>POLIZA ESTABILIDAD ACTIVA IDU 069/08_V11 VENCE EN 30/12/2016</v>
          </cell>
        </row>
        <row r="74">
          <cell r="AP74">
            <v>138486</v>
          </cell>
          <cell r="AQ74">
            <v>1000800</v>
          </cell>
          <cell r="AR74">
            <v>1</v>
          </cell>
          <cell r="AS74">
            <v>42313</v>
          </cell>
          <cell r="AT74" t="str">
            <v>IDU-69-2008 Terminado Reconstrucción IDU Circuito Movilidad  -Anden1-3 Calzada2-POLIZA ESTABILIDAD ACTIVA</v>
          </cell>
          <cell r="AU74">
            <v>42735</v>
          </cell>
          <cell r="AV74" t="str">
            <v>POLIZA ESTABILIDAD ACTIVA IDU 069/08_V11 VENCE EN 30/12/2016</v>
          </cell>
        </row>
        <row r="75">
          <cell r="AP75">
            <v>138487</v>
          </cell>
          <cell r="AQ75">
            <v>1000759</v>
          </cell>
          <cell r="AR75">
            <v>1</v>
          </cell>
          <cell r="AS75">
            <v>42313</v>
          </cell>
          <cell r="AT75" t="str">
            <v>IDU-69-2008 Terminado Reconstrucción IDU Circuito Movilidad  -Anden1-3 Calzada2-POLIZA ESTABILIDAD ACTIVA</v>
          </cell>
          <cell r="AU75">
            <v>42735</v>
          </cell>
          <cell r="AV75" t="str">
            <v>POLIZA ESTABILIDAD ACTIVA IDU 069/08_V11 VENCE EN 30/12/2016</v>
          </cell>
        </row>
        <row r="76">
          <cell r="AP76">
            <v>138488</v>
          </cell>
          <cell r="AQ76">
            <v>1000721</v>
          </cell>
          <cell r="AR76">
            <v>1</v>
          </cell>
          <cell r="AS76">
            <v>42313</v>
          </cell>
          <cell r="AT76" t="str">
            <v>IDU-69-2008 Terminado Reconstrucción IDU Circuito Movilidad  -Anden1-3 Calzada2-POLIZA ESTABILIDAD ACTIVA</v>
          </cell>
          <cell r="AU76">
            <v>42735</v>
          </cell>
          <cell r="AV76" t="str">
            <v>POLIZA ESTABILIDAD ACTIVA IDU 069/08_V11 VENCE EN 30/12/2016</v>
          </cell>
        </row>
        <row r="77">
          <cell r="AP77">
            <v>138490</v>
          </cell>
          <cell r="AQ77">
            <v>1000671</v>
          </cell>
          <cell r="AR77">
            <v>1</v>
          </cell>
          <cell r="AS77">
            <v>42313</v>
          </cell>
          <cell r="AT77" t="str">
            <v>IDU-69-2008 Terminado Reconstrucción IDU Circuito Movilidad  -Anden1-3 Calzada2-POLIZA ESTABILIDAD ACTIVA</v>
          </cell>
          <cell r="AU77">
            <v>42735</v>
          </cell>
          <cell r="AV77" t="str">
            <v>POLIZA ESTABILIDAD ACTIVA IDU 069/08_V11 VENCE EN 30/12/2016</v>
          </cell>
        </row>
        <row r="78">
          <cell r="AP78">
            <v>138491</v>
          </cell>
          <cell r="AQ78">
            <v>1000655</v>
          </cell>
          <cell r="AR78">
            <v>1</v>
          </cell>
          <cell r="AS78">
            <v>42313</v>
          </cell>
          <cell r="AT78" t="str">
            <v>IDU-69-2008 Terminado Reconstrucción IDU Circuito Movilidad  -Anden1-3 Calzada2-POLIZA ESTABILIDAD ACTIVA</v>
          </cell>
          <cell r="AU78">
            <v>43100</v>
          </cell>
          <cell r="AV78" t="str">
            <v>POLIZA ESTABILIDAD ACTIVA IDU 069/08_V12 VENCE EN 30/12/2017</v>
          </cell>
        </row>
        <row r="79">
          <cell r="AP79">
            <v>138492</v>
          </cell>
          <cell r="AQ79">
            <v>1000597</v>
          </cell>
          <cell r="AR79">
            <v>1</v>
          </cell>
          <cell r="AS79">
            <v>42313</v>
          </cell>
          <cell r="AT79" t="str">
            <v>IDU-69-2008 Terminado Reconstrucción IDU Circuito Movilidad  -Anden1-3 Calzada2-POLIZA ESTABILIDAD ACTIVA</v>
          </cell>
          <cell r="AU79">
            <v>43100</v>
          </cell>
          <cell r="AV79" t="str">
            <v>POLIZA ESTABILIDAD ACTIVA IDU 069/08_V12 VENCE EN 30/12/2017</v>
          </cell>
        </row>
        <row r="80">
          <cell r="AP80">
            <v>138493</v>
          </cell>
          <cell r="AQ80">
            <v>1000564</v>
          </cell>
          <cell r="AR80">
            <v>1</v>
          </cell>
          <cell r="AS80">
            <v>42313</v>
          </cell>
          <cell r="AT80" t="str">
            <v>IDU-69-2008 Terminado Reconstrucción IDU Circuito Movilidad  -Anden1-3 Calzada2-POLIZA ESTABILIDAD ACTIVA</v>
          </cell>
          <cell r="AU80">
            <v>43100</v>
          </cell>
          <cell r="AV80" t="str">
            <v>POLIZA ESTABILIDAD ACTIVA IDU 069/08_V12 VENCE EN 30/12/2017</v>
          </cell>
        </row>
        <row r="81">
          <cell r="AP81">
            <v>138494</v>
          </cell>
          <cell r="AQ81">
            <v>1000538</v>
          </cell>
          <cell r="AR81">
            <v>1</v>
          </cell>
          <cell r="AS81">
            <v>42313</v>
          </cell>
          <cell r="AT81" t="str">
            <v>IDU-69-2008 Terminado Reconstrucción IDU Circuito Movilidad  -Anden1-3 Calzada2-POLIZA ESTABILIDAD ACTIVA</v>
          </cell>
          <cell r="AU81">
            <v>43100</v>
          </cell>
          <cell r="AV81" t="str">
            <v>POLIZA ESTABILIDAD ACTIVA IDU 069/08_V12 VENCE EN 30/12/2017</v>
          </cell>
        </row>
        <row r="82">
          <cell r="AP82">
            <v>138495</v>
          </cell>
          <cell r="AQ82">
            <v>1000501</v>
          </cell>
          <cell r="AR82">
            <v>1</v>
          </cell>
          <cell r="AS82">
            <v>42313</v>
          </cell>
          <cell r="AT82" t="str">
            <v>IDU-69-2008 Terminado Reconstrucción IDU Circuito Movilidad  -Anden3 Calzada2-POLIZA ESTABILIDAD ACTIVA</v>
          </cell>
          <cell r="AU82">
            <v>43100</v>
          </cell>
          <cell r="AV82" t="str">
            <v>POLIZA ESTABILIDAD ACTIVA IDU 069/08_V12 VENCE EN 30/12/2017</v>
          </cell>
        </row>
        <row r="83">
          <cell r="AP83">
            <v>138496</v>
          </cell>
          <cell r="AQ83">
            <v>1000482</v>
          </cell>
          <cell r="AR83">
            <v>1</v>
          </cell>
          <cell r="AS83">
            <v>42313</v>
          </cell>
          <cell r="AT83" t="str">
            <v>IDU-69-2008 Terminado Reconstrucción IDU Circuito Movilidad  -Anden3 Calzada2-POLIZA ESTABILIDAD ACTIVA</v>
          </cell>
          <cell r="AU83">
            <v>43100</v>
          </cell>
          <cell r="AV83" t="str">
            <v>POLIZA ESTABILIDAD ACTIVA IDU 069/08_V12 VENCE EN 30/12/2017</v>
          </cell>
        </row>
        <row r="84">
          <cell r="AP84">
            <v>138497</v>
          </cell>
          <cell r="AQ84">
            <v>1000473</v>
          </cell>
          <cell r="AR84">
            <v>1</v>
          </cell>
          <cell r="AS84">
            <v>42313</v>
          </cell>
          <cell r="AT84" t="str">
            <v>IDU-69-2008 Terminado Reconstrucción IDU Circuito Movilidad  -Anden3 Calzada2-POLIZA ESTABILIDAD ACTIVA</v>
          </cell>
          <cell r="AU84">
            <v>43100</v>
          </cell>
          <cell r="AV84" t="str">
            <v>POLIZA ESTABILIDAD ACTIVA IDU 069/08_V12 VENCE EN 30/12/2017</v>
          </cell>
        </row>
        <row r="85">
          <cell r="AP85">
            <v>138499</v>
          </cell>
          <cell r="AQ85">
            <v>1006082</v>
          </cell>
          <cell r="AR85">
            <v>1</v>
          </cell>
          <cell r="AS85">
            <v>42313</v>
          </cell>
          <cell r="AT85" t="str">
            <v>IDU-69-2008 Terminado Reconstrucción IDU Circuito Movilidad  -Anden3 Calzada2-POLIZA ESTABILIDAD ACTIVA</v>
          </cell>
          <cell r="AU85">
            <v>43100</v>
          </cell>
          <cell r="AV85" t="str">
            <v>POLIZA ESTABILIDAD ACTIVA IDU 069/08_V12 VENCE EN 30/12/2017</v>
          </cell>
        </row>
        <row r="86">
          <cell r="AP86">
            <v>138500</v>
          </cell>
          <cell r="AQ86">
            <v>1000440</v>
          </cell>
          <cell r="AR86">
            <v>1</v>
          </cell>
          <cell r="AS86">
            <v>42313</v>
          </cell>
          <cell r="AT86" t="str">
            <v>IDU-69-2008 Terminado Reconstrucción IDU Circuito Movilidad  -Anden3 Calzada2-POLIZA ESTABILIDAD ACTIVA</v>
          </cell>
          <cell r="AU86">
            <v>43100</v>
          </cell>
          <cell r="AV86" t="str">
            <v>POLIZA ESTABILIDAD ACTIVA IDU 069/08_V12 VENCE EN 30/12/2017</v>
          </cell>
        </row>
        <row r="87">
          <cell r="AP87">
            <v>138501</v>
          </cell>
          <cell r="AQ87">
            <v>1000417</v>
          </cell>
          <cell r="AR87">
            <v>1</v>
          </cell>
          <cell r="AS87">
            <v>42313</v>
          </cell>
          <cell r="AT87" t="str">
            <v>IDU-69-2008 Terminado Reconstrucción IDU Circuito Movilidad  -Anden3 Calzada2-POLIZA ESTABILIDAD ACTIVA</v>
          </cell>
          <cell r="AU87">
            <v>43100</v>
          </cell>
          <cell r="AV87" t="str">
            <v>POLIZA ESTABILIDAD ACTIVA IDU 069/08_V12 VENCE EN 30/12/2017</v>
          </cell>
        </row>
        <row r="88">
          <cell r="AP88">
            <v>138502</v>
          </cell>
          <cell r="AQ88">
            <v>1000331</v>
          </cell>
          <cell r="AR88">
            <v>1</v>
          </cell>
          <cell r="AS88">
            <v>42313</v>
          </cell>
          <cell r="AT88" t="str">
            <v>IDU-083-2012 Terminado Mantenimiento Periódico IDU Circuito Movilidad  -Calzada2-POLIZA ESTABILIDAD ACTIVA</v>
          </cell>
          <cell r="AU88">
            <v>43821</v>
          </cell>
          <cell r="AV88" t="str">
            <v>POLIZA ESTABILIDAD ACTIVA IDU 083/12 VENCE EN 21/12/2019</v>
          </cell>
        </row>
        <row r="89">
          <cell r="AP89">
            <v>138503</v>
          </cell>
          <cell r="AQ89">
            <v>1000299</v>
          </cell>
          <cell r="AR89">
            <v>1</v>
          </cell>
          <cell r="AS89">
            <v>42313</v>
          </cell>
          <cell r="AT89" t="str">
            <v>IDU-083-2012 Terminado Mantenimiento Periódico IDU Circuito Movilidad  -Calzada2-POLIZA ESTABILIDAD ACTIVA</v>
          </cell>
          <cell r="AU89">
            <v>43821</v>
          </cell>
          <cell r="AV89" t="str">
            <v>POLIZA ESTABILIDAD ACTIVA IDU 083/12 VENCE EN 21/12/2019</v>
          </cell>
        </row>
        <row r="90">
          <cell r="AP90">
            <v>138504</v>
          </cell>
          <cell r="AQ90">
            <v>1000271</v>
          </cell>
          <cell r="AR90">
            <v>1</v>
          </cell>
          <cell r="AS90">
            <v>42313</v>
          </cell>
          <cell r="AT90" t="str">
            <v>IDU-083-2012 Terminado Mantenimiento Periódico IDU Circuito Movilidad  -Calzada2-POLIZA ESTABILIDAD ACTIVA</v>
          </cell>
          <cell r="AU90">
            <v>43821</v>
          </cell>
          <cell r="AV90" t="str">
            <v>POLIZA ESTABILIDAD ACTIVA IDU 083/12 VENCE EN 21/12/2019</v>
          </cell>
        </row>
        <row r="91">
          <cell r="AP91">
            <v>138505</v>
          </cell>
          <cell r="AQ91">
            <v>1000230</v>
          </cell>
          <cell r="AR91">
            <v>1</v>
          </cell>
          <cell r="AS91">
            <v>42313</v>
          </cell>
          <cell r="AT91" t="str">
            <v>IDU-083-2012 Terminado Mantenimiento Periódico IDU Circuito Movilidad  -Calzada2-POLIZA ESTABILIDAD ACTIVA</v>
          </cell>
          <cell r="AU91">
            <v>43821</v>
          </cell>
          <cell r="AV91" t="str">
            <v>POLIZA ESTABILIDAD ACTIVA IDU 083/12 VENCE EN 21/12/2019</v>
          </cell>
        </row>
        <row r="92">
          <cell r="AP92">
            <v>138506</v>
          </cell>
          <cell r="AQ92">
            <v>1000195</v>
          </cell>
          <cell r="AR92">
            <v>1</v>
          </cell>
          <cell r="AS92">
            <v>42313</v>
          </cell>
          <cell r="AT92" t="str">
            <v>IDU-083-2012 Terminado Mantenimiento Periódico IDU Circuito Movilidad  -Calzada2-POLIZA ESTABILIDAD ACTIVA</v>
          </cell>
          <cell r="AU92">
            <v>43821</v>
          </cell>
          <cell r="AV92" t="str">
            <v>POLIZA ESTABILIDAD ACTIVA IDU 083/12 VENCE EN 21/12/2019</v>
          </cell>
        </row>
        <row r="93">
          <cell r="AP93">
            <v>138507</v>
          </cell>
          <cell r="AQ93">
            <v>1000143</v>
          </cell>
          <cell r="AR93">
            <v>1</v>
          </cell>
          <cell r="AS93">
            <v>42313</v>
          </cell>
          <cell r="AT93" t="str">
            <v>IDU-083-2012 Terminado Mantenimiento Periódico IDU Circuito Movilidad  -Calzada2-POLIZA ESTABILIDAD ACTIVA</v>
          </cell>
          <cell r="AU93">
            <v>43821</v>
          </cell>
          <cell r="AV93" t="str">
            <v>POLIZA ESTABILIDAD ACTIVA IDU 083/12 VENCE EN 21/12/2019</v>
          </cell>
        </row>
        <row r="94">
          <cell r="AP94">
            <v>138539</v>
          </cell>
          <cell r="AQ94">
            <v>1000194</v>
          </cell>
          <cell r="AR94">
            <v>1</v>
          </cell>
          <cell r="AS94">
            <v>42409</v>
          </cell>
          <cell r="AT94" t="str">
            <v>IDU-1686-2014 Terminado Mantenimiento Periódico IDU Circuito Movilidad  -</v>
          </cell>
          <cell r="AU94">
            <v>0</v>
          </cell>
          <cell r="AV94" t="str">
            <v>VIABLE</v>
          </cell>
        </row>
        <row r="95">
          <cell r="AP95">
            <v>138541</v>
          </cell>
          <cell r="AQ95">
            <v>1000134</v>
          </cell>
          <cell r="AR95">
            <v>1</v>
          </cell>
          <cell r="AS95">
            <v>42409</v>
          </cell>
          <cell r="AT95" t="str">
            <v>IDU-1686-2014 Terminado Mantenimiento Periódico IDU Circuito Movilidad  -</v>
          </cell>
          <cell r="AU95">
            <v>0</v>
          </cell>
          <cell r="AV95" t="str">
            <v>VIABLE</v>
          </cell>
        </row>
        <row r="96">
          <cell r="AP96">
            <v>138542</v>
          </cell>
          <cell r="AQ96">
            <v>1000115</v>
          </cell>
          <cell r="AR96">
            <v>1</v>
          </cell>
          <cell r="AS96">
            <v>42409</v>
          </cell>
          <cell r="AT96" t="str">
            <v>IDU-1686-2014 Terminado Mantenimiento Periódico IDU Circuito Movilidad  -</v>
          </cell>
          <cell r="AU96">
            <v>0</v>
          </cell>
          <cell r="AV96" t="str">
            <v>VIABLE</v>
          </cell>
        </row>
        <row r="97">
          <cell r="AP97">
            <v>138644</v>
          </cell>
          <cell r="AQ97">
            <v>1000946</v>
          </cell>
          <cell r="AR97">
            <v>1</v>
          </cell>
          <cell r="AS97">
            <v>42342</v>
          </cell>
          <cell r="AT97" t="str">
            <v>IDU-1300-2014 Contratado Construcción IDU Arterial  -</v>
          </cell>
          <cell r="AU97">
            <v>0</v>
          </cell>
          <cell r="AV97" t="str">
            <v>sc</v>
          </cell>
        </row>
        <row r="98">
          <cell r="AP98">
            <v>138649</v>
          </cell>
          <cell r="AQ98">
            <v>1000708</v>
          </cell>
          <cell r="AR98">
            <v>1</v>
          </cell>
          <cell r="AS98">
            <v>41439</v>
          </cell>
          <cell r="AT98" t="str">
            <v>SD Reservado Mantenimiento Periódico FDL USAQUEN Circuito Movilidad  -</v>
          </cell>
          <cell r="AU98">
            <v>0</v>
          </cell>
          <cell r="AV98" t="str">
            <v>sc</v>
          </cell>
        </row>
        <row r="99">
          <cell r="AP99">
            <v>138650</v>
          </cell>
          <cell r="AQ99">
            <v>1000631</v>
          </cell>
          <cell r="AR99">
            <v>1</v>
          </cell>
          <cell r="AS99">
            <v>41439</v>
          </cell>
          <cell r="AT99" t="str">
            <v>SD Reservado Mantenimiento Periódico FDL USAQUEN Circuito Movilidad  -</v>
          </cell>
          <cell r="AU99">
            <v>0</v>
          </cell>
          <cell r="AV99" t="str">
            <v>RESERVADO FDL</v>
          </cell>
        </row>
        <row r="100">
          <cell r="AP100">
            <v>138651</v>
          </cell>
          <cell r="AQ100">
            <v>1000478</v>
          </cell>
          <cell r="AR100">
            <v>1</v>
          </cell>
          <cell r="AS100">
            <v>42409</v>
          </cell>
          <cell r="AT100" t="str">
            <v>IDU-1686-2014 Terminado Rehabilitación IDU Circuito Movilidad  -</v>
          </cell>
          <cell r="AU100">
            <v>0</v>
          </cell>
          <cell r="AV100" t="str">
            <v>INTERVENCION IDU IDU-1686-2014 Rehabilitación Fecha Reporte 8/2/2016</v>
          </cell>
        </row>
        <row r="101">
          <cell r="AP101">
            <v>138652</v>
          </cell>
          <cell r="AQ101">
            <v>1000389</v>
          </cell>
          <cell r="AR101">
            <v>1</v>
          </cell>
          <cell r="AS101">
            <v>42409</v>
          </cell>
          <cell r="AT101" t="str">
            <v>IDU-1686-2014 Terminado Rehabilitación IDU Circuito Movilidad  -anden 1-POLIZA ESTABILIDAD ACTIVA</v>
          </cell>
          <cell r="AU101">
            <v>43753</v>
          </cell>
          <cell r="AV101" t="str">
            <v>INTERVENCION IDU IDU-1686-2014 ReHabilitación Fecha Reporte 8/2/2016</v>
          </cell>
        </row>
        <row r="102">
          <cell r="AP102">
            <v>138660</v>
          </cell>
          <cell r="AQ102">
            <v>1000317</v>
          </cell>
          <cell r="AR102">
            <v>1</v>
          </cell>
          <cell r="AS102">
            <v>42313</v>
          </cell>
          <cell r="AT102" t="str">
            <v>IDU-69-2008 Terminado Rehabilitación IDU Circuito Movilidad  -Calzada2-POLIZA ESTABILIDAD ACTIVA</v>
          </cell>
          <cell r="AU102">
            <v>42735</v>
          </cell>
          <cell r="AV102" t="str">
            <v>POLIZA ESTABILIDAD ACTIVA IDU 069/08_V11 VENCE EN 30/12/2016</v>
          </cell>
        </row>
        <row r="103">
          <cell r="AP103">
            <v>138663</v>
          </cell>
          <cell r="AQ103">
            <v>1000145</v>
          </cell>
          <cell r="AR103">
            <v>1</v>
          </cell>
          <cell r="AS103">
            <v>41439</v>
          </cell>
          <cell r="AT103" t="str">
            <v>SD Reservado Mantenimiento Periódico FDL USAQUEN Local  -</v>
          </cell>
          <cell r="AU103">
            <v>0</v>
          </cell>
          <cell r="AV103" t="str">
            <v>RESERVADO FDL</v>
          </cell>
        </row>
        <row r="104">
          <cell r="AP104">
            <v>138664</v>
          </cell>
          <cell r="AQ104">
            <v>1000064</v>
          </cell>
          <cell r="AR104">
            <v>1</v>
          </cell>
          <cell r="AS104">
            <v>42731</v>
          </cell>
          <cell r="AT104" t="str">
            <v>SD Reservado Mantenimiento Periódico IDU Local EJECUCION SITP 2016 -</v>
          </cell>
          <cell r="AU104">
            <v>0</v>
          </cell>
          <cell r="AV104" t="str">
            <v>RESERVADO IDU 2016</v>
          </cell>
        </row>
        <row r="105">
          <cell r="AP105">
            <v>138676</v>
          </cell>
          <cell r="AQ105">
            <v>1001027</v>
          </cell>
          <cell r="AR105">
            <v>1</v>
          </cell>
          <cell r="AS105">
            <v>41912</v>
          </cell>
          <cell r="AT105" t="str">
            <v>CONV-1292-2012 Terminado Rehabilitación UAERMV Circuito Movilidad  -</v>
          </cell>
          <cell r="AU105">
            <v>0</v>
          </cell>
          <cell r="AV105" t="str">
            <v>sc</v>
          </cell>
        </row>
        <row r="106">
          <cell r="AP106">
            <v>138677</v>
          </cell>
          <cell r="AQ106">
            <v>1006197</v>
          </cell>
          <cell r="AR106">
            <v>1</v>
          </cell>
          <cell r="AS106">
            <v>41912</v>
          </cell>
          <cell r="AT106" t="str">
            <v>CONV-IDU-009-2011 Terminado Rehabilitación UAERMV Circuito Movilidad  -</v>
          </cell>
          <cell r="AU106">
            <v>0</v>
          </cell>
          <cell r="AV106" t="str">
            <v>sc</v>
          </cell>
        </row>
        <row r="107">
          <cell r="AP107">
            <v>138678</v>
          </cell>
          <cell r="AQ107">
            <v>1000914</v>
          </cell>
          <cell r="AR107">
            <v>1</v>
          </cell>
          <cell r="AS107">
            <v>42766</v>
          </cell>
          <cell r="AT107" t="str">
            <v>SD Reservado Mantenimiento Periódico IDU Circuito Movilidad EJECUCION SITP 2016 -</v>
          </cell>
          <cell r="AU107">
            <v>0</v>
          </cell>
          <cell r="AV107" t="str">
            <v>INTERVENCION IDU IDU-1300-2014 Construcción Fecha Reporte 3/12/2015</v>
          </cell>
        </row>
        <row r="108">
          <cell r="AP108">
            <v>138679</v>
          </cell>
          <cell r="AQ108">
            <v>1000905</v>
          </cell>
          <cell r="AR108">
            <v>1</v>
          </cell>
          <cell r="AS108">
            <v>42731</v>
          </cell>
          <cell r="AT108" t="str">
            <v>SD Reservado Mantenimiento Periódico IDU Circuito Movilidad EJECUCION SITP 2016 -</v>
          </cell>
          <cell r="AU108">
            <v>0</v>
          </cell>
          <cell r="AV108" t="str">
            <v>RESERVADO IDU 2016</v>
          </cell>
        </row>
        <row r="109">
          <cell r="AP109">
            <v>138680</v>
          </cell>
          <cell r="AQ109">
            <v>1000810</v>
          </cell>
          <cell r="AR109">
            <v>1</v>
          </cell>
          <cell r="AS109">
            <v>42731</v>
          </cell>
          <cell r="AT109" t="str">
            <v>SD Reservado Mantenimiento Rutinario IDU Circuito Movilidad EJECUCION SITP 2016 -</v>
          </cell>
          <cell r="AU109">
            <v>0</v>
          </cell>
          <cell r="AV109" t="str">
            <v>RESERVADO IDU 2016</v>
          </cell>
        </row>
        <row r="110">
          <cell r="AP110">
            <v>138681</v>
          </cell>
          <cell r="AQ110">
            <v>1000764</v>
          </cell>
          <cell r="AR110">
            <v>1</v>
          </cell>
          <cell r="AS110">
            <v>42731</v>
          </cell>
          <cell r="AT110" t="str">
            <v>SD Reservado Mantenimiento Rutinario IDU Circuito Movilidad EJECUCION SITP 2016 -</v>
          </cell>
          <cell r="AU110">
            <v>0</v>
          </cell>
          <cell r="AV110" t="str">
            <v>RESERVADO IDU 2016</v>
          </cell>
        </row>
        <row r="111">
          <cell r="AP111">
            <v>138682</v>
          </cell>
          <cell r="AQ111">
            <v>1000743</v>
          </cell>
          <cell r="AR111">
            <v>1</v>
          </cell>
          <cell r="AS111">
            <v>42731</v>
          </cell>
          <cell r="AT111" t="str">
            <v>SD Reservado Mantenimiento Rutinario IDU Circuito Movilidad EJECUCION SITP 2016 -</v>
          </cell>
          <cell r="AU111">
            <v>0</v>
          </cell>
          <cell r="AV111" t="str">
            <v>RESERVADO IDU 2016</v>
          </cell>
        </row>
        <row r="112">
          <cell r="AP112">
            <v>138683</v>
          </cell>
          <cell r="AQ112">
            <v>1000486</v>
          </cell>
          <cell r="AR112">
            <v>1</v>
          </cell>
          <cell r="AS112">
            <v>42313</v>
          </cell>
          <cell r="AT112" t="str">
            <v>IDU-083-2012 Terminado Rehabilitación IDU Local  -Calzada2-POLIZA ESTABILIDAD ACTIVA</v>
          </cell>
          <cell r="AU112">
            <v>43821</v>
          </cell>
          <cell r="AV112" t="str">
            <v>POLIZA ESTABILIDAD ACTIVA IDU 083/12 VENCE EN 21/12/2019</v>
          </cell>
        </row>
        <row r="113">
          <cell r="AP113">
            <v>138725</v>
          </cell>
          <cell r="AQ113">
            <v>1000941</v>
          </cell>
          <cell r="AR113">
            <v>1</v>
          </cell>
          <cell r="AS113">
            <v>42342</v>
          </cell>
          <cell r="AT113" t="str">
            <v>IDU-1300-2014 Contratado Construcción IDU Arterial  -</v>
          </cell>
          <cell r="AU113">
            <v>0</v>
          </cell>
          <cell r="AV113" t="str">
            <v>VIABLE</v>
          </cell>
        </row>
        <row r="114">
          <cell r="AP114">
            <v>139470</v>
          </cell>
          <cell r="AQ114">
            <v>1004505</v>
          </cell>
          <cell r="AR114">
            <v>1</v>
          </cell>
          <cell r="AS114">
            <v>40956</v>
          </cell>
          <cell r="AT114" t="str">
            <v>UMV-189-2009 Terminado Mantenimiento Periódico UAERMV Circuito Movilidad  -</v>
          </cell>
          <cell r="AU114">
            <v>0</v>
          </cell>
          <cell r="AV114" t="str">
            <v>sc</v>
          </cell>
        </row>
        <row r="115">
          <cell r="AP115">
            <v>139471</v>
          </cell>
          <cell r="AQ115">
            <v>1004458</v>
          </cell>
          <cell r="AR115">
            <v>1</v>
          </cell>
          <cell r="AS115">
            <v>40956</v>
          </cell>
          <cell r="AT115" t="str">
            <v>UMV-189-2009 Terminado Mantenimiento Periódico UAERMV Circuito Movilidad  -</v>
          </cell>
          <cell r="AU115">
            <v>0</v>
          </cell>
          <cell r="AV115" t="str">
            <v>sc</v>
          </cell>
        </row>
        <row r="116">
          <cell r="AP116">
            <v>139473</v>
          </cell>
          <cell r="AQ116">
            <v>1004427</v>
          </cell>
          <cell r="AR116">
            <v>1</v>
          </cell>
          <cell r="AS116">
            <v>40956</v>
          </cell>
          <cell r="AT116" t="str">
            <v>UMV-189-2009 Terminado Mantenimiento Periódico UAERMV Circuito Movilidad  -</v>
          </cell>
          <cell r="AU116">
            <v>0</v>
          </cell>
          <cell r="AV116" t="str">
            <v>sc</v>
          </cell>
        </row>
        <row r="117">
          <cell r="AP117">
            <v>139563</v>
          </cell>
          <cell r="AQ117">
            <v>1004295</v>
          </cell>
          <cell r="AR117">
            <v>1</v>
          </cell>
          <cell r="AS117">
            <v>42101</v>
          </cell>
          <cell r="AT117" t="str">
            <v>UMV-638-2013 Terminado Acciones de Movilidad UAERMV Circuito Movilidad  -</v>
          </cell>
          <cell r="AU117">
            <v>0</v>
          </cell>
          <cell r="AV117" t="str">
            <v>sc</v>
          </cell>
        </row>
        <row r="118">
          <cell r="AP118">
            <v>139564</v>
          </cell>
          <cell r="AQ118">
            <v>1004291</v>
          </cell>
          <cell r="AR118">
            <v>1</v>
          </cell>
          <cell r="AS118">
            <v>40956</v>
          </cell>
          <cell r="AT118" t="str">
            <v>UMV-189-2009 Terminado Mantenimiento Periódico UAERMV Circuito Movilidad  -</v>
          </cell>
          <cell r="AU118">
            <v>0</v>
          </cell>
          <cell r="AV118" t="str">
            <v>sc</v>
          </cell>
        </row>
        <row r="119">
          <cell r="AP119">
            <v>139565</v>
          </cell>
          <cell r="AQ119">
            <v>1004289</v>
          </cell>
          <cell r="AR119">
            <v>1</v>
          </cell>
          <cell r="AS119">
            <v>40956</v>
          </cell>
          <cell r="AT119" t="str">
            <v>UMV-189-2009 Terminado Mantenimiento Periódico UAERMV Circuito Movilidad  -</v>
          </cell>
          <cell r="AU119">
            <v>0</v>
          </cell>
          <cell r="AV119" t="str">
            <v>sc</v>
          </cell>
        </row>
        <row r="120">
          <cell r="AP120">
            <v>139566</v>
          </cell>
          <cell r="AQ120">
            <v>1004282</v>
          </cell>
          <cell r="AR120">
            <v>1</v>
          </cell>
          <cell r="AS120">
            <v>42101</v>
          </cell>
          <cell r="AT120" t="str">
            <v>UMV-638-2013 Terminado Acciones de Movilidad UAERMV Circuito Movilidad  -</v>
          </cell>
          <cell r="AU120">
            <v>0</v>
          </cell>
          <cell r="AV120" t="str">
            <v>sc</v>
          </cell>
        </row>
        <row r="121">
          <cell r="AP121">
            <v>139567</v>
          </cell>
          <cell r="AQ121">
            <v>1004278</v>
          </cell>
          <cell r="AR121">
            <v>1</v>
          </cell>
          <cell r="AS121">
            <v>40956</v>
          </cell>
          <cell r="AT121" t="str">
            <v>UMV-189-2009 Terminado Mantenimiento Periódico UAERMV Circuito Movilidad  -</v>
          </cell>
          <cell r="AU121">
            <v>0</v>
          </cell>
          <cell r="AV121" t="str">
            <v>sc</v>
          </cell>
        </row>
        <row r="122">
          <cell r="AP122">
            <v>139752</v>
          </cell>
          <cell r="AQ122">
            <v>1003992</v>
          </cell>
          <cell r="AR122">
            <v>1</v>
          </cell>
          <cell r="AS122">
            <v>42768</v>
          </cell>
          <cell r="AT122" t="str">
            <v>SD Reservado Acciones de Movilidad UAERMV Circuito Movilidad Salvando Vidas -</v>
          </cell>
          <cell r="AU122">
            <v>0</v>
          </cell>
          <cell r="AV122" t="str">
            <v>sc</v>
          </cell>
        </row>
        <row r="123">
          <cell r="AP123">
            <v>139755</v>
          </cell>
          <cell r="AQ123">
            <v>1003942</v>
          </cell>
          <cell r="AR123">
            <v>1</v>
          </cell>
          <cell r="AS123">
            <v>42768</v>
          </cell>
          <cell r="AT123" t="str">
            <v>SD Reservado Acciones de Movilidad UAERMV Circuito Movilidad Salvando Vidas -</v>
          </cell>
          <cell r="AU123">
            <v>0</v>
          </cell>
          <cell r="AV123" t="str">
            <v>BUEN ESTADO</v>
          </cell>
        </row>
        <row r="124">
          <cell r="AP124">
            <v>139758</v>
          </cell>
          <cell r="AQ124">
            <v>50008619</v>
          </cell>
          <cell r="AR124">
            <v>1</v>
          </cell>
          <cell r="AS124">
            <v>42313</v>
          </cell>
          <cell r="AT124" t="str">
            <v>IDU-083-2012 Terminado Mantenimiento Periódico IDU Circuito Movilidad  -Calzada2-POLIZA ESTABILIDAD ACTIVA</v>
          </cell>
          <cell r="AU124">
            <v>43821</v>
          </cell>
          <cell r="AV124" t="str">
            <v>BUEN ESTADO</v>
          </cell>
        </row>
        <row r="125">
          <cell r="AP125">
            <v>139760</v>
          </cell>
          <cell r="AQ125">
            <v>1003853</v>
          </cell>
          <cell r="AR125">
            <v>1</v>
          </cell>
          <cell r="AS125">
            <v>42768</v>
          </cell>
          <cell r="AT125" t="str">
            <v>SD Reservado Acciones de Movilidad UAERMV Circuito Movilidad Salvando Vidas -</v>
          </cell>
          <cell r="AU125">
            <v>0</v>
          </cell>
          <cell r="AV125" t="str">
            <v>sc</v>
          </cell>
        </row>
        <row r="126">
          <cell r="AP126">
            <v>139764</v>
          </cell>
          <cell r="AQ126">
            <v>1003758</v>
          </cell>
          <cell r="AR126">
            <v>1</v>
          </cell>
          <cell r="AS126">
            <v>42768</v>
          </cell>
          <cell r="AT126" t="str">
            <v>SD Reservado Acciones de Movilidad UAERMV Circuito Movilidad Salvando Vidas -</v>
          </cell>
          <cell r="AU126">
            <v>0</v>
          </cell>
          <cell r="AV126" t="str">
            <v>VIABLE</v>
          </cell>
        </row>
        <row r="127">
          <cell r="AP127">
            <v>139771</v>
          </cell>
          <cell r="AQ127">
            <v>1003656</v>
          </cell>
          <cell r="AR127">
            <v>1</v>
          </cell>
          <cell r="AS127">
            <v>42101</v>
          </cell>
          <cell r="AT127" t="str">
            <v>UMV-638-2013 Terminado Acciones de Movilidad UAERMV Local  -</v>
          </cell>
          <cell r="AU127">
            <v>0</v>
          </cell>
          <cell r="AV127" t="str">
            <v>sc</v>
          </cell>
        </row>
        <row r="128">
          <cell r="AP128">
            <v>139806</v>
          </cell>
          <cell r="AQ128">
            <v>1003610</v>
          </cell>
          <cell r="AR128">
            <v>1</v>
          </cell>
          <cell r="AS128">
            <v>42313</v>
          </cell>
          <cell r="AT128" t="str">
            <v>IDU-2053-2015 Terminado Acciones de Movilidad IDU Circuito Movilidad  -</v>
          </cell>
          <cell r="AU128">
            <v>0</v>
          </cell>
          <cell r="AV128" t="str">
            <v>sc</v>
          </cell>
        </row>
        <row r="129">
          <cell r="AP129">
            <v>139807</v>
          </cell>
          <cell r="AQ129">
            <v>1003600</v>
          </cell>
          <cell r="AR129">
            <v>1</v>
          </cell>
          <cell r="AS129">
            <v>42313</v>
          </cell>
          <cell r="AT129" t="str">
            <v>IDU-2053-2015 Terminado Acciones de Movilidad IDU Circuito Movilidad  -</v>
          </cell>
          <cell r="AU129">
            <v>0</v>
          </cell>
          <cell r="AV129" t="str">
            <v>sc</v>
          </cell>
        </row>
        <row r="130">
          <cell r="AP130">
            <v>139855</v>
          </cell>
          <cell r="AQ130">
            <v>1003677</v>
          </cell>
          <cell r="AR130">
            <v>1</v>
          </cell>
          <cell r="AS130">
            <v>42101</v>
          </cell>
          <cell r="AT130" t="str">
            <v>UMV-638-2013 Terminado Acciones de Movilidad UAERMV Circuito Movilidad  -</v>
          </cell>
          <cell r="AU130">
            <v>0</v>
          </cell>
          <cell r="AV130" t="str">
            <v>sc</v>
          </cell>
        </row>
        <row r="131">
          <cell r="AP131">
            <v>139856</v>
          </cell>
          <cell r="AQ131">
            <v>1003632</v>
          </cell>
          <cell r="AR131">
            <v>1</v>
          </cell>
          <cell r="AS131">
            <v>42731</v>
          </cell>
          <cell r="AT131" t="str">
            <v>SD Reservado Mantenimiento Rutinario IDU Circuito Movilidad EJECUCION SITP 2016 -</v>
          </cell>
          <cell r="AU131">
            <v>0</v>
          </cell>
          <cell r="AV131" t="str">
            <v>sc</v>
          </cell>
        </row>
        <row r="132">
          <cell r="AP132">
            <v>139873</v>
          </cell>
          <cell r="AQ132">
            <v>1003474</v>
          </cell>
          <cell r="AR132">
            <v>1</v>
          </cell>
          <cell r="AS132">
            <v>42313</v>
          </cell>
          <cell r="AT132" t="str">
            <v>IDU-49-2012 Terminado Acciones de Movilidad IDU Local  -</v>
          </cell>
          <cell r="AU132">
            <v>0</v>
          </cell>
          <cell r="AV132" t="str">
            <v>sc</v>
          </cell>
        </row>
        <row r="133">
          <cell r="AP133">
            <v>139874</v>
          </cell>
          <cell r="AQ133">
            <v>1003463</v>
          </cell>
          <cell r="AR133">
            <v>1</v>
          </cell>
          <cell r="AS133">
            <v>42313</v>
          </cell>
          <cell r="AT133" t="str">
            <v>IDU-49-2012 Terminado Acciones de Movilidad IDU Local  -</v>
          </cell>
          <cell r="AU133">
            <v>0</v>
          </cell>
          <cell r="AV133" t="str">
            <v>sc</v>
          </cell>
        </row>
        <row r="134">
          <cell r="AP134">
            <v>139895</v>
          </cell>
          <cell r="AQ134">
            <v>1003331</v>
          </cell>
          <cell r="AR134">
            <v>1</v>
          </cell>
          <cell r="AS134">
            <v>41439</v>
          </cell>
          <cell r="AT134" t="str">
            <v>071-2013 Reservado Mantenimiento Periódico FDL USAQUEN Local  -</v>
          </cell>
          <cell r="AU134">
            <v>0</v>
          </cell>
          <cell r="AV134" t="str">
            <v>sc</v>
          </cell>
        </row>
        <row r="135">
          <cell r="AP135">
            <v>139903</v>
          </cell>
          <cell r="AQ135">
            <v>1003678</v>
          </cell>
          <cell r="AR135">
            <v>1</v>
          </cell>
          <cell r="AS135">
            <v>42760</v>
          </cell>
          <cell r="AT135" t="str">
            <v>SD Terminado Parcheo UAERMV Arterial SD Reporte Ejecución diciembre de 2016-</v>
          </cell>
          <cell r="AU135">
            <v>0</v>
          </cell>
          <cell r="AV135" t="str">
            <v>sc</v>
          </cell>
        </row>
        <row r="136">
          <cell r="AP136">
            <v>139904</v>
          </cell>
          <cell r="AQ136">
            <v>1003678</v>
          </cell>
          <cell r="AR136">
            <v>1</v>
          </cell>
          <cell r="AS136">
            <v>42760</v>
          </cell>
          <cell r="AT136" t="str">
            <v>SD Terminado Parcheo UAERMV Arterial SD Reporte Ejecución diciembre de 2016-</v>
          </cell>
          <cell r="AU136">
            <v>0</v>
          </cell>
          <cell r="AV136" t="str">
            <v>sc</v>
          </cell>
        </row>
        <row r="137">
          <cell r="AP137">
            <v>139905</v>
          </cell>
          <cell r="AQ137">
            <v>1003660</v>
          </cell>
          <cell r="AR137">
            <v>1</v>
          </cell>
          <cell r="AS137">
            <v>42760</v>
          </cell>
          <cell r="AT137" t="str">
            <v>SD Terminado Parcheo UAERMV Arterial SD Reporte Ejecución diciembre de 2016-</v>
          </cell>
          <cell r="AU137">
            <v>0</v>
          </cell>
          <cell r="AV137" t="str">
            <v>sc</v>
          </cell>
        </row>
        <row r="138">
          <cell r="AP138">
            <v>139906</v>
          </cell>
          <cell r="AQ138">
            <v>1003660</v>
          </cell>
          <cell r="AR138">
            <v>1</v>
          </cell>
          <cell r="AS138">
            <v>42760</v>
          </cell>
          <cell r="AT138" t="str">
            <v>SD Terminado Parcheo UAERMV Arterial SD Reporte Ejecución diciembre de 2016-</v>
          </cell>
          <cell r="AU138">
            <v>0</v>
          </cell>
          <cell r="AV138" t="str">
            <v>sc</v>
          </cell>
        </row>
        <row r="139">
          <cell r="AP139">
            <v>139913</v>
          </cell>
          <cell r="AQ139">
            <v>1003517</v>
          </cell>
          <cell r="AR139">
            <v>1</v>
          </cell>
          <cell r="AS139">
            <v>42342</v>
          </cell>
          <cell r="AT139" t="str">
            <v>IDU-66-2009 Terminado Construcción IDU Arterial  -</v>
          </cell>
          <cell r="AU139">
            <v>0</v>
          </cell>
          <cell r="AV139" t="str">
            <v>sc</v>
          </cell>
        </row>
        <row r="140">
          <cell r="AP140">
            <v>140021</v>
          </cell>
          <cell r="AQ140">
            <v>1006482</v>
          </cell>
          <cell r="AR140">
            <v>1</v>
          </cell>
          <cell r="AS140">
            <v>42768</v>
          </cell>
          <cell r="AT140" t="str">
            <v>SD Reservado Acciones de Movilidad UAERMV Circuito Movilidad Salvando Vidas -</v>
          </cell>
          <cell r="AU140">
            <v>0</v>
          </cell>
          <cell r="AV140" t="str">
            <v>UMV SALVANDO VIDAS</v>
          </cell>
        </row>
        <row r="141">
          <cell r="AP141">
            <v>140024</v>
          </cell>
          <cell r="AQ141">
            <v>1003313</v>
          </cell>
          <cell r="AR141">
            <v>1</v>
          </cell>
          <cell r="AS141">
            <v>42768</v>
          </cell>
          <cell r="AT141" t="str">
            <v>SD Reservado Acciones de Movilidad UAERMV Circuito Movilidad Salvando Vidas -</v>
          </cell>
          <cell r="AU141">
            <v>0</v>
          </cell>
          <cell r="AV141" t="str">
            <v>UMV SALVANDO VIDAS</v>
          </cell>
        </row>
        <row r="142">
          <cell r="AP142">
            <v>140026</v>
          </cell>
          <cell r="AQ142">
            <v>1003249</v>
          </cell>
          <cell r="AR142">
            <v>1</v>
          </cell>
          <cell r="AS142">
            <v>42768</v>
          </cell>
          <cell r="AT142" t="str">
            <v>SD Reservado Acciones de Movilidad UAERMV Circuito Movilidad Salvando Vidas -</v>
          </cell>
          <cell r="AU142">
            <v>0</v>
          </cell>
          <cell r="AV142" t="str">
            <v>UMV SALVANDO VIDAS</v>
          </cell>
        </row>
        <row r="143">
          <cell r="AP143">
            <v>140028</v>
          </cell>
          <cell r="AQ143">
            <v>1003231</v>
          </cell>
          <cell r="AR143">
            <v>1</v>
          </cell>
          <cell r="AS143">
            <v>42768</v>
          </cell>
          <cell r="AT143" t="str">
            <v>SD Reservado Acciones de Movilidad UAERMV Circuito Movilidad Salvando Vidas -</v>
          </cell>
          <cell r="AU143">
            <v>0</v>
          </cell>
          <cell r="AV143" t="str">
            <v>VIABLE</v>
          </cell>
        </row>
        <row r="144">
          <cell r="AP144">
            <v>140032</v>
          </cell>
          <cell r="AQ144">
            <v>1003153</v>
          </cell>
          <cell r="AR144">
            <v>1</v>
          </cell>
          <cell r="AS144">
            <v>42768</v>
          </cell>
          <cell r="AT144" t="str">
            <v>SD Reservado Acciones de Movilidad UAERMV Circuito Movilidad Salvando Vidas -</v>
          </cell>
          <cell r="AU144">
            <v>0</v>
          </cell>
          <cell r="AV144" t="str">
            <v>UMV SALVANDO VIDAS</v>
          </cell>
        </row>
        <row r="145">
          <cell r="AP145">
            <v>140064</v>
          </cell>
          <cell r="AQ145">
            <v>1003001</v>
          </cell>
          <cell r="AR145">
            <v>1</v>
          </cell>
          <cell r="AS145">
            <v>41439</v>
          </cell>
          <cell r="AT145" t="str">
            <v>SD Reservado Mantenimiento Periódico FDL USAQUEN Circuito Movilidad  -</v>
          </cell>
          <cell r="AU145">
            <v>0</v>
          </cell>
          <cell r="AV145" t="str">
            <v>sc</v>
          </cell>
        </row>
        <row r="146">
          <cell r="AP146">
            <v>140065</v>
          </cell>
          <cell r="AQ146">
            <v>1002996</v>
          </cell>
          <cell r="AR146">
            <v>1</v>
          </cell>
          <cell r="AS146">
            <v>42768</v>
          </cell>
          <cell r="AT146" t="str">
            <v>SD Reservado Acciones de Movilidad UAERMV Circuito Movilidad Salvando Vidas -</v>
          </cell>
          <cell r="AU146">
            <v>0</v>
          </cell>
          <cell r="AV146" t="str">
            <v>sc</v>
          </cell>
        </row>
        <row r="147">
          <cell r="AP147">
            <v>140066</v>
          </cell>
          <cell r="AQ147">
            <v>1002991</v>
          </cell>
          <cell r="AR147">
            <v>1</v>
          </cell>
          <cell r="AS147">
            <v>42768</v>
          </cell>
          <cell r="AT147" t="str">
            <v>SD Reservado Acciones de Movilidad UAERMV Circuito Movilidad Salvando Vidas -</v>
          </cell>
          <cell r="AU147">
            <v>0</v>
          </cell>
          <cell r="AV147" t="str">
            <v>sc</v>
          </cell>
        </row>
        <row r="148">
          <cell r="AP148">
            <v>140067</v>
          </cell>
          <cell r="AQ148">
            <v>1002987</v>
          </cell>
          <cell r="AR148">
            <v>1</v>
          </cell>
          <cell r="AS148">
            <v>42768</v>
          </cell>
          <cell r="AT148" t="str">
            <v>SD Reservado Acciones de Movilidad UAERMV Circuito Movilidad Salvando Vidas -</v>
          </cell>
          <cell r="AU148">
            <v>0</v>
          </cell>
          <cell r="AV148" t="str">
            <v>sc</v>
          </cell>
        </row>
        <row r="149">
          <cell r="AP149">
            <v>140068</v>
          </cell>
          <cell r="AQ149">
            <v>1002983</v>
          </cell>
          <cell r="AR149">
            <v>1</v>
          </cell>
          <cell r="AS149">
            <v>42768</v>
          </cell>
          <cell r="AT149" t="str">
            <v>SD Reservado Acciones de Movilidad UAERMV Circuito Movilidad Salvando Vidas -</v>
          </cell>
          <cell r="AU149">
            <v>0</v>
          </cell>
          <cell r="AV149" t="str">
            <v>sc</v>
          </cell>
        </row>
        <row r="150">
          <cell r="AP150">
            <v>140069</v>
          </cell>
          <cell r="AQ150">
            <v>1002976</v>
          </cell>
          <cell r="AR150">
            <v>1</v>
          </cell>
          <cell r="AS150">
            <v>42768</v>
          </cell>
          <cell r="AT150" t="str">
            <v>SD Reservado Acciones de Movilidad UAERMV Circuito Movilidad Salvando Vidas -</v>
          </cell>
          <cell r="AU150">
            <v>0</v>
          </cell>
          <cell r="AV150" t="str">
            <v>sc</v>
          </cell>
        </row>
        <row r="151">
          <cell r="AP151">
            <v>140071</v>
          </cell>
          <cell r="AQ151">
            <v>1002965</v>
          </cell>
          <cell r="AR151">
            <v>1</v>
          </cell>
          <cell r="AS151">
            <v>42768</v>
          </cell>
          <cell r="AT151" t="str">
            <v>SD Reservado Acciones de Movilidad UAERMV Circuito Movilidad Salvando Vidas -</v>
          </cell>
          <cell r="AU151">
            <v>0</v>
          </cell>
          <cell r="AV151" t="str">
            <v>sc</v>
          </cell>
        </row>
        <row r="152">
          <cell r="AP152">
            <v>140079</v>
          </cell>
          <cell r="AQ152">
            <v>1002952</v>
          </cell>
          <cell r="AR152">
            <v>1</v>
          </cell>
          <cell r="AS152">
            <v>42731</v>
          </cell>
          <cell r="AT152" t="str">
            <v>SD Reservado Mantenimiento Periódico IDU Circuito Movilidad EJECUCION SITP 2016 -</v>
          </cell>
          <cell r="AU152">
            <v>0</v>
          </cell>
          <cell r="AV152" t="str">
            <v>SITP 2016</v>
          </cell>
        </row>
        <row r="153">
          <cell r="AP153">
            <v>140080</v>
          </cell>
          <cell r="AQ153">
            <v>1002933</v>
          </cell>
          <cell r="AR153">
            <v>1</v>
          </cell>
          <cell r="AS153">
            <v>42731</v>
          </cell>
          <cell r="AT153" t="str">
            <v>SD Reservado Mantenimiento Periódico IDU Circuito Movilidad EJECUCION SITP 2016 -</v>
          </cell>
          <cell r="AU153">
            <v>0</v>
          </cell>
          <cell r="AV153" t="str">
            <v>SITP 2016</v>
          </cell>
        </row>
        <row r="154">
          <cell r="AP154">
            <v>140082</v>
          </cell>
          <cell r="AQ154">
            <v>1002883</v>
          </cell>
          <cell r="AR154">
            <v>1</v>
          </cell>
          <cell r="AS154">
            <v>42731</v>
          </cell>
          <cell r="AT154" t="str">
            <v>SD Reservado Mantenimiento Periódico IDU Circuito Movilidad EJECUCION SITP 2016 -</v>
          </cell>
          <cell r="AU154">
            <v>0</v>
          </cell>
          <cell r="AV154" t="str">
            <v>SITP 2016</v>
          </cell>
        </row>
        <row r="155">
          <cell r="AP155">
            <v>140121</v>
          </cell>
          <cell r="AQ155">
            <v>1003391</v>
          </cell>
          <cell r="AR155">
            <v>1</v>
          </cell>
          <cell r="AS155">
            <v>42342</v>
          </cell>
          <cell r="AT155" t="str">
            <v>IDU-1654-2014 Contratado Construcción IDU Arterial  -</v>
          </cell>
          <cell r="AU155">
            <v>0</v>
          </cell>
          <cell r="AV155" t="str">
            <v>sc</v>
          </cell>
        </row>
        <row r="156">
          <cell r="AP156">
            <v>140122</v>
          </cell>
          <cell r="AQ156">
            <v>1003391</v>
          </cell>
          <cell r="AR156">
            <v>1</v>
          </cell>
          <cell r="AS156">
            <v>42101</v>
          </cell>
          <cell r="AT156" t="str">
            <v>UMV-638-2013 Terminado Acciones de Movilidad UAERMV Arterial  -</v>
          </cell>
          <cell r="AU156">
            <v>0</v>
          </cell>
          <cell r="AV156" t="str">
            <v>sc</v>
          </cell>
        </row>
        <row r="157">
          <cell r="AP157">
            <v>140123</v>
          </cell>
          <cell r="AQ157">
            <v>1003369</v>
          </cell>
          <cell r="AR157">
            <v>1</v>
          </cell>
          <cell r="AS157">
            <v>42342</v>
          </cell>
          <cell r="AT157" t="str">
            <v>IDU-1654-2014 Contratado Construcción IDU Arterial  -</v>
          </cell>
          <cell r="AU157">
            <v>0</v>
          </cell>
          <cell r="AV157" t="str">
            <v>sc</v>
          </cell>
        </row>
        <row r="158">
          <cell r="AP158">
            <v>140124</v>
          </cell>
          <cell r="AQ158">
            <v>1003369</v>
          </cell>
          <cell r="AR158">
            <v>1</v>
          </cell>
          <cell r="AS158">
            <v>42101</v>
          </cell>
          <cell r="AT158" t="str">
            <v>UMV-638-2013 Terminado Acciones de Movilidad UAERMV Arterial  -</v>
          </cell>
          <cell r="AU158">
            <v>0</v>
          </cell>
          <cell r="AV158" t="str">
            <v>sc</v>
          </cell>
        </row>
        <row r="159">
          <cell r="AP159">
            <v>140125</v>
          </cell>
          <cell r="AQ159">
            <v>1003341</v>
          </cell>
          <cell r="AR159">
            <v>1</v>
          </cell>
          <cell r="AS159">
            <v>42342</v>
          </cell>
          <cell r="AT159" t="str">
            <v>IDU-1654-2014 En Ejecución Construcción IDU Arterial  -</v>
          </cell>
          <cell r="AU159">
            <v>0</v>
          </cell>
          <cell r="AV159" t="str">
            <v>sc</v>
          </cell>
        </row>
        <row r="160">
          <cell r="AP160">
            <v>140126</v>
          </cell>
          <cell r="AQ160">
            <v>1003341</v>
          </cell>
          <cell r="AR160">
            <v>1</v>
          </cell>
          <cell r="AS160">
            <v>42101</v>
          </cell>
          <cell r="AT160" t="str">
            <v>UMV-638-2013 Terminado Acciones de Movilidad UAERMV Arterial  -</v>
          </cell>
          <cell r="AU160">
            <v>0</v>
          </cell>
          <cell r="AV160" t="str">
            <v>sc</v>
          </cell>
        </row>
        <row r="161">
          <cell r="AP161">
            <v>140129</v>
          </cell>
          <cell r="AQ161">
            <v>1003294</v>
          </cell>
          <cell r="AR161">
            <v>1</v>
          </cell>
          <cell r="AS161">
            <v>42101</v>
          </cell>
          <cell r="AT161" t="str">
            <v>UMV-638-2013 Terminado Acciones de Movilidad UAERMV Arterial  -</v>
          </cell>
          <cell r="AU161">
            <v>0</v>
          </cell>
          <cell r="AV161" t="str">
            <v>sc</v>
          </cell>
        </row>
        <row r="162">
          <cell r="AP162">
            <v>140130</v>
          </cell>
          <cell r="AQ162">
            <v>1003294</v>
          </cell>
          <cell r="AR162">
            <v>1</v>
          </cell>
          <cell r="AS162">
            <v>42101</v>
          </cell>
          <cell r="AT162" t="str">
            <v>UMV-638-2013 Terminado Acciones de Movilidad UAERMV Arterial  -</v>
          </cell>
          <cell r="AU162">
            <v>0</v>
          </cell>
          <cell r="AV162" t="str">
            <v>sc</v>
          </cell>
        </row>
        <row r="163">
          <cell r="AP163">
            <v>140131</v>
          </cell>
          <cell r="AQ163">
            <v>1003273</v>
          </cell>
          <cell r="AR163">
            <v>1</v>
          </cell>
          <cell r="AS163">
            <v>42342</v>
          </cell>
          <cell r="AT163" t="str">
            <v>IDU-1654-2014 Contratado Construcción IDU Arterial  -</v>
          </cell>
          <cell r="AU163">
            <v>0</v>
          </cell>
          <cell r="AV163" t="str">
            <v>sc</v>
          </cell>
        </row>
        <row r="164">
          <cell r="AP164">
            <v>140132</v>
          </cell>
          <cell r="AQ164">
            <v>1003273</v>
          </cell>
          <cell r="AR164">
            <v>1</v>
          </cell>
          <cell r="AS164">
            <v>42101</v>
          </cell>
          <cell r="AT164" t="str">
            <v>UMV-638-2013 Terminado Acciones de Movilidad UAERMV Arterial  -</v>
          </cell>
          <cell r="AU164">
            <v>0</v>
          </cell>
          <cell r="AV164" t="str">
            <v>sc</v>
          </cell>
        </row>
        <row r="165">
          <cell r="AP165">
            <v>140135</v>
          </cell>
          <cell r="AQ165">
            <v>1003239</v>
          </cell>
          <cell r="AR165">
            <v>1</v>
          </cell>
          <cell r="AS165">
            <v>42342</v>
          </cell>
          <cell r="AT165" t="str">
            <v>IDU-1654-2014 En Ejecución Construcción IDU Arterial  -</v>
          </cell>
          <cell r="AU165">
            <v>0</v>
          </cell>
          <cell r="AV165" t="str">
            <v>sc</v>
          </cell>
        </row>
        <row r="166">
          <cell r="AP166">
            <v>140136</v>
          </cell>
          <cell r="AQ166">
            <v>1003239</v>
          </cell>
          <cell r="AR166">
            <v>1</v>
          </cell>
          <cell r="AS166">
            <v>42313</v>
          </cell>
          <cell r="AT166" t="str">
            <v>IDU-69-2008 Terminado Acciones de Movilidad IDU Arterial  -</v>
          </cell>
          <cell r="AU166">
            <v>0</v>
          </cell>
          <cell r="AV166" t="str">
            <v>sc</v>
          </cell>
        </row>
        <row r="167">
          <cell r="AP167">
            <v>140137</v>
          </cell>
          <cell r="AQ167">
            <v>1003178</v>
          </cell>
          <cell r="AR167">
            <v>1</v>
          </cell>
          <cell r="AS167">
            <v>42342</v>
          </cell>
          <cell r="AT167" t="str">
            <v>IDU-1654-2014 En Ejecución Construcción IDU Arterial  -</v>
          </cell>
          <cell r="AU167">
            <v>0</v>
          </cell>
          <cell r="AV167" t="str">
            <v>sc</v>
          </cell>
        </row>
        <row r="168">
          <cell r="AP168">
            <v>140138</v>
          </cell>
          <cell r="AQ168">
            <v>1003178</v>
          </cell>
          <cell r="AR168">
            <v>1</v>
          </cell>
          <cell r="AS168">
            <v>42313</v>
          </cell>
          <cell r="AT168" t="str">
            <v>IDU-69-2008 Terminado Acciones de Movilidad IDU Arterial  -</v>
          </cell>
          <cell r="AU168">
            <v>0</v>
          </cell>
          <cell r="AV168" t="str">
            <v>sc</v>
          </cell>
        </row>
        <row r="169">
          <cell r="AP169">
            <v>140139</v>
          </cell>
          <cell r="AQ169">
            <v>1003142</v>
          </cell>
          <cell r="AR169">
            <v>1</v>
          </cell>
          <cell r="AS169">
            <v>42342</v>
          </cell>
          <cell r="AT169" t="str">
            <v>IDU-1654-2014 Contratado Construcción IDU Arterial  -</v>
          </cell>
          <cell r="AU169">
            <v>0</v>
          </cell>
          <cell r="AV169" t="str">
            <v>sc</v>
          </cell>
        </row>
        <row r="170">
          <cell r="AP170">
            <v>140140</v>
          </cell>
          <cell r="AQ170">
            <v>1003142</v>
          </cell>
          <cell r="AR170">
            <v>1</v>
          </cell>
          <cell r="AS170">
            <v>42101</v>
          </cell>
          <cell r="AT170" t="str">
            <v>UMV-638-2013 Terminado Acciones de Movilidad UAERMV Arterial  -</v>
          </cell>
          <cell r="AU170">
            <v>0</v>
          </cell>
          <cell r="AV170" t="str">
            <v>sc</v>
          </cell>
        </row>
        <row r="171">
          <cell r="AP171">
            <v>140141</v>
          </cell>
          <cell r="AQ171">
            <v>1003115</v>
          </cell>
          <cell r="AR171">
            <v>1</v>
          </cell>
          <cell r="AS171">
            <v>42342</v>
          </cell>
          <cell r="AT171" t="str">
            <v>IDU-1654-2014 Contratado Construcción IDU Arterial  -</v>
          </cell>
          <cell r="AU171">
            <v>0</v>
          </cell>
          <cell r="AV171" t="str">
            <v>sc</v>
          </cell>
        </row>
        <row r="172">
          <cell r="AP172">
            <v>140142</v>
          </cell>
          <cell r="AQ172">
            <v>1003115</v>
          </cell>
          <cell r="AR172">
            <v>1</v>
          </cell>
          <cell r="AS172">
            <v>42313</v>
          </cell>
          <cell r="AT172" t="str">
            <v>IDU-69-2008 Terminado Acciones de Movilidad IDU Arterial  -</v>
          </cell>
          <cell r="AU172">
            <v>0</v>
          </cell>
          <cell r="AV172" t="str">
            <v>sc</v>
          </cell>
        </row>
        <row r="173">
          <cell r="AP173">
            <v>140199</v>
          </cell>
          <cell r="AQ173">
            <v>1002830</v>
          </cell>
          <cell r="AR173">
            <v>1</v>
          </cell>
          <cell r="AS173">
            <v>42313</v>
          </cell>
          <cell r="AT173" t="str">
            <v>IDU-69-2008 Terminado Acciones de Movilidad IDU Circuito Movilidad  -</v>
          </cell>
          <cell r="AU173">
            <v>0</v>
          </cell>
          <cell r="AV173" t="str">
            <v>sc</v>
          </cell>
        </row>
        <row r="174">
          <cell r="AP174">
            <v>140242</v>
          </cell>
          <cell r="AQ174">
            <v>1002852</v>
          </cell>
          <cell r="AR174">
            <v>1</v>
          </cell>
          <cell r="AS174">
            <v>42313</v>
          </cell>
          <cell r="AT174" t="str">
            <v>CONV-009-2011 Terminado Mantenimiento Periódico IDU Circuito Movilidad  -</v>
          </cell>
          <cell r="AU174">
            <v>0</v>
          </cell>
          <cell r="AV174" t="str">
            <v>INTERVENCION IDU CONV-009-2011 Mantenimiento Periódico Fecha Reporte 4/11/2015</v>
          </cell>
        </row>
        <row r="175">
          <cell r="AP175">
            <v>140244</v>
          </cell>
          <cell r="AQ175">
            <v>1002822</v>
          </cell>
          <cell r="AR175">
            <v>1</v>
          </cell>
          <cell r="AS175">
            <v>42313</v>
          </cell>
          <cell r="AT175" t="str">
            <v>CONV-009-2011 Terminado Mantenimiento Periódico IDU Circuito Movilidad  -</v>
          </cell>
          <cell r="AU175">
            <v>0</v>
          </cell>
          <cell r="AV175" t="str">
            <v>INTERVENCION IDU CONV-009-2011 Mantenimiento Periódico Fecha Reporte 4/11/2015</v>
          </cell>
        </row>
        <row r="176">
          <cell r="AP176">
            <v>140256</v>
          </cell>
          <cell r="AQ176">
            <v>1002509</v>
          </cell>
          <cell r="AR176">
            <v>1</v>
          </cell>
          <cell r="AS176">
            <v>42164</v>
          </cell>
          <cell r="AT176" t="str">
            <v>SD Reservado Mantenimiento Periódico FDL USAQUEN Local MEJORAMIENTO INTEGRAL DE LA MALLA VIAL Y EP -</v>
          </cell>
          <cell r="AU176">
            <v>0</v>
          </cell>
          <cell r="AV176" t="str">
            <v>sc</v>
          </cell>
        </row>
        <row r="177">
          <cell r="AP177">
            <v>140257</v>
          </cell>
          <cell r="AQ177">
            <v>1002489</v>
          </cell>
          <cell r="AR177">
            <v>1</v>
          </cell>
          <cell r="AS177">
            <v>42412</v>
          </cell>
          <cell r="AT177" t="str">
            <v>SD Terminado Acciones de Movilidad FDL USAQUEN Local  -</v>
          </cell>
          <cell r="AU177">
            <v>0</v>
          </cell>
          <cell r="AV177" t="str">
            <v>sc</v>
          </cell>
        </row>
        <row r="178">
          <cell r="AP178">
            <v>140258</v>
          </cell>
          <cell r="AQ178">
            <v>1002456</v>
          </cell>
          <cell r="AR178">
            <v>1</v>
          </cell>
          <cell r="AS178">
            <v>42412</v>
          </cell>
          <cell r="AT178" t="str">
            <v>071-2013 Terminado Mantenimiento Periódico FDL USAQUEN Local  Rep agosto 2015 pero ejecucion 2014-</v>
          </cell>
          <cell r="AU178">
            <v>0</v>
          </cell>
          <cell r="AV178" t="str">
            <v>sc</v>
          </cell>
        </row>
        <row r="179">
          <cell r="AP179">
            <v>140259</v>
          </cell>
          <cell r="AQ179">
            <v>1002425</v>
          </cell>
          <cell r="AR179">
            <v>1</v>
          </cell>
          <cell r="AS179">
            <v>42164</v>
          </cell>
          <cell r="AT179" t="str">
            <v>SD Reservado Mantenimiento Periódico FDL USAQUEN Local MEJORAMIENTO INTEGRAL DE LA MALLA VIAL Y EP -</v>
          </cell>
          <cell r="AU179">
            <v>0</v>
          </cell>
          <cell r="AV179" t="str">
            <v>sc</v>
          </cell>
        </row>
        <row r="180">
          <cell r="AP180">
            <v>140260</v>
          </cell>
          <cell r="AQ180">
            <v>1002404</v>
          </cell>
          <cell r="AR180">
            <v>1</v>
          </cell>
          <cell r="AS180">
            <v>42164</v>
          </cell>
          <cell r="AT180" t="str">
            <v>071-2013 Reservado Mantenimiento Periódico FDL USAQUEN Circuito Movilidad MEJORAMIENTO INTEGRAL DE LA MALLA VIAL Y EP -</v>
          </cell>
          <cell r="AU180">
            <v>0</v>
          </cell>
          <cell r="AV180" t="str">
            <v>sc</v>
          </cell>
        </row>
        <row r="181">
          <cell r="AP181">
            <v>140261</v>
          </cell>
          <cell r="AQ181">
            <v>1002388</v>
          </cell>
          <cell r="AR181">
            <v>1</v>
          </cell>
          <cell r="AS181">
            <v>42412</v>
          </cell>
          <cell r="AT181" t="str">
            <v>071-2013 Terminado Mantenimiento Periódico FDL USAQUEN Local  Rep agosto 2015 pero ejecucion 2014-</v>
          </cell>
          <cell r="AU181">
            <v>0</v>
          </cell>
          <cell r="AV181" t="str">
            <v>sc</v>
          </cell>
        </row>
        <row r="182">
          <cell r="AP182">
            <v>140460</v>
          </cell>
          <cell r="AQ182">
            <v>1002095</v>
          </cell>
          <cell r="AR182">
            <v>1</v>
          </cell>
          <cell r="AS182">
            <v>42503</v>
          </cell>
          <cell r="AT182" t="str">
            <v>IDU-1810-2013 Terminado Diagnostico IDU Arterial  -</v>
          </cell>
          <cell r="AU182">
            <v>0</v>
          </cell>
          <cell r="AV182" t="str">
            <v>sc</v>
          </cell>
        </row>
        <row r="183">
          <cell r="AP183">
            <v>140461</v>
          </cell>
          <cell r="AQ183">
            <v>1002057</v>
          </cell>
          <cell r="AR183">
            <v>1</v>
          </cell>
          <cell r="AS183">
            <v>42503</v>
          </cell>
          <cell r="AT183" t="str">
            <v>IDU-1810-2013 Terminado Diagnostico IDU Arterial  -</v>
          </cell>
          <cell r="AU183">
            <v>0</v>
          </cell>
          <cell r="AV183" t="str">
            <v>sc</v>
          </cell>
        </row>
        <row r="184">
          <cell r="AP184">
            <v>140462</v>
          </cell>
          <cell r="AQ184">
            <v>1002029</v>
          </cell>
          <cell r="AR184">
            <v>1</v>
          </cell>
          <cell r="AS184">
            <v>42503</v>
          </cell>
          <cell r="AT184" t="str">
            <v>IDU-1810-2013 Terminado Diagnostico IDU Arterial  -</v>
          </cell>
          <cell r="AU184">
            <v>0</v>
          </cell>
          <cell r="AV184" t="str">
            <v>sc</v>
          </cell>
        </row>
        <row r="185">
          <cell r="AP185">
            <v>140481</v>
          </cell>
          <cell r="AQ185">
            <v>1001907</v>
          </cell>
          <cell r="AR185">
            <v>1</v>
          </cell>
          <cell r="AS185">
            <v>42503</v>
          </cell>
          <cell r="AT185" t="str">
            <v>IDU-1810-2013 Terminado Mantenimiento Periódico IDU Arterial  --POLIZA ESTABILIDAD ACTIVA</v>
          </cell>
          <cell r="AU185">
            <v>44165</v>
          </cell>
          <cell r="AV185" t="str">
            <v>sc</v>
          </cell>
        </row>
        <row r="186">
          <cell r="AP186">
            <v>140482</v>
          </cell>
          <cell r="AQ186">
            <v>1001907</v>
          </cell>
          <cell r="AR186">
            <v>1</v>
          </cell>
          <cell r="AS186">
            <v>42760</v>
          </cell>
          <cell r="AT186" t="str">
            <v>SD Terminado Parcheo UAERMV Arterial SD Reporte Ejecución diciembre de 2016--POLIZA ESTABILIDAD ACTIVA</v>
          </cell>
          <cell r="AU186">
            <v>44165</v>
          </cell>
          <cell r="AV186" t="str">
            <v>sc</v>
          </cell>
        </row>
        <row r="187">
          <cell r="AP187">
            <v>140483</v>
          </cell>
          <cell r="AQ187">
            <v>1001889</v>
          </cell>
          <cell r="AR187">
            <v>1</v>
          </cell>
          <cell r="AS187">
            <v>42503</v>
          </cell>
          <cell r="AT187" t="str">
            <v>IDU-1810-2013 Terminado Mantenimiento Periódico IDU Arterial  --POLIZA ESTABILIDAD ACTIVA</v>
          </cell>
          <cell r="AU187">
            <v>44165</v>
          </cell>
          <cell r="AV187" t="str">
            <v>sc</v>
          </cell>
        </row>
        <row r="188">
          <cell r="AP188">
            <v>140484</v>
          </cell>
          <cell r="AQ188">
            <v>1001889</v>
          </cell>
          <cell r="AR188">
            <v>1</v>
          </cell>
          <cell r="AS188">
            <v>42503</v>
          </cell>
          <cell r="AT188" t="str">
            <v>IDU-1810-2013 Terminado Diagnostico IDU Arterial  --POLIZA ESTABILIDAD ACTIVA</v>
          </cell>
          <cell r="AU188">
            <v>44165</v>
          </cell>
          <cell r="AV188" t="str">
            <v>sc</v>
          </cell>
        </row>
        <row r="189">
          <cell r="AP189">
            <v>140485</v>
          </cell>
          <cell r="AQ189">
            <v>1001862</v>
          </cell>
          <cell r="AR189">
            <v>1</v>
          </cell>
          <cell r="AS189">
            <v>42503</v>
          </cell>
          <cell r="AT189" t="str">
            <v>IDU-1810-2013 Terminado Mantenimiento Periódico IDU Arterial  --POLIZA ESTABILIDAD ACTIVA</v>
          </cell>
          <cell r="AU189">
            <v>44165</v>
          </cell>
          <cell r="AV189" t="str">
            <v>sc</v>
          </cell>
        </row>
        <row r="190">
          <cell r="AP190">
            <v>140486</v>
          </cell>
          <cell r="AQ190">
            <v>1001862</v>
          </cell>
          <cell r="AR190">
            <v>1</v>
          </cell>
          <cell r="AS190">
            <v>42503</v>
          </cell>
          <cell r="AT190" t="str">
            <v>IDU-1810-2013 Terminado Diagnostico IDU Arterial  --POLIZA ESTABILIDAD ACTIVA</v>
          </cell>
          <cell r="AU190">
            <v>44165</v>
          </cell>
          <cell r="AV190" t="str">
            <v>sc</v>
          </cell>
        </row>
        <row r="191">
          <cell r="AP191">
            <v>140544</v>
          </cell>
          <cell r="AQ191">
            <v>1002278</v>
          </cell>
          <cell r="AR191">
            <v>1</v>
          </cell>
          <cell r="AS191">
            <v>42412</v>
          </cell>
          <cell r="AT191" t="str">
            <v>071-2013 Terminado Mantenimiento Periódico FDL USAQUEN Local  Rep agosto 2015 pero ejecucion 2014-</v>
          </cell>
          <cell r="AU191">
            <v>0</v>
          </cell>
          <cell r="AV191" t="str">
            <v>RESERVADO FDL Mantenimiento Periódico Fecha Reporte 11/2/2016</v>
          </cell>
        </row>
        <row r="192">
          <cell r="AP192">
            <v>140545</v>
          </cell>
          <cell r="AQ192">
            <v>1002208</v>
          </cell>
          <cell r="AR192">
            <v>1</v>
          </cell>
          <cell r="AS192">
            <v>41439</v>
          </cell>
          <cell r="AT192" t="str">
            <v>SD Reservado Mantenimiento Periódico FDL USAQUEN Circuito Movilidad  -</v>
          </cell>
          <cell r="AU192">
            <v>0</v>
          </cell>
          <cell r="AV192" t="str">
            <v>RESERVADO FDL</v>
          </cell>
        </row>
        <row r="193">
          <cell r="AP193">
            <v>140546</v>
          </cell>
          <cell r="AQ193">
            <v>1002183</v>
          </cell>
          <cell r="AR193">
            <v>1</v>
          </cell>
          <cell r="AS193">
            <v>41439</v>
          </cell>
          <cell r="AT193" t="str">
            <v>SD Reservado Mantenimiento Periódico FDL USAQUEN Circuito Movilidad  -</v>
          </cell>
          <cell r="AU193">
            <v>0</v>
          </cell>
          <cell r="AV193" t="str">
            <v>RESERVADO FDL</v>
          </cell>
        </row>
        <row r="194">
          <cell r="AP194">
            <v>140547</v>
          </cell>
          <cell r="AQ194">
            <v>1002116</v>
          </cell>
          <cell r="AR194">
            <v>1</v>
          </cell>
          <cell r="AS194">
            <v>41439</v>
          </cell>
          <cell r="AT194" t="str">
            <v>SD Reservado Mantenimiento Periódico FDL USAQUEN Circuito Movilidad  -</v>
          </cell>
          <cell r="AU194">
            <v>0</v>
          </cell>
          <cell r="AV194" t="str">
            <v>RESERVADO FDL</v>
          </cell>
        </row>
        <row r="195">
          <cell r="AP195">
            <v>140574</v>
          </cell>
          <cell r="AQ195">
            <v>1002125</v>
          </cell>
          <cell r="AR195">
            <v>1</v>
          </cell>
          <cell r="AS195">
            <v>42313</v>
          </cell>
          <cell r="AT195" t="str">
            <v>IDU-2053-2015 Terminado Mantenimiento Periódico IDU Circuito Movilidad  -</v>
          </cell>
          <cell r="AU195">
            <v>0</v>
          </cell>
          <cell r="AV195" t="str">
            <v>VIABLE</v>
          </cell>
        </row>
        <row r="196">
          <cell r="AP196">
            <v>140575</v>
          </cell>
          <cell r="AQ196">
            <v>1002105</v>
          </cell>
          <cell r="AR196">
            <v>1</v>
          </cell>
          <cell r="AS196">
            <v>42313</v>
          </cell>
          <cell r="AT196" t="str">
            <v>IDU-2053-2015 Terminado Mantenimiento Periódico IDU Circuito Movilidad  -</v>
          </cell>
          <cell r="AU196">
            <v>0</v>
          </cell>
          <cell r="AV196" t="str">
            <v>VIABLE</v>
          </cell>
        </row>
        <row r="197">
          <cell r="AP197">
            <v>140592</v>
          </cell>
          <cell r="AQ197">
            <v>1001915</v>
          </cell>
          <cell r="AR197">
            <v>1</v>
          </cell>
          <cell r="AS197">
            <v>42731</v>
          </cell>
          <cell r="AT197" t="str">
            <v>SD Reservado Mantenimiento Rutinario IDU Circuito Movilidad EJECUCION SITP 2016 -</v>
          </cell>
          <cell r="AU197">
            <v>0</v>
          </cell>
          <cell r="AV197" t="str">
            <v>RESERVADO IDU 2016</v>
          </cell>
        </row>
        <row r="198">
          <cell r="AP198">
            <v>140593</v>
          </cell>
          <cell r="AQ198">
            <v>1001904</v>
          </cell>
          <cell r="AR198">
            <v>1</v>
          </cell>
          <cell r="AS198">
            <v>42731</v>
          </cell>
          <cell r="AT198" t="str">
            <v>SD Reservado Mantenimiento Rutinario IDU Circuito Movilidad EJECUCION SITP 2016 -</v>
          </cell>
          <cell r="AU198">
            <v>0</v>
          </cell>
          <cell r="AV198" t="str">
            <v>RESERVADO IDU 2016</v>
          </cell>
        </row>
        <row r="199">
          <cell r="AP199">
            <v>140594</v>
          </cell>
          <cell r="AQ199">
            <v>1001897</v>
          </cell>
          <cell r="AR199">
            <v>1</v>
          </cell>
          <cell r="AS199">
            <v>42731</v>
          </cell>
          <cell r="AT199" t="str">
            <v>SD Reservado Mantenimiento Periódico IDU Circuito Movilidad EJECUCION SITP 2016 -</v>
          </cell>
          <cell r="AU199">
            <v>0</v>
          </cell>
          <cell r="AV199" t="str">
            <v>RESERVADO IDU 2016</v>
          </cell>
        </row>
        <row r="200">
          <cell r="AP200">
            <v>140595</v>
          </cell>
          <cell r="AQ200">
            <v>1001887</v>
          </cell>
          <cell r="AR200">
            <v>1</v>
          </cell>
          <cell r="AS200">
            <v>42731</v>
          </cell>
          <cell r="AT200" t="str">
            <v>SD Reservado Mantenimiento Periódico IDU Circuito Movilidad EJECUCION SITP 2016 -</v>
          </cell>
          <cell r="AU200">
            <v>0</v>
          </cell>
          <cell r="AV200" t="str">
            <v>RESERVADO IDU 2016</v>
          </cell>
        </row>
        <row r="201">
          <cell r="AP201">
            <v>140596</v>
          </cell>
          <cell r="AQ201">
            <v>1001881</v>
          </cell>
          <cell r="AR201">
            <v>1</v>
          </cell>
          <cell r="AS201">
            <v>42731</v>
          </cell>
          <cell r="AT201" t="str">
            <v>SD Reservado Mantenimiento Rutinario IDU Circuito Movilidad EJECUCION SITP 2016 -</v>
          </cell>
          <cell r="AU201">
            <v>0</v>
          </cell>
          <cell r="AV201" t="str">
            <v>RESERVADO IDU 2016</v>
          </cell>
        </row>
        <row r="202">
          <cell r="AP202">
            <v>140597</v>
          </cell>
          <cell r="AQ202">
            <v>1001865</v>
          </cell>
          <cell r="AR202">
            <v>1</v>
          </cell>
          <cell r="AS202">
            <v>42731</v>
          </cell>
          <cell r="AT202" t="str">
            <v>SD Reservado Mantenimiento Rutinario IDU Circuito Movilidad EJECUCION SITP 2016 -</v>
          </cell>
          <cell r="AU202">
            <v>0</v>
          </cell>
          <cell r="AV202" t="str">
            <v>RESERVADO IDU 2016</v>
          </cell>
        </row>
        <row r="203">
          <cell r="AP203">
            <v>140598</v>
          </cell>
          <cell r="AQ203">
            <v>1001824</v>
          </cell>
          <cell r="AR203">
            <v>1</v>
          </cell>
          <cell r="AS203">
            <v>42731</v>
          </cell>
          <cell r="AT203" t="str">
            <v>SD Reservado Mantenimiento Periódico IDU Circuito Movilidad EJECUCION SITP 2016 -</v>
          </cell>
          <cell r="AU203">
            <v>0</v>
          </cell>
          <cell r="AV203" t="str">
            <v>RESERVADO IDU 2016</v>
          </cell>
        </row>
        <row r="204">
          <cell r="AP204">
            <v>140599</v>
          </cell>
          <cell r="AQ204">
            <v>1001822</v>
          </cell>
          <cell r="AR204">
            <v>1</v>
          </cell>
          <cell r="AS204">
            <v>42731</v>
          </cell>
          <cell r="AT204" t="str">
            <v>SD Reservado Mantenimiento Periódico IDU Circuito Movilidad EJECUCION SITP 2016 -</v>
          </cell>
          <cell r="AU204">
            <v>0</v>
          </cell>
          <cell r="AV204" t="str">
            <v>RESERVADO IDU 2016</v>
          </cell>
        </row>
        <row r="205">
          <cell r="AP205">
            <v>140600</v>
          </cell>
          <cell r="AQ205">
            <v>1001812</v>
          </cell>
          <cell r="AR205">
            <v>1</v>
          </cell>
          <cell r="AS205">
            <v>42731</v>
          </cell>
          <cell r="AT205" t="str">
            <v>SD Reservado Mantenimiento Periódico IDU Circuito Movilidad EJECUCION SITP 2016 -</v>
          </cell>
          <cell r="AU205">
            <v>0</v>
          </cell>
          <cell r="AV205" t="str">
            <v>RESERVADO IDU 2016</v>
          </cell>
        </row>
        <row r="206">
          <cell r="AP206">
            <v>140601</v>
          </cell>
          <cell r="AQ206">
            <v>1001794</v>
          </cell>
          <cell r="AR206">
            <v>1</v>
          </cell>
          <cell r="AS206">
            <v>42731</v>
          </cell>
          <cell r="AT206" t="str">
            <v>SD Reservado Mantenimiento Periódico IDU Circuito Movilidad EJECUCION SITP 2016 -</v>
          </cell>
          <cell r="AU206">
            <v>0</v>
          </cell>
          <cell r="AV206" t="str">
            <v>RESERVADO IDU 2016</v>
          </cell>
        </row>
        <row r="207">
          <cell r="AP207">
            <v>140602</v>
          </cell>
          <cell r="AQ207">
            <v>1001772</v>
          </cell>
          <cell r="AR207">
            <v>1</v>
          </cell>
          <cell r="AS207">
            <v>42731</v>
          </cell>
          <cell r="AT207" t="str">
            <v>SD Reservado Mantenimiento Periódico IDU Circuito Movilidad EJECUCION SITP 2016 -</v>
          </cell>
          <cell r="AU207">
            <v>0</v>
          </cell>
          <cell r="AV207" t="str">
            <v>RESERVADO IDU 2016</v>
          </cell>
        </row>
        <row r="208">
          <cell r="AP208">
            <v>140603</v>
          </cell>
          <cell r="AQ208">
            <v>1001757</v>
          </cell>
          <cell r="AR208">
            <v>1</v>
          </cell>
          <cell r="AS208">
            <v>42731</v>
          </cell>
          <cell r="AT208" t="str">
            <v>SD Reservado Mantenimiento Rutinario IDU Circuito Movilidad EJECUCION SITP 2016 -</v>
          </cell>
          <cell r="AU208">
            <v>0</v>
          </cell>
          <cell r="AV208" t="str">
            <v>RESERVADO IDU 2016</v>
          </cell>
        </row>
        <row r="209">
          <cell r="AP209">
            <v>140605</v>
          </cell>
          <cell r="AQ209">
            <v>1001724</v>
          </cell>
          <cell r="AR209">
            <v>1</v>
          </cell>
          <cell r="AS209">
            <v>42731</v>
          </cell>
          <cell r="AT209" t="str">
            <v>SD Reservado Mantenimiento Rutinario IDU Circuito Movilidad EJECUCION SITP 2016 -</v>
          </cell>
          <cell r="AU209">
            <v>0</v>
          </cell>
          <cell r="AV209" t="str">
            <v>RESERVADO IDU 2016</v>
          </cell>
        </row>
        <row r="210">
          <cell r="AP210">
            <v>140607</v>
          </cell>
          <cell r="AQ210">
            <v>1001681</v>
          </cell>
          <cell r="AR210">
            <v>1</v>
          </cell>
          <cell r="AS210">
            <v>42731</v>
          </cell>
          <cell r="AT210" t="str">
            <v>SD Reservado Mantenimiento Rutinario IDU Circuito Movilidad EJECUCION SITP 2016 -</v>
          </cell>
          <cell r="AU210">
            <v>0</v>
          </cell>
          <cell r="AV210" t="str">
            <v>RESERVADO IDU 2016</v>
          </cell>
        </row>
        <row r="211">
          <cell r="AP211">
            <v>140608</v>
          </cell>
          <cell r="AQ211">
            <v>1001650</v>
          </cell>
          <cell r="AR211">
            <v>1</v>
          </cell>
          <cell r="AS211">
            <v>42731</v>
          </cell>
          <cell r="AT211" t="str">
            <v>SD Reservado Mantenimiento Periódico IDU Circuito Movilidad EJECUCION SITP 2016 -</v>
          </cell>
          <cell r="AU211">
            <v>0</v>
          </cell>
          <cell r="AV211" t="str">
            <v>RESERVADO IDU 2016</v>
          </cell>
        </row>
        <row r="212">
          <cell r="AP212">
            <v>140610</v>
          </cell>
          <cell r="AQ212">
            <v>1001592</v>
          </cell>
          <cell r="AR212">
            <v>1</v>
          </cell>
          <cell r="AS212">
            <v>42731</v>
          </cell>
          <cell r="AT212" t="str">
            <v>SD Reservado Mantenimiento Rutinario IDU Circuito Movilidad EJECUCION SITP 2016 -</v>
          </cell>
          <cell r="AU212">
            <v>0</v>
          </cell>
          <cell r="AV212" t="str">
            <v>RESERVADO IDU 2016</v>
          </cell>
        </row>
        <row r="213">
          <cell r="AP213">
            <v>140611</v>
          </cell>
          <cell r="AQ213">
            <v>1001570</v>
          </cell>
          <cell r="AR213">
            <v>1</v>
          </cell>
          <cell r="AS213">
            <v>42731</v>
          </cell>
          <cell r="AT213" t="str">
            <v>SD Reservado Mantenimiento Rutinario IDU Circuito Movilidad EJECUCION SITP 2016 -</v>
          </cell>
          <cell r="AU213">
            <v>0</v>
          </cell>
          <cell r="AV213" t="str">
            <v>RESERVADO IDU 2016</v>
          </cell>
        </row>
        <row r="214">
          <cell r="AP214">
            <v>140793</v>
          </cell>
          <cell r="AQ214">
            <v>1001590</v>
          </cell>
          <cell r="AR214">
            <v>1</v>
          </cell>
          <cell r="AS214">
            <v>41439</v>
          </cell>
          <cell r="AT214" t="str">
            <v>SD Reservado Mantenimiento Periódico FDL USAQUEN Circuito Movilidad  -</v>
          </cell>
          <cell r="AU214">
            <v>0</v>
          </cell>
          <cell r="AV214" t="str">
            <v>RESERVADA FDL</v>
          </cell>
        </row>
        <row r="215">
          <cell r="AP215">
            <v>140797</v>
          </cell>
          <cell r="AQ215">
            <v>1001547</v>
          </cell>
          <cell r="AR215">
            <v>1</v>
          </cell>
          <cell r="AS215">
            <v>41439</v>
          </cell>
          <cell r="AT215" t="str">
            <v>SD Reservado Mantenimiento Periódico FDL USAQUEN Circuito Movilidad  -</v>
          </cell>
          <cell r="AU215">
            <v>0</v>
          </cell>
          <cell r="AV215" t="str">
            <v>RESERVADA FDL</v>
          </cell>
        </row>
        <row r="216">
          <cell r="AP216">
            <v>140798</v>
          </cell>
          <cell r="AQ216">
            <v>1001538</v>
          </cell>
          <cell r="AR216">
            <v>1</v>
          </cell>
          <cell r="AS216">
            <v>42313</v>
          </cell>
          <cell r="AT216" t="str">
            <v>IDU-69-2008 Terminado Rehabilitación IDU Circuito Movilidad  -Calzada2-POLIZA ESTABILIDAD ACTIVA</v>
          </cell>
          <cell r="AU216">
            <v>43100</v>
          </cell>
          <cell r="AV216" t="str">
            <v>POLIZA ESTABILIDAD 30/12/2017</v>
          </cell>
        </row>
        <row r="217">
          <cell r="AP217">
            <v>140799</v>
          </cell>
          <cell r="AQ217">
            <v>1001532</v>
          </cell>
          <cell r="AR217">
            <v>1</v>
          </cell>
          <cell r="AS217">
            <v>42313</v>
          </cell>
          <cell r="AT217" t="str">
            <v>IDU-69-2008 Terminado Rehabilitación IDU Circuito Movilidad  -Calzada2-POLIZA ESTABILIDAD ACTIVA</v>
          </cell>
          <cell r="AU217">
            <v>43100</v>
          </cell>
          <cell r="AV217" t="str">
            <v>POLIZA ESTABILIDAD 30/12/2017</v>
          </cell>
        </row>
        <row r="218">
          <cell r="AP218">
            <v>140800</v>
          </cell>
          <cell r="AQ218">
            <v>1001526</v>
          </cell>
          <cell r="AR218">
            <v>1</v>
          </cell>
          <cell r="AS218">
            <v>42313</v>
          </cell>
          <cell r="AT218" t="str">
            <v>IDU-07-2013 Terminado Rehabilitación IDU Circuito Movilidad  -Calzada 2-POLIZA ESTABILIDAD ACTIVA</v>
          </cell>
          <cell r="AU218">
            <v>43605</v>
          </cell>
          <cell r="AV218" t="str">
            <v>POLIZA ESTABILIDAD 19/05/2019</v>
          </cell>
        </row>
        <row r="219">
          <cell r="AP219">
            <v>140832</v>
          </cell>
          <cell r="AQ219">
            <v>1001762</v>
          </cell>
          <cell r="AR219">
            <v>1</v>
          </cell>
          <cell r="AS219">
            <v>42313</v>
          </cell>
          <cell r="AT219" t="str">
            <v>IDU-2053-2015 Terminado Mantenimiento Periódico IDU Circuito Movilidad  -</v>
          </cell>
          <cell r="AU219">
            <v>0</v>
          </cell>
          <cell r="AV219" t="str">
            <v>sc</v>
          </cell>
        </row>
        <row r="220">
          <cell r="AP220">
            <v>140833</v>
          </cell>
          <cell r="AQ220">
            <v>1001746</v>
          </cell>
          <cell r="AR220">
            <v>1</v>
          </cell>
          <cell r="AS220">
            <v>42313</v>
          </cell>
          <cell r="AT220" t="str">
            <v>IDU-2053-2015 Terminado Mantenimiento Periódico IDU Circuito Movilidad  -</v>
          </cell>
          <cell r="AU220">
            <v>0</v>
          </cell>
          <cell r="AV220" t="str">
            <v>sc</v>
          </cell>
        </row>
        <row r="221">
          <cell r="AP221">
            <v>140840</v>
          </cell>
          <cell r="AQ221">
            <v>1001663</v>
          </cell>
          <cell r="AR221">
            <v>1</v>
          </cell>
          <cell r="AS221">
            <v>41439</v>
          </cell>
          <cell r="AT221" t="str">
            <v>SD Reservado Mantenimiento Periódico FDL USAQUEN Circuito Movilidad  -</v>
          </cell>
          <cell r="AU221">
            <v>0</v>
          </cell>
          <cell r="AV221" t="str">
            <v>sc</v>
          </cell>
        </row>
        <row r="222">
          <cell r="AP222">
            <v>140857</v>
          </cell>
          <cell r="AQ222">
            <v>1001506</v>
          </cell>
          <cell r="AR222">
            <v>1</v>
          </cell>
          <cell r="AS222">
            <v>42313</v>
          </cell>
          <cell r="AT222" t="str">
            <v>IDU-69-2008 Terminado Reconstrucción IDU Circuito Movilidad  -Anden1-3 Calzada2-POLIZA ESTABILIDAD ACTIVA</v>
          </cell>
          <cell r="AU222">
            <v>43100</v>
          </cell>
          <cell r="AV222" t="str">
            <v>sc</v>
          </cell>
        </row>
        <row r="223">
          <cell r="AP223">
            <v>140858</v>
          </cell>
          <cell r="AQ223">
            <v>1001501</v>
          </cell>
          <cell r="AR223">
            <v>1</v>
          </cell>
          <cell r="AS223">
            <v>42412</v>
          </cell>
          <cell r="AT223" t="str">
            <v>071-2013 Terminado Mantenimiento Periódico FDL USAQUEN Circuito Movilidad  Rep agosto 2015 pero ejecucion 2014-</v>
          </cell>
          <cell r="AU223">
            <v>0</v>
          </cell>
          <cell r="AV223" t="str">
            <v>sc</v>
          </cell>
        </row>
        <row r="224">
          <cell r="AP224">
            <v>140866</v>
          </cell>
          <cell r="AQ224">
            <v>1001436</v>
          </cell>
          <cell r="AR224">
            <v>1</v>
          </cell>
          <cell r="AS224">
            <v>42412</v>
          </cell>
          <cell r="AT224" t="str">
            <v>SD Terminado Mantenimiento Periódico FDL USAQUEN Circuito Movilidad  Rep agosto 2015 ejecucion 2014, intervenido no consultado en el IDU -</v>
          </cell>
          <cell r="AU224">
            <v>0</v>
          </cell>
          <cell r="AV224" t="str">
            <v>sc</v>
          </cell>
        </row>
        <row r="225">
          <cell r="AP225">
            <v>140965</v>
          </cell>
          <cell r="AQ225">
            <v>1001316</v>
          </cell>
          <cell r="AR225">
            <v>1</v>
          </cell>
          <cell r="AS225">
            <v>41439</v>
          </cell>
          <cell r="AT225" t="str">
            <v>SD Reservado Mantenimiento Periódico FDL USAQUEN Local  -</v>
          </cell>
          <cell r="AU225">
            <v>0</v>
          </cell>
          <cell r="AV225" t="str">
            <v>sc</v>
          </cell>
        </row>
        <row r="226">
          <cell r="AP226">
            <v>141065</v>
          </cell>
          <cell r="AQ226">
            <v>1006135</v>
          </cell>
          <cell r="AR226">
            <v>1</v>
          </cell>
          <cell r="AS226">
            <v>42313</v>
          </cell>
          <cell r="AT226" t="str">
            <v>IDU-69-2008 Terminado Reconstrucción IDU Circuito Movilidad  -</v>
          </cell>
          <cell r="AU226">
            <v>0</v>
          </cell>
          <cell r="AV226" t="str">
            <v>VIABLE</v>
          </cell>
        </row>
        <row r="227">
          <cell r="AP227">
            <v>141066</v>
          </cell>
          <cell r="AQ227">
            <v>1006136</v>
          </cell>
          <cell r="AR227">
            <v>1</v>
          </cell>
          <cell r="AS227">
            <v>42313</v>
          </cell>
          <cell r="AT227" t="str">
            <v>IDU-69-2008 Terminado Reconstrucción IDU Circuito Movilidad  -</v>
          </cell>
          <cell r="AU227">
            <v>0</v>
          </cell>
          <cell r="AV227" t="str">
            <v>VIABLE</v>
          </cell>
        </row>
        <row r="228">
          <cell r="AP228">
            <v>141067</v>
          </cell>
          <cell r="AQ228">
            <v>1006142</v>
          </cell>
          <cell r="AR228">
            <v>1</v>
          </cell>
          <cell r="AS228">
            <v>42313</v>
          </cell>
          <cell r="AT228" t="str">
            <v>IDU-69-2008 Terminado Reconstrucción IDU Circuito Movilidad  -</v>
          </cell>
          <cell r="AU228">
            <v>0</v>
          </cell>
          <cell r="AV228" t="str">
            <v>VIABLE</v>
          </cell>
        </row>
        <row r="229">
          <cell r="AP229">
            <v>141068</v>
          </cell>
          <cell r="AQ229">
            <v>1006138</v>
          </cell>
          <cell r="AR229">
            <v>1</v>
          </cell>
          <cell r="AS229">
            <v>42313</v>
          </cell>
          <cell r="AT229" t="str">
            <v>IDU-69-2008 Terminado Reconstrucción IDU Circuito Movilidad  -</v>
          </cell>
          <cell r="AU229">
            <v>0</v>
          </cell>
          <cell r="AV229" t="str">
            <v>VIABLE</v>
          </cell>
        </row>
        <row r="230">
          <cell r="AP230">
            <v>141236</v>
          </cell>
          <cell r="AQ230">
            <v>1006991</v>
          </cell>
          <cell r="AR230">
            <v>1</v>
          </cell>
          <cell r="AS230">
            <v>42342</v>
          </cell>
          <cell r="AT230" t="str">
            <v>IDU-1300-2014 Contratado Construcción IDU Arterial  -</v>
          </cell>
          <cell r="AU230">
            <v>0</v>
          </cell>
          <cell r="AV230" t="str">
            <v>sc</v>
          </cell>
        </row>
        <row r="231">
          <cell r="AP231">
            <v>141237</v>
          </cell>
          <cell r="AQ231">
            <v>1000950</v>
          </cell>
          <cell r="AR231">
            <v>1</v>
          </cell>
          <cell r="AS231">
            <v>42342</v>
          </cell>
          <cell r="AT231" t="str">
            <v>IDU-1300-2014 Contratado Construcción IDU Arterial  -</v>
          </cell>
          <cell r="AU231">
            <v>0</v>
          </cell>
          <cell r="AV231" t="str">
            <v>sc</v>
          </cell>
        </row>
        <row r="232">
          <cell r="AP232">
            <v>141239</v>
          </cell>
          <cell r="AQ232">
            <v>1000956</v>
          </cell>
          <cell r="AR232">
            <v>1</v>
          </cell>
          <cell r="AS232">
            <v>42342</v>
          </cell>
          <cell r="AT232" t="str">
            <v>IDU-1300-2014 Contratado Construcción IDU Arterial  -</v>
          </cell>
          <cell r="AU232">
            <v>0</v>
          </cell>
          <cell r="AV232" t="str">
            <v>sc</v>
          </cell>
        </row>
        <row r="233">
          <cell r="AP233">
            <v>141240</v>
          </cell>
          <cell r="AQ233">
            <v>1000955</v>
          </cell>
          <cell r="AR233">
            <v>1</v>
          </cell>
          <cell r="AS233">
            <v>42342</v>
          </cell>
          <cell r="AT233" t="str">
            <v>IDU-1300-2014 Contratado Construcción IDU Arterial  -</v>
          </cell>
          <cell r="AU233">
            <v>0</v>
          </cell>
          <cell r="AV233" t="str">
            <v>sc</v>
          </cell>
        </row>
        <row r="234">
          <cell r="AP234">
            <v>141241</v>
          </cell>
          <cell r="AQ234">
            <v>1000953</v>
          </cell>
          <cell r="AR234">
            <v>1</v>
          </cell>
          <cell r="AS234">
            <v>42342</v>
          </cell>
          <cell r="AT234" t="str">
            <v>IDU-1300-2014 Contratado Construcción IDU Arterial  -</v>
          </cell>
          <cell r="AU234">
            <v>0</v>
          </cell>
          <cell r="AV234" t="str">
            <v>sc</v>
          </cell>
        </row>
        <row r="235">
          <cell r="AP235">
            <v>141242</v>
          </cell>
          <cell r="AQ235">
            <v>1000947</v>
          </cell>
          <cell r="AR235">
            <v>1</v>
          </cell>
          <cell r="AS235">
            <v>42342</v>
          </cell>
          <cell r="AT235" t="str">
            <v>IDU-1300-2014 Contratado Construcción IDU Arterial  -</v>
          </cell>
          <cell r="AU235">
            <v>0</v>
          </cell>
          <cell r="AV235" t="str">
            <v>sc</v>
          </cell>
        </row>
        <row r="236">
          <cell r="AP236">
            <v>141243</v>
          </cell>
          <cell r="AQ236">
            <v>1000944</v>
          </cell>
          <cell r="AR236">
            <v>1</v>
          </cell>
          <cell r="AS236">
            <v>42342</v>
          </cell>
          <cell r="AT236" t="str">
            <v>IDU-1300-2014 Contratado Construcción IDU Arterial  -</v>
          </cell>
          <cell r="AU236">
            <v>0</v>
          </cell>
          <cell r="AV236" t="str">
            <v>sc</v>
          </cell>
        </row>
        <row r="237">
          <cell r="AP237">
            <v>141254</v>
          </cell>
          <cell r="AQ237">
            <v>1000650</v>
          </cell>
          <cell r="AR237">
            <v>1</v>
          </cell>
          <cell r="AS237">
            <v>42731</v>
          </cell>
          <cell r="AT237" t="str">
            <v>SD Reservado Mantenimiento Periódico IDU Circuito Movilidad EJECUCION SITP 2016 -</v>
          </cell>
          <cell r="AU237">
            <v>0</v>
          </cell>
          <cell r="AV237" t="str">
            <v>RESERVADO IDU 2016</v>
          </cell>
        </row>
        <row r="238">
          <cell r="AP238">
            <v>141255</v>
          </cell>
          <cell r="AQ238">
            <v>1000647</v>
          </cell>
          <cell r="AR238">
            <v>1</v>
          </cell>
          <cell r="AS238">
            <v>42409</v>
          </cell>
          <cell r="AT238" t="str">
            <v>IDU-1686-2014 Terminado Mantenimiento Periódico IDU Circuito Movilidad  -</v>
          </cell>
          <cell r="AU238">
            <v>0</v>
          </cell>
          <cell r="AV238" t="str">
            <v>VIABLE</v>
          </cell>
        </row>
        <row r="239">
          <cell r="AP239">
            <v>141260</v>
          </cell>
          <cell r="AQ239">
            <v>1000939</v>
          </cell>
          <cell r="AR239">
            <v>1</v>
          </cell>
          <cell r="AS239">
            <v>42342</v>
          </cell>
          <cell r="AT239" t="str">
            <v>IDU-1300-2014 Contratado Construcción IDU Arterial  -</v>
          </cell>
          <cell r="AU239">
            <v>0</v>
          </cell>
          <cell r="AV239" t="str">
            <v>sc</v>
          </cell>
        </row>
        <row r="240">
          <cell r="AP240">
            <v>141263</v>
          </cell>
          <cell r="AQ240">
            <v>1000923</v>
          </cell>
          <cell r="AR240">
            <v>1</v>
          </cell>
          <cell r="AS240">
            <v>42342</v>
          </cell>
          <cell r="AT240" t="str">
            <v>IDU-1300-2014 Contratado Construcción IDU Arterial  -</v>
          </cell>
          <cell r="AU240">
            <v>0</v>
          </cell>
          <cell r="AV240" t="str">
            <v>sc</v>
          </cell>
        </row>
        <row r="241">
          <cell r="AP241">
            <v>141264</v>
          </cell>
          <cell r="AQ241">
            <v>1006715</v>
          </cell>
          <cell r="AR241">
            <v>1</v>
          </cell>
          <cell r="AS241">
            <v>42342</v>
          </cell>
          <cell r="AT241" t="str">
            <v>IDU-1300-2014 Contratado Construcción IDU Arterial  -</v>
          </cell>
          <cell r="AU241">
            <v>0</v>
          </cell>
          <cell r="AV241" t="str">
            <v>sc</v>
          </cell>
        </row>
        <row r="242">
          <cell r="AP242">
            <v>141267</v>
          </cell>
          <cell r="AQ242">
            <v>1000942</v>
          </cell>
          <cell r="AR242">
            <v>1</v>
          </cell>
          <cell r="AS242">
            <v>42342</v>
          </cell>
          <cell r="AT242" t="str">
            <v>IDU-1300-2014 Contratado Construcción IDU Arterial  -</v>
          </cell>
          <cell r="AU242">
            <v>0</v>
          </cell>
          <cell r="AV242" t="str">
            <v>sc</v>
          </cell>
        </row>
        <row r="243">
          <cell r="AP243">
            <v>141269</v>
          </cell>
          <cell r="AQ243">
            <v>1000934</v>
          </cell>
          <cell r="AR243">
            <v>1</v>
          </cell>
          <cell r="AS243">
            <v>42342</v>
          </cell>
          <cell r="AT243" t="str">
            <v>IDU-1300-2014 Contratado Construcción IDU Arterial  -</v>
          </cell>
          <cell r="AU243">
            <v>0</v>
          </cell>
          <cell r="AV243" t="str">
            <v>sc</v>
          </cell>
        </row>
        <row r="244">
          <cell r="AP244">
            <v>141270</v>
          </cell>
          <cell r="AQ244">
            <v>1000922</v>
          </cell>
          <cell r="AR244">
            <v>1</v>
          </cell>
          <cell r="AS244">
            <v>42342</v>
          </cell>
          <cell r="AT244" t="str">
            <v>IDU-1300-2014 Contratado Construcción IDU Arterial  -</v>
          </cell>
          <cell r="AU244">
            <v>0</v>
          </cell>
          <cell r="AV244" t="str">
            <v>sc</v>
          </cell>
        </row>
        <row r="245">
          <cell r="AP245">
            <v>141383</v>
          </cell>
          <cell r="AQ245">
            <v>1000495</v>
          </cell>
          <cell r="AR245">
            <v>1</v>
          </cell>
          <cell r="AS245">
            <v>42313</v>
          </cell>
          <cell r="AT245" t="str">
            <v>IDU-083-2012 Terminado Rehabilitación IDU Circuito Movilidad  -Calzada2-POLIZA ESTABILIDAD ACTIVA</v>
          </cell>
          <cell r="AU245">
            <v>43821</v>
          </cell>
          <cell r="AV245" t="str">
            <v>POLIZA ESTABILIDAD ACTIVA IDU 083/12 VENCE EN 21/12/2019</v>
          </cell>
        </row>
        <row r="246">
          <cell r="AP246">
            <v>141388</v>
          </cell>
          <cell r="AQ246">
            <v>1000456</v>
          </cell>
          <cell r="AR246">
            <v>1</v>
          </cell>
          <cell r="AS246">
            <v>42313</v>
          </cell>
          <cell r="AT246" t="str">
            <v>IDU-083-2012 Terminado Rehabilitación IDU Circuito Movilidad  -Calzada2-POLIZA ESTABILIDAD ACTIVA</v>
          </cell>
          <cell r="AU246">
            <v>43821</v>
          </cell>
          <cell r="AV246" t="str">
            <v>POLIZA ESTABILIDAD ACTIVA IDU 083/12 VENCE EN 21/12/2019</v>
          </cell>
        </row>
        <row r="247">
          <cell r="AP247">
            <v>141389</v>
          </cell>
          <cell r="AQ247">
            <v>1000451</v>
          </cell>
          <cell r="AR247">
            <v>1</v>
          </cell>
          <cell r="AS247">
            <v>42313</v>
          </cell>
          <cell r="AT247" t="str">
            <v>IDU-083-2012 Terminado Rehabilitación IDU Circuito Movilidad  -Calzada2-POLIZA ESTABILIDAD ACTIVA</v>
          </cell>
          <cell r="AU247">
            <v>43821</v>
          </cell>
          <cell r="AV247" t="str">
            <v>POLIZA ESTABILIDAD ACTIVA IDU 083/12 VENCE EN 21/12/2019</v>
          </cell>
        </row>
        <row r="248">
          <cell r="AP248">
            <v>141390</v>
          </cell>
          <cell r="AQ248">
            <v>1000445</v>
          </cell>
          <cell r="AR248">
            <v>1</v>
          </cell>
          <cell r="AS248">
            <v>42313</v>
          </cell>
          <cell r="AT248" t="str">
            <v>IDU-083-2012 Terminado Rehabilitación IDU Circuito Movilidad  -</v>
          </cell>
          <cell r="AU248">
            <v>0</v>
          </cell>
          <cell r="AV248" t="str">
            <v>INTERVENCION IDU IDU-083-2012 Rehabilitación Fecha Reporte 4/11/2015</v>
          </cell>
        </row>
        <row r="249">
          <cell r="AP249">
            <v>141397</v>
          </cell>
          <cell r="AQ249">
            <v>1000427</v>
          </cell>
          <cell r="AR249">
            <v>1</v>
          </cell>
          <cell r="AS249">
            <v>42768</v>
          </cell>
          <cell r="AT249" t="str">
            <v>SD Reservado Acciones de Movilidad UAERMV Circuito Movilidad Salvando Vidas -</v>
          </cell>
          <cell r="AU249">
            <v>0</v>
          </cell>
          <cell r="AV249" t="str">
            <v>VIABLE</v>
          </cell>
        </row>
        <row r="250">
          <cell r="AP250">
            <v>141398</v>
          </cell>
          <cell r="AQ250">
            <v>1000468</v>
          </cell>
          <cell r="AR250">
            <v>1</v>
          </cell>
          <cell r="AS250">
            <v>42313</v>
          </cell>
          <cell r="AT250" t="str">
            <v>IDU-083-2012 Terminado Rehabilitación IDU Circuito Movilidad  -Calzada2-POLIZA ESTABILIDAD ACTIVA</v>
          </cell>
          <cell r="AU250">
            <v>43821</v>
          </cell>
          <cell r="AV250" t="str">
            <v>POLIZA ESTABILIDAD ACTIVA IDU 083/12 VENCE EN 21/12/2019</v>
          </cell>
        </row>
        <row r="251">
          <cell r="AP251">
            <v>141399</v>
          </cell>
          <cell r="AQ251">
            <v>1000483</v>
          </cell>
          <cell r="AR251">
            <v>1</v>
          </cell>
          <cell r="AS251">
            <v>42313</v>
          </cell>
          <cell r="AT251" t="str">
            <v>IDU-083-2012 Terminado Rehabilitación IDU Circuito Movilidad  -Calzada2-POLIZA ESTABILIDAD ACTIVA</v>
          </cell>
          <cell r="AU251">
            <v>43821</v>
          </cell>
          <cell r="AV251" t="str">
            <v>POLIZA ESTABILIDAD ACTIVA IDU 083/12 VENCE EN 21/12/2019</v>
          </cell>
        </row>
        <row r="252">
          <cell r="AP252">
            <v>141410</v>
          </cell>
          <cell r="AQ252">
            <v>1000318</v>
          </cell>
          <cell r="AR252">
            <v>1</v>
          </cell>
          <cell r="AS252">
            <v>42313</v>
          </cell>
          <cell r="AT252" t="str">
            <v>IDU-69-2008 Terminado Rehabilitación IDU Circuito Movilidad  -Calzada2-POLIZA ESTABILIDAD ACTIVA</v>
          </cell>
          <cell r="AU252">
            <v>42735</v>
          </cell>
          <cell r="AV252" t="str">
            <v>POLIZA ESTABILIDAD ACTIVA IDU 069/08_V11 VENCE EN 30/12/2016</v>
          </cell>
        </row>
        <row r="253">
          <cell r="AP253">
            <v>141412</v>
          </cell>
          <cell r="AQ253">
            <v>1000309</v>
          </cell>
          <cell r="AR253">
            <v>1</v>
          </cell>
          <cell r="AS253">
            <v>42313</v>
          </cell>
          <cell r="AT253" t="str">
            <v>IDU-69-2008 Terminado Rehabilitación IDU Circuito Movilidad  -Calzada2-POLIZA ESTABILIDAD ACTIVA</v>
          </cell>
          <cell r="AU253">
            <v>42735</v>
          </cell>
          <cell r="AV253" t="str">
            <v>POLIZA ESTABILIDAD ACTIVA IDU 069/08_V11 VENCE EN 30/12/2016</v>
          </cell>
        </row>
        <row r="254">
          <cell r="AP254">
            <v>141413</v>
          </cell>
          <cell r="AQ254">
            <v>1000308</v>
          </cell>
          <cell r="AR254">
            <v>1</v>
          </cell>
          <cell r="AS254">
            <v>42313</v>
          </cell>
          <cell r="AT254" t="str">
            <v>IDU-69-2008 Terminado Rehabilitación IDU Circuito Movilidad  -</v>
          </cell>
          <cell r="AU254">
            <v>0</v>
          </cell>
          <cell r="AV254" t="str">
            <v>VIABLE</v>
          </cell>
        </row>
        <row r="255">
          <cell r="AP255">
            <v>141414</v>
          </cell>
          <cell r="AQ255">
            <v>1000306</v>
          </cell>
          <cell r="AR255">
            <v>1</v>
          </cell>
          <cell r="AS255">
            <v>42313</v>
          </cell>
          <cell r="AT255" t="str">
            <v>IDU-69-2008 Terminado Mantenimiento Periódico IDU Circuito Movilidad  -anden 1-POLIZA ESTABILIDAD ACTIVA</v>
          </cell>
          <cell r="AU255">
            <v>43753</v>
          </cell>
          <cell r="AV255" t="str">
            <v>POLIZA ESTABILIDAD ACTIVA URB 190/14 Vencimiento 11/10/2019</v>
          </cell>
        </row>
        <row r="256">
          <cell r="AP256">
            <v>141415</v>
          </cell>
          <cell r="AQ256">
            <v>1000305</v>
          </cell>
          <cell r="AR256">
            <v>1</v>
          </cell>
          <cell r="AS256">
            <v>42313</v>
          </cell>
          <cell r="AT256" t="str">
            <v>IDU-69-2008 Terminado Mantenimiento Periódico IDU Circuito Movilidad  -anden 1-POLIZA ESTABILIDAD ACTIVA</v>
          </cell>
          <cell r="AU256">
            <v>43753</v>
          </cell>
          <cell r="AV256" t="str">
            <v>INTERVENCION IDU IDU-069-2008 Mantenimiento Periódico Fecha Reporte 4/11/2015</v>
          </cell>
        </row>
        <row r="257">
          <cell r="AP257">
            <v>141424</v>
          </cell>
          <cell r="AQ257">
            <v>1000419</v>
          </cell>
          <cell r="AR257">
            <v>1</v>
          </cell>
          <cell r="AS257">
            <v>42313</v>
          </cell>
          <cell r="AT257" t="str">
            <v>IDU-083-2012 Terminado Rehabilitación IDU Circuito Movilidad  -Calzada2-POLIZA ESTABILIDAD ACTIVA</v>
          </cell>
          <cell r="AU257">
            <v>43821</v>
          </cell>
          <cell r="AV257" t="str">
            <v>VIABLE</v>
          </cell>
        </row>
        <row r="258">
          <cell r="AP258">
            <v>141467</v>
          </cell>
          <cell r="AQ258">
            <v>1000146</v>
          </cell>
          <cell r="AR258">
            <v>1</v>
          </cell>
          <cell r="AS258">
            <v>42768</v>
          </cell>
          <cell r="AT258" t="str">
            <v>SD Reservado Acciones de Movilidad UAERMV Circuito Movilidad Salvando Vidas -</v>
          </cell>
          <cell r="AU258">
            <v>0</v>
          </cell>
          <cell r="AV258" t="str">
            <v>VIABLE</v>
          </cell>
        </row>
        <row r="259">
          <cell r="AP259">
            <v>141469</v>
          </cell>
          <cell r="AQ259">
            <v>1000142</v>
          </cell>
          <cell r="AR259">
            <v>1</v>
          </cell>
          <cell r="AS259">
            <v>42768</v>
          </cell>
          <cell r="AT259" t="str">
            <v>SD Reservado Acciones de Movilidad UAERMV Circuito Movilidad Salvando Vidas -</v>
          </cell>
          <cell r="AU259">
            <v>0</v>
          </cell>
          <cell r="AV259" t="str">
            <v>VIABLE</v>
          </cell>
        </row>
        <row r="260">
          <cell r="AP260">
            <v>141472</v>
          </cell>
          <cell r="AQ260">
            <v>1000138</v>
          </cell>
          <cell r="AR260">
            <v>1</v>
          </cell>
          <cell r="AS260">
            <v>42768</v>
          </cell>
          <cell r="AT260" t="str">
            <v>SD Reservado Acciones de Movilidad UAERMV Circuito Movilidad Salvando Vidas -</v>
          </cell>
          <cell r="AU260">
            <v>0</v>
          </cell>
          <cell r="AV260" t="str">
            <v>VIABLE</v>
          </cell>
        </row>
        <row r="261">
          <cell r="AP261">
            <v>141475</v>
          </cell>
          <cell r="AQ261">
            <v>1000040</v>
          </cell>
          <cell r="AR261">
            <v>1</v>
          </cell>
          <cell r="AS261">
            <v>42409</v>
          </cell>
          <cell r="AT261" t="str">
            <v>IDU-1686-2014 Terminado Rehabilitación IDU Circuito Movilidad  -</v>
          </cell>
          <cell r="AU261">
            <v>0</v>
          </cell>
          <cell r="AV261" t="str">
            <v>INTERVENCION IDU IDU-1686-2014 Rehabilitación Fecha Reporte 8/2/2016</v>
          </cell>
        </row>
        <row r="262">
          <cell r="AP262">
            <v>141476</v>
          </cell>
          <cell r="AQ262">
            <v>1000038</v>
          </cell>
          <cell r="AR262">
            <v>1</v>
          </cell>
          <cell r="AS262">
            <v>42409</v>
          </cell>
          <cell r="AT262" t="str">
            <v>IDU-1686-2014 Terminado Rehabilitación IDU Circuito Movilidad  -</v>
          </cell>
          <cell r="AU262">
            <v>0</v>
          </cell>
          <cell r="AV262" t="str">
            <v>INTERVENCION IDU IDU-1686-2014 Rehabilitación Fecha Reporte 8/2/2016</v>
          </cell>
        </row>
        <row r="263">
          <cell r="AP263">
            <v>141477</v>
          </cell>
          <cell r="AQ263">
            <v>1000037</v>
          </cell>
          <cell r="AR263">
            <v>1</v>
          </cell>
          <cell r="AS263">
            <v>42409</v>
          </cell>
          <cell r="AT263" t="str">
            <v>IDU-1686-2014 Terminado Reconstrucción IDU Circuito Movilidad  -</v>
          </cell>
          <cell r="AU263">
            <v>0</v>
          </cell>
          <cell r="AV263" t="str">
            <v>INTERVENCION IDU IDU-1686-2014 Reconstrucción Fecha Reporte 8/2/2016</v>
          </cell>
        </row>
        <row r="264">
          <cell r="AP264">
            <v>141478</v>
          </cell>
          <cell r="AQ264">
            <v>1000036</v>
          </cell>
          <cell r="AR264">
            <v>1</v>
          </cell>
          <cell r="AS264">
            <v>42409</v>
          </cell>
          <cell r="AT264" t="str">
            <v>IDU-1686-2014 Terminado Rehabilitación IDU Circuito Movilidad  -</v>
          </cell>
          <cell r="AU264">
            <v>0</v>
          </cell>
          <cell r="AV264" t="str">
            <v>INTERVENCION IDU IDU-1686-2014 Rehabilitación Fecha Reporte 8/2/2016</v>
          </cell>
        </row>
        <row r="265">
          <cell r="AP265">
            <v>141479</v>
          </cell>
          <cell r="AQ265">
            <v>1000035</v>
          </cell>
          <cell r="AR265">
            <v>1</v>
          </cell>
          <cell r="AS265">
            <v>42409</v>
          </cell>
          <cell r="AT265" t="str">
            <v>IDU-1686-2014 Terminado Reconstrucción IDU Circuito Movilidad  -</v>
          </cell>
          <cell r="AU265">
            <v>0</v>
          </cell>
          <cell r="AV265" t="str">
            <v>INTERVENCION IDU IDU-1686-2014 Reconstrucción Fecha Reporte 8/2/2016</v>
          </cell>
        </row>
        <row r="266">
          <cell r="AP266">
            <v>471072</v>
          </cell>
          <cell r="AQ266">
            <v>1006223</v>
          </cell>
          <cell r="AR266">
            <v>1</v>
          </cell>
          <cell r="AS266">
            <v>42760</v>
          </cell>
          <cell r="AT266" t="str">
            <v>SD Terminado Parcheo UAERMV Arterial SD Reporte Ejecución diciembre de 2016-</v>
          </cell>
          <cell r="AU266">
            <v>0</v>
          </cell>
          <cell r="AV266" t="str">
            <v>sc</v>
          </cell>
        </row>
        <row r="267">
          <cell r="AP267">
            <v>471073</v>
          </cell>
          <cell r="AQ267">
            <v>1006223</v>
          </cell>
          <cell r="AR267">
            <v>1</v>
          </cell>
          <cell r="AS267">
            <v>42760</v>
          </cell>
          <cell r="AT267" t="str">
            <v>SD Terminado Parcheo UAERMV Arterial SD Reporte Ejecución diciembre de 2016-</v>
          </cell>
          <cell r="AU267">
            <v>0</v>
          </cell>
          <cell r="AV267" t="str">
            <v>sc</v>
          </cell>
        </row>
        <row r="268">
          <cell r="AP268">
            <v>471076</v>
          </cell>
          <cell r="AQ268">
            <v>1006227</v>
          </cell>
          <cell r="AR268">
            <v>1</v>
          </cell>
          <cell r="AS268">
            <v>42313</v>
          </cell>
          <cell r="AT268" t="str">
            <v>IDU-69-2008 Terminado Acciones de Movilidad IDU Circuito Movilidad  -</v>
          </cell>
          <cell r="AU268">
            <v>0</v>
          </cell>
          <cell r="AV268" t="str">
            <v>BUEN ESTADO</v>
          </cell>
        </row>
        <row r="269">
          <cell r="AP269">
            <v>471083</v>
          </cell>
          <cell r="AQ269">
            <v>1006233</v>
          </cell>
          <cell r="AR269">
            <v>1</v>
          </cell>
          <cell r="AS269">
            <v>42731</v>
          </cell>
          <cell r="AT269" t="str">
            <v>SD Reservado Mantenimiento Rutinario IDU Circuito Movilidad EJECUCION SITP 2016 -</v>
          </cell>
          <cell r="AU269">
            <v>0</v>
          </cell>
          <cell r="AV269" t="str">
            <v>RESERVADO IDU 2016</v>
          </cell>
        </row>
        <row r="270">
          <cell r="AP270">
            <v>471086</v>
          </cell>
          <cell r="AQ270">
            <v>1006236</v>
          </cell>
          <cell r="AR270">
            <v>1</v>
          </cell>
          <cell r="AS270">
            <v>42409</v>
          </cell>
          <cell r="AT270" t="str">
            <v>IDU-1686-2014 Terminado Mantenimiento Rutinario IDU Circuito Movilidad  -</v>
          </cell>
          <cell r="AU270">
            <v>0</v>
          </cell>
          <cell r="AV270" t="str">
            <v>IDU-1686-2014</v>
          </cell>
        </row>
        <row r="271">
          <cell r="AP271">
            <v>473995</v>
          </cell>
          <cell r="AQ271">
            <v>1001075</v>
          </cell>
          <cell r="AR271">
            <v>1</v>
          </cell>
          <cell r="AS271">
            <v>41912</v>
          </cell>
          <cell r="AT271" t="str">
            <v>CONV-IDU-009-2011 Terminado Rehabilitación UAERMV Circuito Movilidad  -</v>
          </cell>
          <cell r="AU271">
            <v>0</v>
          </cell>
          <cell r="AV271" t="str">
            <v>sc</v>
          </cell>
        </row>
        <row r="272">
          <cell r="AP272">
            <v>474177</v>
          </cell>
          <cell r="AQ272">
            <v>1002557</v>
          </cell>
          <cell r="AR272">
            <v>1</v>
          </cell>
          <cell r="AS272">
            <v>42524</v>
          </cell>
          <cell r="AT272" t="str">
            <v>IDU-1806-2015 Contratado Conservacion IDU Arterial BRIGADA DE REACCION VIAL FASE I -</v>
          </cell>
          <cell r="AU272">
            <v>0</v>
          </cell>
          <cell r="AV272" t="str">
            <v>sc</v>
          </cell>
        </row>
        <row r="273">
          <cell r="AP273">
            <v>474188</v>
          </cell>
          <cell r="AQ273">
            <v>1002599</v>
          </cell>
          <cell r="AR273">
            <v>1</v>
          </cell>
          <cell r="AS273">
            <v>42524</v>
          </cell>
          <cell r="AT273" t="str">
            <v>IDU-1806-2015 Contratado Conservacion IDU Arterial BRIGADA DE REACCION VIAL FASE I -</v>
          </cell>
          <cell r="AU273">
            <v>0</v>
          </cell>
          <cell r="AV273" t="str">
            <v>sc</v>
          </cell>
        </row>
        <row r="274">
          <cell r="AP274">
            <v>502356</v>
          </cell>
          <cell r="AQ274">
            <v>1005717</v>
          </cell>
          <cell r="AR274">
            <v>1</v>
          </cell>
          <cell r="AS274">
            <v>42524</v>
          </cell>
          <cell r="AT274" t="str">
            <v>IDU-1806-2015 Contratado Conservacion IDU Arterial BRIGADA DE REACCION VIAL FASE I -</v>
          </cell>
          <cell r="AU274">
            <v>0</v>
          </cell>
          <cell r="AV274" t="str">
            <v>sc</v>
          </cell>
        </row>
        <row r="275">
          <cell r="AP275">
            <v>502358</v>
          </cell>
          <cell r="AQ275">
            <v>1005717</v>
          </cell>
          <cell r="AR275">
            <v>1</v>
          </cell>
          <cell r="AS275">
            <v>42760</v>
          </cell>
          <cell r="AT275" t="str">
            <v>SD Terminado Parcheo UAERMV Arterial SD Reporte Ejecución diciembre de 2016-</v>
          </cell>
          <cell r="AU275">
            <v>0</v>
          </cell>
          <cell r="AV275" t="str">
            <v>sc</v>
          </cell>
        </row>
        <row r="276">
          <cell r="AP276">
            <v>502360</v>
          </cell>
          <cell r="AQ276">
            <v>1005717</v>
          </cell>
          <cell r="AR276">
            <v>1</v>
          </cell>
          <cell r="AS276">
            <v>42524</v>
          </cell>
          <cell r="AT276" t="str">
            <v>IDU-1806-2015 Contratado Conservacion IDU Arterial BRIGADA DE REACCION VIAL FASE I -</v>
          </cell>
          <cell r="AU276">
            <v>0</v>
          </cell>
          <cell r="AV276" t="str">
            <v>sc</v>
          </cell>
        </row>
        <row r="277">
          <cell r="AP277">
            <v>502362</v>
          </cell>
          <cell r="AQ277">
            <v>1005717</v>
          </cell>
          <cell r="AR277">
            <v>1</v>
          </cell>
          <cell r="AS277">
            <v>42760</v>
          </cell>
          <cell r="AT277" t="str">
            <v>SD Terminado Parcheo UAERMV Arterial SD Reporte Ejecución diciembre de 2016-</v>
          </cell>
          <cell r="AU277">
            <v>0</v>
          </cell>
          <cell r="AV277" t="str">
            <v>sc</v>
          </cell>
        </row>
        <row r="278">
          <cell r="AP278">
            <v>502364</v>
          </cell>
          <cell r="AQ278">
            <v>1005717</v>
          </cell>
          <cell r="AR278">
            <v>1</v>
          </cell>
          <cell r="AS278">
            <v>42524</v>
          </cell>
          <cell r="AT278" t="str">
            <v>IDU-1806-2015 Contratado Conservacion IDU Arterial BRIGADA DE REACCION VIAL FASE I -</v>
          </cell>
          <cell r="AU278">
            <v>0</v>
          </cell>
          <cell r="AV278" t="str">
            <v>sc</v>
          </cell>
        </row>
        <row r="279">
          <cell r="AP279">
            <v>502367</v>
          </cell>
          <cell r="AQ279">
            <v>1004705</v>
          </cell>
          <cell r="AR279">
            <v>1</v>
          </cell>
          <cell r="AS279">
            <v>42524</v>
          </cell>
          <cell r="AT279" t="str">
            <v>IDU-1806-2015 Contratado Conservacion IDU Arterial BRIGADA DE REACCION VIAL FASE I -</v>
          </cell>
          <cell r="AU279">
            <v>0</v>
          </cell>
          <cell r="AV279" t="str">
            <v>sc</v>
          </cell>
        </row>
        <row r="280">
          <cell r="AP280">
            <v>502369</v>
          </cell>
          <cell r="AQ280">
            <v>1004705</v>
          </cell>
          <cell r="AR280">
            <v>1</v>
          </cell>
          <cell r="AS280">
            <v>42524</v>
          </cell>
          <cell r="AT280" t="str">
            <v>IDU-1806-2015 Contratado Conservacion IDU Arterial BRIGADA DE REACCION VIAL FASE I -</v>
          </cell>
          <cell r="AU280">
            <v>0</v>
          </cell>
          <cell r="AV280" t="str">
            <v>sc</v>
          </cell>
        </row>
        <row r="281">
          <cell r="AP281">
            <v>502372</v>
          </cell>
          <cell r="AQ281">
            <v>1004856</v>
          </cell>
          <cell r="AR281">
            <v>1</v>
          </cell>
          <cell r="AS281">
            <v>42524</v>
          </cell>
          <cell r="AT281" t="str">
            <v>IDU-1806-2015 Contratado Conservacion IDU Arterial BRIGADA DE REACCION VIAL FASE I -</v>
          </cell>
          <cell r="AU281">
            <v>0</v>
          </cell>
          <cell r="AV281" t="str">
            <v>sc</v>
          </cell>
        </row>
        <row r="282">
          <cell r="AP282">
            <v>502374</v>
          </cell>
          <cell r="AQ282">
            <v>1004856</v>
          </cell>
          <cell r="AR282">
            <v>1</v>
          </cell>
          <cell r="AS282">
            <v>42524</v>
          </cell>
          <cell r="AT282" t="str">
            <v>IDU-1806-2015 Contratado Conservacion IDU Arterial BRIGADA DE REACCION VIAL FASE I -</v>
          </cell>
          <cell r="AU282">
            <v>0</v>
          </cell>
          <cell r="AV282" t="str">
            <v>sc</v>
          </cell>
        </row>
        <row r="283">
          <cell r="AP283">
            <v>502377</v>
          </cell>
          <cell r="AQ283">
            <v>1004742</v>
          </cell>
          <cell r="AR283">
            <v>1</v>
          </cell>
          <cell r="AS283">
            <v>42524</v>
          </cell>
          <cell r="AT283" t="str">
            <v>IDU-1806-2015 Contratado Conservacion IDU Arterial BRIGADA DE REACCION VIAL FASE I -</v>
          </cell>
          <cell r="AU283">
            <v>0</v>
          </cell>
          <cell r="AV283" t="str">
            <v>sc</v>
          </cell>
        </row>
        <row r="284">
          <cell r="AP284">
            <v>502379</v>
          </cell>
          <cell r="AQ284">
            <v>1004742</v>
          </cell>
          <cell r="AR284">
            <v>1</v>
          </cell>
          <cell r="AS284">
            <v>42524</v>
          </cell>
          <cell r="AT284" t="str">
            <v>IDU-1806-2015 Contratado Conservacion IDU Arterial BRIGADA DE REACCION VIAL FASE I -</v>
          </cell>
          <cell r="AU284">
            <v>0</v>
          </cell>
          <cell r="AV284" t="str">
            <v>sc</v>
          </cell>
        </row>
        <row r="285">
          <cell r="AP285">
            <v>502618</v>
          </cell>
          <cell r="AQ285">
            <v>1002840</v>
          </cell>
          <cell r="AR285">
            <v>1</v>
          </cell>
          <cell r="AS285">
            <v>42524</v>
          </cell>
          <cell r="AT285" t="str">
            <v>IDU-1806-2015 Contratado Conservacion IDU Arterial BRIGADA DE REACCION VIAL FASE I -</v>
          </cell>
          <cell r="AU285">
            <v>0</v>
          </cell>
          <cell r="AV285" t="str">
            <v>sc</v>
          </cell>
        </row>
        <row r="286">
          <cell r="AP286">
            <v>502620</v>
          </cell>
          <cell r="AQ286">
            <v>1002840</v>
          </cell>
          <cell r="AR286">
            <v>1</v>
          </cell>
          <cell r="AS286">
            <v>42524</v>
          </cell>
          <cell r="AT286" t="str">
            <v>IDU-1806-2015 Contratado Conservacion IDU Arterial BRIGADA DE REACCION VIAL FASE I -</v>
          </cell>
          <cell r="AU286">
            <v>0</v>
          </cell>
          <cell r="AV286" t="str">
            <v>sc</v>
          </cell>
        </row>
        <row r="287">
          <cell r="AP287">
            <v>502628</v>
          </cell>
          <cell r="AQ287">
            <v>1001518</v>
          </cell>
          <cell r="AR287">
            <v>1</v>
          </cell>
          <cell r="AS287">
            <v>42524</v>
          </cell>
          <cell r="AT287" t="str">
            <v>IDU-1806-2015 Contratado Conservacion IDU Arterial BRIGADA DE REACCION VIAL FASE I -</v>
          </cell>
          <cell r="AU287">
            <v>0</v>
          </cell>
          <cell r="AV287" t="str">
            <v>sc</v>
          </cell>
        </row>
        <row r="288">
          <cell r="AP288">
            <v>502630</v>
          </cell>
          <cell r="AQ288">
            <v>1001518</v>
          </cell>
          <cell r="AR288">
            <v>1</v>
          </cell>
          <cell r="AS288">
            <v>42524</v>
          </cell>
          <cell r="AT288" t="str">
            <v>IDU-1806-2015 Contratado Conservacion IDU Arterial BRIGADA DE REACCION VIAL FASE I -</v>
          </cell>
          <cell r="AU288">
            <v>0</v>
          </cell>
          <cell r="AV288" t="str">
            <v>sc</v>
          </cell>
        </row>
        <row r="289">
          <cell r="AP289">
            <v>502633</v>
          </cell>
          <cell r="AQ289">
            <v>1001643</v>
          </cell>
          <cell r="AR289">
            <v>1</v>
          </cell>
          <cell r="AS289">
            <v>42524</v>
          </cell>
          <cell r="AT289" t="str">
            <v>IDU-1806-2015 Contratado Conservacion IDU Arterial BRIGADA DE REACCION VIAL FASE I -</v>
          </cell>
          <cell r="AU289">
            <v>0</v>
          </cell>
          <cell r="AV289" t="str">
            <v>sc</v>
          </cell>
        </row>
        <row r="290">
          <cell r="AP290">
            <v>502635</v>
          </cell>
          <cell r="AQ290">
            <v>1001643</v>
          </cell>
          <cell r="AR290">
            <v>1</v>
          </cell>
          <cell r="AS290">
            <v>42524</v>
          </cell>
          <cell r="AT290" t="str">
            <v>IDU-1806-2015 Contratado Conservacion IDU Arterial BRIGADA DE REACCION VIAL FASE I -</v>
          </cell>
          <cell r="AU290">
            <v>0</v>
          </cell>
          <cell r="AV290" t="str">
            <v>sc</v>
          </cell>
        </row>
        <row r="291">
          <cell r="AP291">
            <v>502638</v>
          </cell>
          <cell r="AQ291">
            <v>1001872</v>
          </cell>
          <cell r="AR291">
            <v>1</v>
          </cell>
          <cell r="AS291">
            <v>42524</v>
          </cell>
          <cell r="AT291" t="str">
            <v>IDU-1806-2015 Contratado Conservacion IDU Arterial BRIGADA DE REACCION VIAL FASE I -</v>
          </cell>
          <cell r="AU291">
            <v>0</v>
          </cell>
          <cell r="AV291" t="str">
            <v>sc</v>
          </cell>
        </row>
        <row r="292">
          <cell r="AP292">
            <v>502640</v>
          </cell>
          <cell r="AQ292">
            <v>1001872</v>
          </cell>
          <cell r="AR292">
            <v>1</v>
          </cell>
          <cell r="AS292">
            <v>42524</v>
          </cell>
          <cell r="AT292" t="str">
            <v>IDU-1806-2015 Contratado Conservacion IDU Arterial BRIGADA DE REACCION VIAL FASE I -</v>
          </cell>
          <cell r="AU292">
            <v>0</v>
          </cell>
          <cell r="AV292" t="str">
            <v>sc</v>
          </cell>
        </row>
        <row r="293">
          <cell r="AP293">
            <v>502648</v>
          </cell>
          <cell r="AQ293">
            <v>1002171</v>
          </cell>
          <cell r="AR293">
            <v>1</v>
          </cell>
          <cell r="AS293">
            <v>42524</v>
          </cell>
          <cell r="AT293" t="str">
            <v>IDU-1806-2015 Contratado Conservacion IDU Arterial BRIGADA DE REACCION VIAL FASE I -</v>
          </cell>
          <cell r="AU293">
            <v>0</v>
          </cell>
          <cell r="AV293" t="str">
            <v>sc</v>
          </cell>
        </row>
        <row r="294">
          <cell r="AP294">
            <v>502650</v>
          </cell>
          <cell r="AQ294">
            <v>1002171</v>
          </cell>
          <cell r="AR294">
            <v>1</v>
          </cell>
          <cell r="AS294">
            <v>42524</v>
          </cell>
          <cell r="AT294" t="str">
            <v>IDU-1806-2015 Contratado Conservacion IDU Arterial BRIGADA DE REACCION VIAL FASE I -</v>
          </cell>
          <cell r="AU294">
            <v>0</v>
          </cell>
          <cell r="AV294" t="str">
            <v>sc</v>
          </cell>
        </row>
        <row r="295">
          <cell r="AP295">
            <v>502653</v>
          </cell>
          <cell r="AQ295">
            <v>1002207</v>
          </cell>
          <cell r="AR295">
            <v>1</v>
          </cell>
          <cell r="AS295">
            <v>42524</v>
          </cell>
          <cell r="AT295" t="str">
            <v>IDU-1806-2015 Contratado Conservacion IDU Arterial BRIGADA DE REACCION VIAL FASE I -</v>
          </cell>
          <cell r="AU295">
            <v>0</v>
          </cell>
          <cell r="AV295" t="str">
            <v>sc</v>
          </cell>
        </row>
        <row r="296">
          <cell r="AP296">
            <v>502655</v>
          </cell>
          <cell r="AQ296">
            <v>1002207</v>
          </cell>
          <cell r="AR296">
            <v>1</v>
          </cell>
          <cell r="AS296">
            <v>42524</v>
          </cell>
          <cell r="AT296" t="str">
            <v>IDU-1806-2015 Contratado Conservacion IDU Arterial BRIGADA DE REACCION VIAL FASE I -</v>
          </cell>
          <cell r="AU296">
            <v>0</v>
          </cell>
          <cell r="AV296" t="str">
            <v>sc</v>
          </cell>
        </row>
        <row r="297">
          <cell r="AP297">
            <v>502658</v>
          </cell>
          <cell r="AQ297">
            <v>1002246</v>
          </cell>
          <cell r="AR297">
            <v>1</v>
          </cell>
          <cell r="AS297">
            <v>42524</v>
          </cell>
          <cell r="AT297" t="str">
            <v>IDU-1806-2015 Contratado Conservacion IDU Arterial BRIGADA DE REACCION VIAL FASE I -</v>
          </cell>
          <cell r="AU297">
            <v>0</v>
          </cell>
          <cell r="AV297" t="str">
            <v>sc</v>
          </cell>
        </row>
        <row r="298">
          <cell r="AP298">
            <v>502660</v>
          </cell>
          <cell r="AQ298">
            <v>1002246</v>
          </cell>
          <cell r="AR298">
            <v>1</v>
          </cell>
          <cell r="AS298">
            <v>42524</v>
          </cell>
          <cell r="AT298" t="str">
            <v>IDU-1806-2015 Contratado Conservacion IDU Arterial BRIGADA DE REACCION VIAL FASE I -</v>
          </cell>
          <cell r="AU298">
            <v>0</v>
          </cell>
          <cell r="AV298" t="str">
            <v>sc</v>
          </cell>
        </row>
        <row r="299">
          <cell r="AP299">
            <v>502663</v>
          </cell>
          <cell r="AQ299">
            <v>1002347</v>
          </cell>
          <cell r="AR299">
            <v>1</v>
          </cell>
          <cell r="AS299">
            <v>42524</v>
          </cell>
          <cell r="AT299" t="str">
            <v>IDU-1806-2015 Contratado Conservacion IDU Arterial BRIGADA DE REACCION VIAL FASE I -</v>
          </cell>
          <cell r="AU299">
            <v>0</v>
          </cell>
          <cell r="AV299" t="str">
            <v>sc</v>
          </cell>
        </row>
        <row r="300">
          <cell r="AP300">
            <v>502665</v>
          </cell>
          <cell r="AQ300">
            <v>1002347</v>
          </cell>
          <cell r="AR300">
            <v>1</v>
          </cell>
          <cell r="AS300">
            <v>42524</v>
          </cell>
          <cell r="AT300" t="str">
            <v>IDU-1806-2015 Contratado Conservacion IDU Arterial BRIGADA DE REACCION VIAL FASE I -</v>
          </cell>
          <cell r="AU300">
            <v>0</v>
          </cell>
          <cell r="AV300" t="str">
            <v>sc</v>
          </cell>
        </row>
        <row r="301">
          <cell r="AP301">
            <v>502668</v>
          </cell>
          <cell r="AQ301">
            <v>1002277</v>
          </cell>
          <cell r="AR301">
            <v>1</v>
          </cell>
          <cell r="AS301">
            <v>42524</v>
          </cell>
          <cell r="AT301" t="str">
            <v>IDU-1806-2015 Contratado Conservacion IDU Arterial BRIGADA DE REACCION VIAL FASE I -</v>
          </cell>
          <cell r="AU301">
            <v>0</v>
          </cell>
          <cell r="AV301" t="str">
            <v>sc</v>
          </cell>
        </row>
        <row r="302">
          <cell r="AP302">
            <v>502670</v>
          </cell>
          <cell r="AQ302">
            <v>1002277</v>
          </cell>
          <cell r="AR302">
            <v>1</v>
          </cell>
          <cell r="AS302">
            <v>42524</v>
          </cell>
          <cell r="AT302" t="str">
            <v>IDU-1806-2015 Contratado Conservacion IDU Arterial BRIGADA DE REACCION VIAL FASE I -</v>
          </cell>
          <cell r="AU302">
            <v>0</v>
          </cell>
          <cell r="AV302" t="str">
            <v>sc</v>
          </cell>
        </row>
        <row r="303">
          <cell r="AP303">
            <v>502845</v>
          </cell>
          <cell r="AQ303">
            <v>1003466</v>
          </cell>
          <cell r="AR303">
            <v>1</v>
          </cell>
          <cell r="AS303">
            <v>42524</v>
          </cell>
          <cell r="AT303" t="str">
            <v>IDU-1806-2015 Contratado Conservacion IDU Arterial BRIGADA DE REACCION VIAL FASE I -</v>
          </cell>
          <cell r="AU303">
            <v>0</v>
          </cell>
          <cell r="AV303" t="str">
            <v>sc</v>
          </cell>
        </row>
        <row r="304">
          <cell r="AP304">
            <v>502847</v>
          </cell>
          <cell r="AQ304">
            <v>1003466</v>
          </cell>
          <cell r="AR304">
            <v>1</v>
          </cell>
          <cell r="AS304">
            <v>42524</v>
          </cell>
          <cell r="AT304" t="str">
            <v>IDU-1806-2015 Contratado Conservacion IDU Arterial BRIGADA DE REACCION VIAL FASE I -</v>
          </cell>
          <cell r="AU304">
            <v>0</v>
          </cell>
          <cell r="AV304" t="str">
            <v>sc</v>
          </cell>
        </row>
        <row r="305">
          <cell r="AP305">
            <v>502850</v>
          </cell>
          <cell r="AQ305">
            <v>1006338</v>
          </cell>
          <cell r="AR305">
            <v>1</v>
          </cell>
          <cell r="AS305">
            <v>42667</v>
          </cell>
          <cell r="AT305" t="str">
            <v>SD Terminado Rehabilitación UAERMV Arterial SD Intervenida 14/04/2014 Reporte depuración ejecución UMV-</v>
          </cell>
          <cell r="AU305">
            <v>0</v>
          </cell>
          <cell r="AV305" t="str">
            <v>sc</v>
          </cell>
        </row>
        <row r="306">
          <cell r="AP306">
            <v>502852</v>
          </cell>
          <cell r="AQ306">
            <v>1006338</v>
          </cell>
          <cell r="AR306">
            <v>1</v>
          </cell>
          <cell r="AS306">
            <v>42524</v>
          </cell>
          <cell r="AT306" t="str">
            <v>IDU-1806-2015 Contratado Conservacion IDU Arterial BRIGADA DE REACCION VIAL FASE I -</v>
          </cell>
          <cell r="AU306">
            <v>0</v>
          </cell>
          <cell r="AV306" t="str">
            <v>sc</v>
          </cell>
        </row>
        <row r="307">
          <cell r="AP307">
            <v>502855</v>
          </cell>
          <cell r="AQ307">
            <v>1003690</v>
          </cell>
          <cell r="AR307">
            <v>1</v>
          </cell>
          <cell r="AS307">
            <v>42524</v>
          </cell>
          <cell r="AT307" t="str">
            <v>IDU-1806-2015 Contratado Conservacion IDU Arterial BRIGADA DE REACCION VIAL FASE I -</v>
          </cell>
          <cell r="AU307">
            <v>0</v>
          </cell>
          <cell r="AV307" t="str">
            <v>sc</v>
          </cell>
        </row>
        <row r="308">
          <cell r="AP308">
            <v>502857</v>
          </cell>
          <cell r="AQ308">
            <v>1003690</v>
          </cell>
          <cell r="AR308">
            <v>1</v>
          </cell>
          <cell r="AS308">
            <v>42524</v>
          </cell>
          <cell r="AT308" t="str">
            <v>IDU-1806-2015 Contratado Conservacion IDU Arterial BRIGADA DE REACCION VIAL FASE I -</v>
          </cell>
          <cell r="AU308">
            <v>0</v>
          </cell>
          <cell r="AV308" t="str">
            <v>sc</v>
          </cell>
        </row>
        <row r="309">
          <cell r="AP309">
            <v>502860</v>
          </cell>
          <cell r="AQ309">
            <v>1003533</v>
          </cell>
          <cell r="AR309">
            <v>1</v>
          </cell>
          <cell r="AS309">
            <v>42524</v>
          </cell>
          <cell r="AT309" t="str">
            <v>IDU-1806-2015 Contratado Conservacion IDU Arterial BRIGADA DE REACCION VIAL FASE I -</v>
          </cell>
          <cell r="AU309">
            <v>0</v>
          </cell>
          <cell r="AV309" t="str">
            <v>sc</v>
          </cell>
        </row>
        <row r="310">
          <cell r="AP310">
            <v>502862</v>
          </cell>
          <cell r="AQ310">
            <v>1003533</v>
          </cell>
          <cell r="AR310">
            <v>1</v>
          </cell>
          <cell r="AS310">
            <v>42524</v>
          </cell>
          <cell r="AT310" t="str">
            <v>IDU-1806-2015 Contratado Conservacion IDU Arterial BRIGADA DE REACCION VIAL FASE I -</v>
          </cell>
          <cell r="AU310">
            <v>0</v>
          </cell>
          <cell r="AV310" t="str">
            <v>sc</v>
          </cell>
        </row>
        <row r="311">
          <cell r="AP311">
            <v>502865</v>
          </cell>
          <cell r="AQ311">
            <v>1002897</v>
          </cell>
          <cell r="AR311">
            <v>1</v>
          </cell>
          <cell r="AS311">
            <v>42524</v>
          </cell>
          <cell r="AT311" t="str">
            <v>IDU-1806-2015 Contratado Conservacion IDU Arterial BRIGADA DE REACCION VIAL FASE I -</v>
          </cell>
          <cell r="AU311">
            <v>0</v>
          </cell>
          <cell r="AV311" t="str">
            <v>sc</v>
          </cell>
        </row>
        <row r="312">
          <cell r="AP312">
            <v>502867</v>
          </cell>
          <cell r="AQ312">
            <v>1002897</v>
          </cell>
          <cell r="AR312">
            <v>1</v>
          </cell>
          <cell r="AS312">
            <v>42524</v>
          </cell>
          <cell r="AT312" t="str">
            <v>IDU-1806-2015 Contratado Conservacion IDU Arterial BRIGADA DE REACCION VIAL FASE I -</v>
          </cell>
          <cell r="AU312">
            <v>0</v>
          </cell>
          <cell r="AV312" t="str">
            <v>sc</v>
          </cell>
        </row>
        <row r="313">
          <cell r="AP313">
            <v>502870</v>
          </cell>
          <cell r="AQ313">
            <v>1003390</v>
          </cell>
          <cell r="AR313">
            <v>1</v>
          </cell>
          <cell r="AS313">
            <v>42524</v>
          </cell>
          <cell r="AT313" t="str">
            <v>IDU-1806-2015 Contratado Conservacion IDU Arterial BRIGADA DE REACCION VIAL FASE I -</v>
          </cell>
          <cell r="AU313">
            <v>0</v>
          </cell>
          <cell r="AV313" t="str">
            <v>sc</v>
          </cell>
        </row>
        <row r="314">
          <cell r="AP314">
            <v>502872</v>
          </cell>
          <cell r="AQ314">
            <v>1003390</v>
          </cell>
          <cell r="AR314">
            <v>1</v>
          </cell>
          <cell r="AS314">
            <v>42524</v>
          </cell>
          <cell r="AT314" t="str">
            <v>IDU-1806-2015 Contratado Conservacion IDU Arterial BRIGADA DE REACCION VIAL FASE I -</v>
          </cell>
          <cell r="AU314">
            <v>0</v>
          </cell>
          <cell r="AV314" t="str">
            <v>sc</v>
          </cell>
        </row>
        <row r="315">
          <cell r="AP315">
            <v>502875</v>
          </cell>
          <cell r="AQ315">
            <v>1003321</v>
          </cell>
          <cell r="AR315">
            <v>1</v>
          </cell>
          <cell r="AS315">
            <v>42524</v>
          </cell>
          <cell r="AT315" t="str">
            <v>IDU-1806-2015 Contratado Conservacion IDU Arterial BRIGADA DE REACCION VIAL FASE I -</v>
          </cell>
          <cell r="AU315">
            <v>0</v>
          </cell>
          <cell r="AV315" t="str">
            <v>sc</v>
          </cell>
        </row>
        <row r="316">
          <cell r="AP316">
            <v>502877</v>
          </cell>
          <cell r="AQ316">
            <v>1003321</v>
          </cell>
          <cell r="AR316">
            <v>1</v>
          </cell>
          <cell r="AS316">
            <v>42524</v>
          </cell>
          <cell r="AT316" t="str">
            <v>IDU-1806-2015 Contratado Conservacion IDU Arterial BRIGADA DE REACCION VIAL FASE I -</v>
          </cell>
          <cell r="AU316">
            <v>0</v>
          </cell>
          <cell r="AV316" t="str">
            <v>sc</v>
          </cell>
        </row>
        <row r="317">
          <cell r="AP317">
            <v>502880</v>
          </cell>
          <cell r="AQ317">
            <v>1003257</v>
          </cell>
          <cell r="AR317">
            <v>1</v>
          </cell>
          <cell r="AS317">
            <v>42524</v>
          </cell>
          <cell r="AT317" t="str">
            <v>IDU-1806-2015 Contratado Conservacion IDU Arterial BRIGADA DE REACCION VIAL FASE I -</v>
          </cell>
          <cell r="AU317">
            <v>0</v>
          </cell>
          <cell r="AV317" t="str">
            <v>sc</v>
          </cell>
        </row>
        <row r="318">
          <cell r="AP318">
            <v>502882</v>
          </cell>
          <cell r="AQ318">
            <v>1003257</v>
          </cell>
          <cell r="AR318">
            <v>1</v>
          </cell>
          <cell r="AS318">
            <v>42524</v>
          </cell>
          <cell r="AT318" t="str">
            <v>IDU-1806-2015 Contratado Conservacion IDU Arterial BRIGADA DE REACCION VIAL FASE I -</v>
          </cell>
          <cell r="AU318">
            <v>0</v>
          </cell>
          <cell r="AV318" t="str">
            <v>sc</v>
          </cell>
        </row>
        <row r="319">
          <cell r="AP319">
            <v>502885</v>
          </cell>
          <cell r="AQ319">
            <v>1003049</v>
          </cell>
          <cell r="AR319">
            <v>1</v>
          </cell>
          <cell r="AS319">
            <v>42524</v>
          </cell>
          <cell r="AT319" t="str">
            <v>IDU-1806-2015 Contratado Conservacion IDU Arterial BRIGADA DE REACCION VIAL FASE I -</v>
          </cell>
          <cell r="AU319">
            <v>0</v>
          </cell>
          <cell r="AV319" t="str">
            <v>sc</v>
          </cell>
        </row>
        <row r="320">
          <cell r="AP320">
            <v>502887</v>
          </cell>
          <cell r="AQ320">
            <v>1003049</v>
          </cell>
          <cell r="AR320">
            <v>1</v>
          </cell>
          <cell r="AS320">
            <v>42524</v>
          </cell>
          <cell r="AT320" t="str">
            <v>IDU-1806-2015 Contratado Conservacion IDU Arterial BRIGADA DE REACCION VIAL FASE I -</v>
          </cell>
          <cell r="AU320">
            <v>0</v>
          </cell>
          <cell r="AV320" t="str">
            <v>sc</v>
          </cell>
        </row>
        <row r="321">
          <cell r="AP321">
            <v>502890</v>
          </cell>
          <cell r="AQ321">
            <v>1003170</v>
          </cell>
          <cell r="AR321">
            <v>1</v>
          </cell>
          <cell r="AS321">
            <v>42524</v>
          </cell>
          <cell r="AT321" t="str">
            <v>IDU-1806-2015 Contratado Conservacion IDU Arterial BRIGADA DE REACCION VIAL FASE I -</v>
          </cell>
          <cell r="AU321">
            <v>0</v>
          </cell>
          <cell r="AV321" t="str">
            <v>sc</v>
          </cell>
        </row>
        <row r="322">
          <cell r="AP322">
            <v>502892</v>
          </cell>
          <cell r="AQ322">
            <v>1003170</v>
          </cell>
          <cell r="AR322">
            <v>1</v>
          </cell>
          <cell r="AS322">
            <v>42524</v>
          </cell>
          <cell r="AT322" t="str">
            <v>IDU-1806-2015 Contratado Conservacion IDU Arterial BRIGADA DE REACCION VIAL FASE I -</v>
          </cell>
          <cell r="AU322">
            <v>0</v>
          </cell>
          <cell r="AV322" t="str">
            <v>sc</v>
          </cell>
        </row>
        <row r="323">
          <cell r="AP323">
            <v>502895</v>
          </cell>
          <cell r="AQ323">
            <v>1000001</v>
          </cell>
          <cell r="AR323">
            <v>1</v>
          </cell>
          <cell r="AS323">
            <v>42534</v>
          </cell>
          <cell r="AT323" t="str">
            <v>IDU-1806-2015 Terminado Acciones de Movilidad IDU Arterial BRIGADA FASE I - MVA NO TRONCAL Y SITP -</v>
          </cell>
          <cell r="AU323">
            <v>0</v>
          </cell>
          <cell r="AV323" t="str">
            <v>sc</v>
          </cell>
        </row>
        <row r="324">
          <cell r="AP324">
            <v>502898</v>
          </cell>
          <cell r="AQ324">
            <v>1000003</v>
          </cell>
          <cell r="AR324">
            <v>1</v>
          </cell>
          <cell r="AS324">
            <v>42524</v>
          </cell>
          <cell r="AT324" t="str">
            <v>IDU-1806-2015 Contratado Conservacion IDU Arterial BRIGADA DE REACCION VIAL FASE I -</v>
          </cell>
          <cell r="AU324">
            <v>0</v>
          </cell>
          <cell r="AV324" t="str">
            <v>sc</v>
          </cell>
        </row>
        <row r="325">
          <cell r="AP325">
            <v>502901</v>
          </cell>
          <cell r="AQ325">
            <v>1000007</v>
          </cell>
          <cell r="AR325">
            <v>1</v>
          </cell>
          <cell r="AS325">
            <v>42474</v>
          </cell>
          <cell r="AT325" t="str">
            <v>IDU-1806-2015 Terminado Mantenimiento Periódico IDU Arterial BRIGADA FASE I - MVA NO TRONCAL Y SITP -</v>
          </cell>
          <cell r="AU325">
            <v>0</v>
          </cell>
          <cell r="AV325" t="str">
            <v>sc</v>
          </cell>
        </row>
        <row r="326">
          <cell r="AP326">
            <v>503340</v>
          </cell>
          <cell r="AQ326">
            <v>1001874</v>
          </cell>
          <cell r="AR326">
            <v>1</v>
          </cell>
          <cell r="AS326">
            <v>42342</v>
          </cell>
          <cell r="AT326" t="str">
            <v>IDU-66-2009 Terminado Construcción IDU Arterial  -Anden 1-7 Calzada 2-4 Separador 3-5 Cicloruta 6-POLIZA ESTABILIDAD ACTIVA</v>
          </cell>
          <cell r="AU326">
            <v>43412</v>
          </cell>
          <cell r="AV326" t="str">
            <v>sc</v>
          </cell>
        </row>
        <row r="327">
          <cell r="AP327">
            <v>503345</v>
          </cell>
          <cell r="AQ327">
            <v>1001709</v>
          </cell>
          <cell r="AR327">
            <v>1</v>
          </cell>
          <cell r="AS327">
            <v>42342</v>
          </cell>
          <cell r="AT327" t="str">
            <v>IDU-66-2009 Terminado Construcción IDU Arterial  -Anden 1-7 Calzada 2-4 Separador 3-5 Cicloruta 6-POLIZA ESTABILIDAD ACTIVA</v>
          </cell>
          <cell r="AU327">
            <v>43412</v>
          </cell>
          <cell r="AV327" t="str">
            <v>sc</v>
          </cell>
        </row>
        <row r="328">
          <cell r="AP328">
            <v>503350</v>
          </cell>
          <cell r="AQ328">
            <v>1001758</v>
          </cell>
          <cell r="AR328">
            <v>1</v>
          </cell>
          <cell r="AS328">
            <v>42342</v>
          </cell>
          <cell r="AT328" t="str">
            <v>IDU-66-2009 Terminado Construcción IDU Arterial  -Anden 1-7 Calzada 2-4 Separador 3-5 Cicloruta 6-POLIZA ESTABILIDAD ACTIVA</v>
          </cell>
          <cell r="AU328">
            <v>43412</v>
          </cell>
          <cell r="AV328" t="str">
            <v>sc</v>
          </cell>
        </row>
        <row r="329">
          <cell r="AP329">
            <v>503355</v>
          </cell>
          <cell r="AQ329">
            <v>1001817</v>
          </cell>
          <cell r="AR329">
            <v>1</v>
          </cell>
          <cell r="AS329">
            <v>42342</v>
          </cell>
          <cell r="AT329" t="str">
            <v>IDU-66-2009 Terminado Construcción IDU Arterial  -Anden 1-7 Calzada 2-4 Separador 3-5 Cicloruta 6-POLIZA ESTABILIDAD ACTIVA</v>
          </cell>
          <cell r="AU329">
            <v>43412</v>
          </cell>
          <cell r="AV329" t="str">
            <v>sc</v>
          </cell>
        </row>
        <row r="330">
          <cell r="AP330">
            <v>503360</v>
          </cell>
          <cell r="AQ330">
            <v>1003450</v>
          </cell>
          <cell r="AR330">
            <v>1</v>
          </cell>
          <cell r="AS330">
            <v>42342</v>
          </cell>
          <cell r="AT330" t="str">
            <v>IDU-66-2009 Terminado Construcción IDU Arterial  -Anden 1-7 Calzada 2-4 Separador 3-5 Cicloruta 6-POLIZA ESTABILIDAD ACTIVA</v>
          </cell>
          <cell r="AU330">
            <v>43412</v>
          </cell>
          <cell r="AV330" t="str">
            <v>sc</v>
          </cell>
        </row>
        <row r="331">
          <cell r="AP331">
            <v>503362</v>
          </cell>
          <cell r="AQ331">
            <v>1003450</v>
          </cell>
          <cell r="AR331">
            <v>1</v>
          </cell>
          <cell r="AS331">
            <v>42101</v>
          </cell>
          <cell r="AT331" t="str">
            <v>UMV-638-2013 Terminado Acciones de Movilidad UAERMV Arterial  -Anden 1-7 Calzada 2-4 Separador 3-5 Cicloruta 6-POLIZA ESTABILIDAD ACTIVA</v>
          </cell>
          <cell r="AU331">
            <v>43412</v>
          </cell>
          <cell r="AV331" t="str">
            <v>sc</v>
          </cell>
        </row>
        <row r="332">
          <cell r="AP332">
            <v>503384</v>
          </cell>
          <cell r="AQ332">
            <v>1006240</v>
          </cell>
          <cell r="AR332">
            <v>1</v>
          </cell>
          <cell r="AS332">
            <v>42342</v>
          </cell>
          <cell r="AT332" t="str">
            <v>IDU-66-2009 Terminado Construcción IDU Arterial  -Anden 1-7 Calzada 2-4 Separador 3-5 Cicloruta 6-POLIZA ESTABILIDAD ACTIVA</v>
          </cell>
          <cell r="AU332">
            <v>43412</v>
          </cell>
          <cell r="AV332" t="str">
            <v>sc</v>
          </cell>
        </row>
        <row r="333">
          <cell r="AP333">
            <v>503389</v>
          </cell>
          <cell r="AQ333">
            <v>1003516</v>
          </cell>
          <cell r="AR333">
            <v>1</v>
          </cell>
          <cell r="AS333">
            <v>42342</v>
          </cell>
          <cell r="AT333" t="str">
            <v>IDU-66-2009 Terminado Construcción IDU Arterial  -Anden 1-7 Calzada 2-4 Separador 3-5 Cicloruta 6-POLIZA ESTABILIDAD ACTIVA</v>
          </cell>
          <cell r="AU333">
            <v>43412</v>
          </cell>
          <cell r="AV333" t="str">
            <v>sc</v>
          </cell>
        </row>
        <row r="334">
          <cell r="AP334">
            <v>503394</v>
          </cell>
          <cell r="AQ334">
            <v>1003339</v>
          </cell>
          <cell r="AR334">
            <v>1</v>
          </cell>
          <cell r="AS334">
            <v>42342</v>
          </cell>
          <cell r="AT334" t="str">
            <v>IDU-66-2009 Terminado Construcción IDU Arterial  -Anden 1-7 Calzada 2-4 Separador 5 Cicloruta 6-POLIZA ESTABILIDAD ACTIVA</v>
          </cell>
          <cell r="AU334">
            <v>43412</v>
          </cell>
          <cell r="AV334" t="str">
            <v>sc</v>
          </cell>
        </row>
        <row r="335">
          <cell r="AP335">
            <v>503399</v>
          </cell>
          <cell r="AQ335">
            <v>1003241</v>
          </cell>
          <cell r="AR335">
            <v>1</v>
          </cell>
          <cell r="AS335">
            <v>42342</v>
          </cell>
          <cell r="AT335" t="str">
            <v>IDU-66-2009 Terminado Construcción IDU Arterial  -Anden 1-7 Calzada 2-4 Separador 3-5 Cicloruta 6-POLIZA ESTABILIDAD ACTIVA</v>
          </cell>
          <cell r="AU335">
            <v>43412</v>
          </cell>
          <cell r="AV335" t="str">
            <v>sc</v>
          </cell>
        </row>
        <row r="336">
          <cell r="AP336">
            <v>503404</v>
          </cell>
          <cell r="AQ336">
            <v>1003147</v>
          </cell>
          <cell r="AR336">
            <v>1</v>
          </cell>
          <cell r="AS336">
            <v>42342</v>
          </cell>
          <cell r="AT336" t="str">
            <v>IDU-66-2009 Terminado Construcción IDU Arterial  -Anden 1-7 Calzada 2-4 Separador 3-5 Cicloruta 6-POLIZA ESTABILIDAD ACTIVA</v>
          </cell>
          <cell r="AU336">
            <v>43412</v>
          </cell>
          <cell r="AV336" t="str">
            <v>sc</v>
          </cell>
        </row>
        <row r="337">
          <cell r="AP337">
            <v>503409</v>
          </cell>
          <cell r="AQ337">
            <v>1001914</v>
          </cell>
          <cell r="AR337">
            <v>1</v>
          </cell>
          <cell r="AS337">
            <v>42342</v>
          </cell>
          <cell r="AT337" t="str">
            <v>IDU-66-2009 Terminado Construcción IDU Arterial  -Anden 1-7 Calzada 2-4 Separador 3-5 Cicloruta 6-POLIZA ESTABILIDAD ACTIVA</v>
          </cell>
          <cell r="AU337">
            <v>43412</v>
          </cell>
          <cell r="AV337" t="str">
            <v>sc</v>
          </cell>
        </row>
        <row r="338">
          <cell r="AP338">
            <v>503419</v>
          </cell>
          <cell r="AQ338">
            <v>1001955</v>
          </cell>
          <cell r="AR338">
            <v>1</v>
          </cell>
          <cell r="AS338">
            <v>42342</v>
          </cell>
          <cell r="AT338" t="str">
            <v>IDU-66-2009 Terminado Construcción IDU Arterial  -Anden 1-7 Calzada 2-4 Separador 3-5 Cicloruta 6-POLIZA ESTABILIDAD ACTIVA</v>
          </cell>
          <cell r="AU338">
            <v>43412</v>
          </cell>
          <cell r="AV338" t="str">
            <v>sc</v>
          </cell>
        </row>
        <row r="339">
          <cell r="AP339">
            <v>503424</v>
          </cell>
          <cell r="AQ339">
            <v>1006239</v>
          </cell>
          <cell r="AR339">
            <v>1</v>
          </cell>
          <cell r="AS339">
            <v>42342</v>
          </cell>
          <cell r="AT339" t="str">
            <v>IDU-66-2009 Terminado Construcción IDU Arterial  -Anden 1-7 Calzada 2-4 Separador 3-5 Cicloruta 6-POLIZA ESTABILIDAD ACTIVA</v>
          </cell>
          <cell r="AU339">
            <v>43412</v>
          </cell>
          <cell r="AV339" t="str">
            <v>sc</v>
          </cell>
        </row>
        <row r="340">
          <cell r="AP340">
            <v>503436</v>
          </cell>
          <cell r="AQ340">
            <v>1005695</v>
          </cell>
          <cell r="AR340">
            <v>1</v>
          </cell>
          <cell r="AS340">
            <v>42313</v>
          </cell>
          <cell r="AT340" t="str">
            <v>IDU-69-2008 Terminado Acciones de Movilidad IDU Arterial  -</v>
          </cell>
          <cell r="AU340">
            <v>0</v>
          </cell>
          <cell r="AV340" t="str">
            <v>sc</v>
          </cell>
        </row>
        <row r="341">
          <cell r="AP341">
            <v>503446</v>
          </cell>
          <cell r="AQ341">
            <v>1006368</v>
          </cell>
          <cell r="AR341">
            <v>1</v>
          </cell>
          <cell r="AS341">
            <v>42723</v>
          </cell>
          <cell r="AT341" t="str">
            <v>SD Terminado Mantenimiento Periódico UAERMV Arterial SD -</v>
          </cell>
          <cell r="AU341">
            <v>0</v>
          </cell>
          <cell r="AV341" t="str">
            <v>sc</v>
          </cell>
        </row>
        <row r="342">
          <cell r="AP342">
            <v>503448</v>
          </cell>
          <cell r="AQ342">
            <v>1006368</v>
          </cell>
          <cell r="AR342">
            <v>1</v>
          </cell>
          <cell r="AS342">
            <v>42723</v>
          </cell>
          <cell r="AT342" t="str">
            <v>SD Terminado Mantenimiento Periódico UAERMV Arterial SD -</v>
          </cell>
          <cell r="AU342">
            <v>0</v>
          </cell>
          <cell r="AV342" t="str">
            <v>sc</v>
          </cell>
        </row>
        <row r="343">
          <cell r="AP343">
            <v>503456</v>
          </cell>
          <cell r="AQ343">
            <v>1005649</v>
          </cell>
          <cell r="AR343">
            <v>1</v>
          </cell>
          <cell r="AS343">
            <v>42313</v>
          </cell>
          <cell r="AT343" t="str">
            <v>IDU-49-2012 Terminado Acciones de Movilidad IDU Arterial  -</v>
          </cell>
          <cell r="AU343">
            <v>0</v>
          </cell>
          <cell r="AV343" t="str">
            <v>sc</v>
          </cell>
        </row>
        <row r="344">
          <cell r="AP344">
            <v>503463</v>
          </cell>
          <cell r="AQ344">
            <v>1005573</v>
          </cell>
          <cell r="AR344">
            <v>1</v>
          </cell>
          <cell r="AS344">
            <v>42313</v>
          </cell>
          <cell r="AT344" t="str">
            <v>IDU-49-2012 Terminado Mantenimiento Periódico IDU Arterial  -</v>
          </cell>
          <cell r="AU344">
            <v>0</v>
          </cell>
          <cell r="AV344" t="str">
            <v>sc</v>
          </cell>
        </row>
        <row r="345">
          <cell r="AP345">
            <v>503471</v>
          </cell>
          <cell r="AQ345">
            <v>1005662</v>
          </cell>
          <cell r="AR345">
            <v>1</v>
          </cell>
          <cell r="AS345">
            <v>42723</v>
          </cell>
          <cell r="AT345" t="str">
            <v>SD Terminado Mantenimiento Periódico UAERMV Arterial SD -</v>
          </cell>
          <cell r="AU345">
            <v>0</v>
          </cell>
          <cell r="AV345" t="str">
            <v>sc</v>
          </cell>
        </row>
        <row r="346">
          <cell r="AP346">
            <v>503473</v>
          </cell>
          <cell r="AQ346">
            <v>1005662</v>
          </cell>
          <cell r="AR346">
            <v>1</v>
          </cell>
          <cell r="AS346">
            <v>42313</v>
          </cell>
          <cell r="AT346" t="str">
            <v>IDU-49-2012 Terminado Mantenimiento Periódico IDU Arterial  -</v>
          </cell>
          <cell r="AU346">
            <v>0</v>
          </cell>
          <cell r="AV346" t="str">
            <v>sc</v>
          </cell>
        </row>
        <row r="347">
          <cell r="AP347">
            <v>503504</v>
          </cell>
          <cell r="AQ347">
            <v>1004170</v>
          </cell>
          <cell r="AR347">
            <v>1</v>
          </cell>
          <cell r="AS347">
            <v>42723</v>
          </cell>
          <cell r="AT347" t="str">
            <v>SD Terminado Mantenimiento Periódico UAERMV Arterial SD -</v>
          </cell>
          <cell r="AU347">
            <v>0</v>
          </cell>
          <cell r="AV347" t="str">
            <v>sc</v>
          </cell>
        </row>
        <row r="348">
          <cell r="AP348">
            <v>503511</v>
          </cell>
          <cell r="AQ348">
            <v>1004552</v>
          </cell>
          <cell r="AR348">
            <v>1</v>
          </cell>
          <cell r="AS348">
            <v>42313</v>
          </cell>
          <cell r="AT348" t="str">
            <v>IDU-49-2012 Terminado Acciones de Movilidad IDU Arterial  -</v>
          </cell>
          <cell r="AU348">
            <v>0</v>
          </cell>
          <cell r="AV348" t="str">
            <v>sc</v>
          </cell>
        </row>
        <row r="349">
          <cell r="AP349">
            <v>503519</v>
          </cell>
          <cell r="AQ349">
            <v>1004360</v>
          </cell>
          <cell r="AR349">
            <v>1</v>
          </cell>
          <cell r="AS349">
            <v>42313</v>
          </cell>
          <cell r="AT349" t="str">
            <v>IDU-49-2012 Terminado Acciones de Movilidad IDU Arterial  -</v>
          </cell>
          <cell r="AU349">
            <v>0</v>
          </cell>
          <cell r="AV349" t="str">
            <v>sc</v>
          </cell>
        </row>
        <row r="350">
          <cell r="AP350">
            <v>503521</v>
          </cell>
          <cell r="AQ350">
            <v>1004360</v>
          </cell>
          <cell r="AR350">
            <v>1</v>
          </cell>
          <cell r="AS350">
            <v>42760</v>
          </cell>
          <cell r="AT350" t="str">
            <v>SD Terminado Parcheo UAERMV Arterial SD Reporte Ejecución diciembre de 2016-</v>
          </cell>
          <cell r="AU350">
            <v>0</v>
          </cell>
          <cell r="AV350" t="str">
            <v>sc</v>
          </cell>
        </row>
        <row r="351">
          <cell r="AP351">
            <v>503524</v>
          </cell>
          <cell r="AQ351">
            <v>1004338</v>
          </cell>
          <cell r="AR351">
            <v>1</v>
          </cell>
          <cell r="AS351">
            <v>42723</v>
          </cell>
          <cell r="AT351" t="str">
            <v>SD Terminado Mantenimiento Periódico UAERMV Arterial SD -</v>
          </cell>
          <cell r="AU351">
            <v>0</v>
          </cell>
          <cell r="AV351" t="str">
            <v>sc</v>
          </cell>
        </row>
        <row r="352">
          <cell r="AP352">
            <v>503526</v>
          </cell>
          <cell r="AQ352">
            <v>1004338</v>
          </cell>
          <cell r="AR352">
            <v>1</v>
          </cell>
          <cell r="AS352">
            <v>42313</v>
          </cell>
          <cell r="AT352" t="str">
            <v>IDU-49-2012 Terminado Acciones de Movilidad IDU Arterial  -</v>
          </cell>
          <cell r="AU352">
            <v>0</v>
          </cell>
          <cell r="AV352" t="str">
            <v>sc</v>
          </cell>
        </row>
        <row r="353">
          <cell r="AP353">
            <v>503529</v>
          </cell>
          <cell r="AQ353">
            <v>1004254</v>
          </cell>
          <cell r="AR353">
            <v>1</v>
          </cell>
          <cell r="AS353">
            <v>42723</v>
          </cell>
          <cell r="AT353" t="str">
            <v>SD Terminado Mantenimiento Periódico UAERMV Arterial SD -</v>
          </cell>
          <cell r="AU353">
            <v>0</v>
          </cell>
          <cell r="AV353" t="str">
            <v>sc</v>
          </cell>
        </row>
        <row r="354">
          <cell r="AP354">
            <v>503534</v>
          </cell>
          <cell r="AQ354">
            <v>1004806</v>
          </cell>
          <cell r="AR354">
            <v>1</v>
          </cell>
          <cell r="AS354">
            <v>42524</v>
          </cell>
          <cell r="AT354" t="str">
            <v>IDU-1806-2015 Contratado Conservacion IDU Arterial BRIGADA DE REACCION VIAL FASE I -</v>
          </cell>
          <cell r="AU354">
            <v>0</v>
          </cell>
          <cell r="AV354" t="str">
            <v>sc</v>
          </cell>
        </row>
        <row r="355">
          <cell r="AP355">
            <v>503536</v>
          </cell>
          <cell r="AQ355">
            <v>1004806</v>
          </cell>
          <cell r="AR355">
            <v>1</v>
          </cell>
          <cell r="AS355">
            <v>42524</v>
          </cell>
          <cell r="AT355" t="str">
            <v>IDU-1806-2015 Contratado Conservacion IDU Arterial BRIGADA DE REACCION VIAL FASE I -</v>
          </cell>
          <cell r="AU355">
            <v>0</v>
          </cell>
          <cell r="AV355" t="str">
            <v>sc</v>
          </cell>
        </row>
        <row r="356">
          <cell r="AP356">
            <v>503539</v>
          </cell>
          <cell r="AQ356">
            <v>1004231</v>
          </cell>
          <cell r="AR356">
            <v>1</v>
          </cell>
          <cell r="AS356">
            <v>42723</v>
          </cell>
          <cell r="AT356" t="str">
            <v>SD Terminado Mantenimiento Periódico UAERMV Arterial SD -</v>
          </cell>
          <cell r="AU356">
            <v>0</v>
          </cell>
          <cell r="AV356" t="str">
            <v>sc</v>
          </cell>
        </row>
        <row r="357">
          <cell r="AP357">
            <v>503541</v>
          </cell>
          <cell r="AQ357">
            <v>1004231</v>
          </cell>
          <cell r="AR357">
            <v>1</v>
          </cell>
          <cell r="AS357">
            <v>42313</v>
          </cell>
          <cell r="AT357" t="str">
            <v>IDU-49-2012 Terminado Mantenimiento Periódico IDU Arterial  -</v>
          </cell>
          <cell r="AU357">
            <v>0</v>
          </cell>
          <cell r="AV357" t="str">
            <v>sc</v>
          </cell>
        </row>
        <row r="358">
          <cell r="AP358">
            <v>503565</v>
          </cell>
          <cell r="AQ358">
            <v>1004204</v>
          </cell>
          <cell r="AR358">
            <v>1</v>
          </cell>
          <cell r="AS358">
            <v>42723</v>
          </cell>
          <cell r="AT358" t="str">
            <v>SD Terminado Mantenimiento Periódico UAERMV Arterial SD -</v>
          </cell>
          <cell r="AU358">
            <v>0</v>
          </cell>
          <cell r="AV358" t="str">
            <v>sc</v>
          </cell>
        </row>
        <row r="359">
          <cell r="AP359">
            <v>503567</v>
          </cell>
          <cell r="AQ359">
            <v>1004204</v>
          </cell>
          <cell r="AR359">
            <v>1</v>
          </cell>
          <cell r="AS359">
            <v>42723</v>
          </cell>
          <cell r="AT359" t="str">
            <v>SD Terminado Mantenimiento Periódico UAERMV Arterial SD -</v>
          </cell>
          <cell r="AU359">
            <v>0</v>
          </cell>
          <cell r="AV359" t="str">
            <v>sc</v>
          </cell>
        </row>
        <row r="360">
          <cell r="AP360">
            <v>503572</v>
          </cell>
          <cell r="AQ360">
            <v>1003528</v>
          </cell>
          <cell r="AR360">
            <v>1</v>
          </cell>
          <cell r="AS360">
            <v>42313</v>
          </cell>
          <cell r="AT360" t="str">
            <v>IDU-69-2008 Terminado Acciones de Movilidad IDU Arterial  -</v>
          </cell>
          <cell r="AU360">
            <v>0</v>
          </cell>
          <cell r="AV360" t="str">
            <v>sc</v>
          </cell>
        </row>
        <row r="361">
          <cell r="AP361">
            <v>503575</v>
          </cell>
          <cell r="AQ361">
            <v>1004060</v>
          </cell>
          <cell r="AR361">
            <v>1</v>
          </cell>
          <cell r="AS361">
            <v>42313</v>
          </cell>
          <cell r="AT361" t="str">
            <v>IDU-49-2012 Terminado Acciones de Movilidad IDU Arterial  -</v>
          </cell>
          <cell r="AU361">
            <v>0</v>
          </cell>
          <cell r="AV361" t="str">
            <v>sc</v>
          </cell>
        </row>
        <row r="362">
          <cell r="AP362">
            <v>503577</v>
          </cell>
          <cell r="AQ362">
            <v>1004060</v>
          </cell>
          <cell r="AR362">
            <v>1</v>
          </cell>
          <cell r="AS362">
            <v>42313</v>
          </cell>
          <cell r="AT362" t="str">
            <v>IDU-69-2008 Terminado Acciones de Movilidad IDU Arterial  -</v>
          </cell>
          <cell r="AU362">
            <v>0</v>
          </cell>
          <cell r="AV362" t="str">
            <v>sc</v>
          </cell>
        </row>
        <row r="363">
          <cell r="AP363">
            <v>503580</v>
          </cell>
          <cell r="AQ363">
            <v>1003977</v>
          </cell>
          <cell r="AR363">
            <v>1</v>
          </cell>
          <cell r="AS363">
            <v>42313</v>
          </cell>
          <cell r="AT363" t="str">
            <v>IDU-69-2008 Terminado Acciones de Movilidad IDU Arterial  -</v>
          </cell>
          <cell r="AU363">
            <v>0</v>
          </cell>
          <cell r="AV363" t="str">
            <v>sc</v>
          </cell>
        </row>
        <row r="364">
          <cell r="AP364">
            <v>503582</v>
          </cell>
          <cell r="AQ364">
            <v>1003977</v>
          </cell>
          <cell r="AR364">
            <v>1</v>
          </cell>
          <cell r="AS364">
            <v>42313</v>
          </cell>
          <cell r="AT364" t="str">
            <v>IDU-69-2008 Terminado Acciones de Movilidad IDU Arterial  -</v>
          </cell>
          <cell r="AU364">
            <v>0</v>
          </cell>
          <cell r="AV364" t="str">
            <v>sc</v>
          </cell>
        </row>
        <row r="365">
          <cell r="AP365">
            <v>503585</v>
          </cell>
          <cell r="AQ365">
            <v>1003844</v>
          </cell>
          <cell r="AR365">
            <v>1</v>
          </cell>
          <cell r="AS365">
            <v>42313</v>
          </cell>
          <cell r="AT365" t="str">
            <v>IDU-69-2008 Terminado Acciones de Movilidad IDU Arterial  -</v>
          </cell>
          <cell r="AU365">
            <v>0</v>
          </cell>
          <cell r="AV365" t="str">
            <v>sc</v>
          </cell>
        </row>
        <row r="366">
          <cell r="AP366">
            <v>503590</v>
          </cell>
          <cell r="AQ366">
            <v>1003955</v>
          </cell>
          <cell r="AR366">
            <v>1</v>
          </cell>
          <cell r="AS366">
            <v>42313</v>
          </cell>
          <cell r="AT366" t="str">
            <v>IDU-49-2012 Terminado Acciones de Movilidad IDU Arterial  -</v>
          </cell>
          <cell r="AU366">
            <v>0</v>
          </cell>
          <cell r="AV366" t="str">
            <v>sc</v>
          </cell>
        </row>
        <row r="367">
          <cell r="AP367">
            <v>503600</v>
          </cell>
          <cell r="AQ367">
            <v>1003886</v>
          </cell>
          <cell r="AR367">
            <v>1</v>
          </cell>
          <cell r="AS367">
            <v>42313</v>
          </cell>
          <cell r="AT367" t="str">
            <v>IDU-69-2008 Terminado Acciones de Movilidad IDU Arterial  -</v>
          </cell>
          <cell r="AU367">
            <v>0</v>
          </cell>
          <cell r="AV367" t="str">
            <v>sc</v>
          </cell>
        </row>
        <row r="368">
          <cell r="AP368">
            <v>503605</v>
          </cell>
          <cell r="AQ368">
            <v>1003757</v>
          </cell>
          <cell r="AR368">
            <v>1</v>
          </cell>
          <cell r="AS368">
            <v>42313</v>
          </cell>
          <cell r="AT368" t="str">
            <v>IDU-69-2008 Terminado Acciones de Movilidad IDU Arterial  -</v>
          </cell>
          <cell r="AU368">
            <v>0</v>
          </cell>
          <cell r="AV368" t="str">
            <v>sc</v>
          </cell>
        </row>
        <row r="369">
          <cell r="AP369">
            <v>503754</v>
          </cell>
          <cell r="AQ369">
            <v>1004563</v>
          </cell>
          <cell r="AR369">
            <v>1</v>
          </cell>
          <cell r="AS369">
            <v>42313</v>
          </cell>
          <cell r="AT369" t="str">
            <v>IDU-69-2008 Terminado Mantenimiento Periódico IDU Arterial  -</v>
          </cell>
          <cell r="AU369">
            <v>0</v>
          </cell>
          <cell r="AV369" t="str">
            <v>sc</v>
          </cell>
        </row>
        <row r="370">
          <cell r="AP370">
            <v>503762</v>
          </cell>
          <cell r="AQ370">
            <v>1003508</v>
          </cell>
          <cell r="AR370">
            <v>1</v>
          </cell>
          <cell r="AS370">
            <v>42313</v>
          </cell>
          <cell r="AT370" t="str">
            <v>IDU-69-2008 Terminado Acciones de Movilidad IDU Arterial  -</v>
          </cell>
          <cell r="AU370">
            <v>0</v>
          </cell>
          <cell r="AV370" t="str">
            <v>sc</v>
          </cell>
        </row>
        <row r="371">
          <cell r="AP371">
            <v>503764</v>
          </cell>
          <cell r="AQ371">
            <v>1003508</v>
          </cell>
          <cell r="AR371">
            <v>1</v>
          </cell>
          <cell r="AS371">
            <v>42313</v>
          </cell>
          <cell r="AT371" t="str">
            <v>IDU-69-2008 Terminado Acciones de Movilidad IDU Arterial  -</v>
          </cell>
          <cell r="AU371">
            <v>0</v>
          </cell>
          <cell r="AV371" t="str">
            <v>sc</v>
          </cell>
        </row>
        <row r="372">
          <cell r="AP372">
            <v>503770</v>
          </cell>
          <cell r="AQ372">
            <v>1003360</v>
          </cell>
          <cell r="AR372">
            <v>1</v>
          </cell>
          <cell r="AS372">
            <v>42313</v>
          </cell>
          <cell r="AT372" t="str">
            <v>IDU-2053-2015 Terminado Mantenimiento Periódico IDU Arterial  -</v>
          </cell>
          <cell r="AU372">
            <v>0</v>
          </cell>
          <cell r="AV372" t="str">
            <v>sc</v>
          </cell>
        </row>
        <row r="373">
          <cell r="AP373">
            <v>503772</v>
          </cell>
          <cell r="AQ373">
            <v>1003360</v>
          </cell>
          <cell r="AR373">
            <v>1</v>
          </cell>
          <cell r="AS373">
            <v>42313</v>
          </cell>
          <cell r="AT373" t="str">
            <v>IDU-2053-2015 Terminado Acciones de Movilidad IDU Arterial  -</v>
          </cell>
          <cell r="AU373">
            <v>0</v>
          </cell>
          <cell r="AV373" t="str">
            <v>sc</v>
          </cell>
        </row>
        <row r="374">
          <cell r="AP374">
            <v>503781</v>
          </cell>
          <cell r="AQ374">
            <v>1003473</v>
          </cell>
          <cell r="AR374">
            <v>1</v>
          </cell>
          <cell r="AS374">
            <v>42313</v>
          </cell>
          <cell r="AT374" t="str">
            <v>IDU-69-2008 Terminado Acciones de Movilidad IDU Arterial  -</v>
          </cell>
          <cell r="AU374">
            <v>0</v>
          </cell>
          <cell r="AV374" t="str">
            <v>sc</v>
          </cell>
        </row>
        <row r="375">
          <cell r="AP375">
            <v>503793</v>
          </cell>
          <cell r="AQ375">
            <v>1003159</v>
          </cell>
          <cell r="AR375">
            <v>1</v>
          </cell>
          <cell r="AS375">
            <v>42313</v>
          </cell>
          <cell r="AT375" t="str">
            <v>IDU-69-2008 Terminado Mantenimiento Periódico IDU Arterial  -</v>
          </cell>
          <cell r="AU375">
            <v>0</v>
          </cell>
          <cell r="AV375" t="str">
            <v>sc</v>
          </cell>
        </row>
        <row r="376">
          <cell r="AP376">
            <v>503796</v>
          </cell>
          <cell r="AQ376">
            <v>1003031</v>
          </cell>
          <cell r="AR376">
            <v>1</v>
          </cell>
          <cell r="AS376">
            <v>42313</v>
          </cell>
          <cell r="AT376" t="str">
            <v>IDU-69-2008 Terminado Mantenimiento Periódico IDU Arterial  -</v>
          </cell>
          <cell r="AU376">
            <v>0</v>
          </cell>
          <cell r="AV376" t="str">
            <v>sc</v>
          </cell>
        </row>
        <row r="377">
          <cell r="AP377">
            <v>503805</v>
          </cell>
          <cell r="AQ377">
            <v>1002223</v>
          </cell>
          <cell r="AR377">
            <v>1</v>
          </cell>
          <cell r="AS377">
            <v>42313</v>
          </cell>
          <cell r="AT377" t="str">
            <v>IDU-69-2008 Terminado Acciones de Movilidad IDU Arterial  -</v>
          </cell>
          <cell r="AU377">
            <v>0</v>
          </cell>
          <cell r="AV377" t="str">
            <v>sc</v>
          </cell>
        </row>
        <row r="378">
          <cell r="AP378">
            <v>503811</v>
          </cell>
          <cell r="AQ378">
            <v>1002071</v>
          </cell>
          <cell r="AR378">
            <v>1</v>
          </cell>
          <cell r="AS378">
            <v>42313</v>
          </cell>
          <cell r="AT378" t="str">
            <v>IDU-69-2008 Terminado Acciones de Movilidad IDU Arterial  -</v>
          </cell>
          <cell r="AU378">
            <v>0</v>
          </cell>
          <cell r="AV378" t="str">
            <v>sc</v>
          </cell>
        </row>
        <row r="379">
          <cell r="AP379">
            <v>503816</v>
          </cell>
          <cell r="AQ379">
            <v>1003254</v>
          </cell>
          <cell r="AR379">
            <v>1</v>
          </cell>
          <cell r="AS379">
            <v>42313</v>
          </cell>
          <cell r="AT379" t="str">
            <v>IDU-69-2008 Terminado Mantenimiento Periódico IDU Arterial  -</v>
          </cell>
          <cell r="AU379">
            <v>0</v>
          </cell>
          <cell r="AV379" t="str">
            <v>sc</v>
          </cell>
        </row>
        <row r="380">
          <cell r="AP380">
            <v>505072</v>
          </cell>
          <cell r="AQ380">
            <v>1006352</v>
          </cell>
          <cell r="AR380">
            <v>1</v>
          </cell>
          <cell r="AS380">
            <v>42760</v>
          </cell>
          <cell r="AT380" t="str">
            <v>SD Terminado Parcheo UAERMV Arterial SD Reporte Ejecución diciembre de 2016-</v>
          </cell>
          <cell r="AU380">
            <v>0</v>
          </cell>
          <cell r="AV380" t="str">
            <v>sc</v>
          </cell>
        </row>
        <row r="381">
          <cell r="AP381">
            <v>505099</v>
          </cell>
          <cell r="AQ381">
            <v>1003546</v>
          </cell>
          <cell r="AR381">
            <v>1</v>
          </cell>
          <cell r="AS381">
            <v>42313</v>
          </cell>
          <cell r="AT381" t="str">
            <v>IDU-083-2012 Terminado Mantenimiento Periódico IDU Arterial  --POLIZA ESTABILIDAD ACTIVA</v>
          </cell>
          <cell r="AU381">
            <v>44250</v>
          </cell>
          <cell r="AV381" t="str">
            <v>sc</v>
          </cell>
        </row>
        <row r="382">
          <cell r="AP382">
            <v>505150</v>
          </cell>
          <cell r="AQ382">
            <v>1003432</v>
          </cell>
          <cell r="AR382">
            <v>1</v>
          </cell>
          <cell r="AS382">
            <v>42313</v>
          </cell>
          <cell r="AT382" t="str">
            <v>IDU-083-2012 Terminado Mantenimiento Periódico IDU Arterial  --POLIZA ESTABILIDAD ACTIVA</v>
          </cell>
          <cell r="AU382">
            <v>44250</v>
          </cell>
          <cell r="AV382" t="str">
            <v>sc</v>
          </cell>
        </row>
        <row r="383">
          <cell r="AP383">
            <v>505161</v>
          </cell>
          <cell r="AQ383">
            <v>1003525</v>
          </cell>
          <cell r="AR383">
            <v>1</v>
          </cell>
          <cell r="AS383">
            <v>42313</v>
          </cell>
          <cell r="AT383" t="str">
            <v>IDU-083-2012 Terminado Mantenimiento Periódico IDU Arterial  --POLIZA ESTABILIDAD ACTIVA</v>
          </cell>
          <cell r="AU383">
            <v>44250</v>
          </cell>
          <cell r="AV383" t="str">
            <v>sc</v>
          </cell>
        </row>
        <row r="384">
          <cell r="AP384">
            <v>505165</v>
          </cell>
          <cell r="AQ384">
            <v>1003525</v>
          </cell>
          <cell r="AR384">
            <v>1</v>
          </cell>
          <cell r="AS384">
            <v>42313</v>
          </cell>
          <cell r="AT384" t="str">
            <v>IDU-1686-2014 Terminado Rehabilitación IDU Arterial  --POLIZA ESTABILIDAD ACTIVA</v>
          </cell>
          <cell r="AU384">
            <v>44250</v>
          </cell>
          <cell r="AV384" t="str">
            <v>sc</v>
          </cell>
        </row>
        <row r="385">
          <cell r="AP385">
            <v>505167</v>
          </cell>
          <cell r="AQ385">
            <v>1003525</v>
          </cell>
          <cell r="AR385">
            <v>1</v>
          </cell>
          <cell r="AS385">
            <v>42313</v>
          </cell>
          <cell r="AT385" t="str">
            <v>IDU-1686-2014 Terminado Rehabilitación IDU Arterial  --POLIZA ESTABILIDAD ACTIVA</v>
          </cell>
          <cell r="AU385">
            <v>44250</v>
          </cell>
          <cell r="AV385" t="str">
            <v>sc</v>
          </cell>
        </row>
        <row r="386">
          <cell r="AP386">
            <v>505174</v>
          </cell>
          <cell r="AQ386">
            <v>1003479</v>
          </cell>
          <cell r="AR386">
            <v>1</v>
          </cell>
          <cell r="AS386">
            <v>42313</v>
          </cell>
          <cell r="AT386" t="str">
            <v>IDU-083-2012 Terminado Mantenimiento Periódico IDU Arterial  --POLIZA ESTABILIDAD ACTIVA</v>
          </cell>
          <cell r="AU386">
            <v>44250</v>
          </cell>
          <cell r="AV386" t="str">
            <v>sc</v>
          </cell>
        </row>
        <row r="387">
          <cell r="AP387">
            <v>505180</v>
          </cell>
          <cell r="AQ387">
            <v>1003479</v>
          </cell>
          <cell r="AR387">
            <v>1</v>
          </cell>
          <cell r="AS387">
            <v>42313</v>
          </cell>
          <cell r="AT387" t="str">
            <v>IDU-1686-2014 Terminado Rehabilitación IDU Arterial  --POLIZA ESTABILIDAD ACTIVA</v>
          </cell>
          <cell r="AU387">
            <v>44250</v>
          </cell>
          <cell r="AV387" t="str">
            <v>sc</v>
          </cell>
        </row>
        <row r="388">
          <cell r="AP388">
            <v>505418</v>
          </cell>
          <cell r="AQ388">
            <v>1004224</v>
          </cell>
          <cell r="AR388">
            <v>1</v>
          </cell>
          <cell r="AS388">
            <v>42313</v>
          </cell>
          <cell r="AT388" t="str">
            <v>IDU-1686-2014 Terminado Rehabilitación IDU Arterial  -</v>
          </cell>
          <cell r="AU388">
            <v>0</v>
          </cell>
          <cell r="AV388" t="str">
            <v>sc</v>
          </cell>
        </row>
        <row r="389">
          <cell r="AP389">
            <v>505420</v>
          </cell>
          <cell r="AQ389">
            <v>1004224</v>
          </cell>
          <cell r="AR389">
            <v>1</v>
          </cell>
          <cell r="AS389">
            <v>42313</v>
          </cell>
          <cell r="AT389" t="str">
            <v>IDU-1686-2014 Terminado Rehabilitación IDU Arterial  -</v>
          </cell>
          <cell r="AU389">
            <v>0</v>
          </cell>
          <cell r="AV389" t="str">
            <v>sc</v>
          </cell>
        </row>
        <row r="390">
          <cell r="AP390">
            <v>505429</v>
          </cell>
          <cell r="AQ390">
            <v>1004236</v>
          </cell>
          <cell r="AR390">
            <v>1</v>
          </cell>
          <cell r="AS390">
            <v>42313</v>
          </cell>
          <cell r="AT390" t="str">
            <v>IDU-1686-2014 Terminado Mantenimiento Periódico IDU Arterial  -</v>
          </cell>
          <cell r="AU390">
            <v>0</v>
          </cell>
          <cell r="AV390" t="str">
            <v>sc</v>
          </cell>
        </row>
        <row r="391">
          <cell r="AP391">
            <v>505431</v>
          </cell>
          <cell r="AQ391">
            <v>1004236</v>
          </cell>
          <cell r="AR391">
            <v>1</v>
          </cell>
          <cell r="AS391">
            <v>42313</v>
          </cell>
          <cell r="AT391" t="str">
            <v>IDU-1686-2014 Terminado Rehabilitación IDU Arterial  -</v>
          </cell>
          <cell r="AU391">
            <v>0</v>
          </cell>
          <cell r="AV391" t="str">
            <v>sc</v>
          </cell>
        </row>
        <row r="392">
          <cell r="AP392">
            <v>505442</v>
          </cell>
          <cell r="AQ392">
            <v>1004253</v>
          </cell>
          <cell r="AR392">
            <v>1</v>
          </cell>
          <cell r="AS392">
            <v>42313</v>
          </cell>
          <cell r="AT392" t="str">
            <v>IDU-1686-2014 Terminado Mantenimiento Periódico IDU Arterial  -</v>
          </cell>
          <cell r="AU392">
            <v>0</v>
          </cell>
          <cell r="AV392" t="str">
            <v>sc</v>
          </cell>
        </row>
        <row r="393">
          <cell r="AP393">
            <v>505444</v>
          </cell>
          <cell r="AQ393">
            <v>1004253</v>
          </cell>
          <cell r="AR393">
            <v>1</v>
          </cell>
          <cell r="AS393">
            <v>42313</v>
          </cell>
          <cell r="AT393" t="str">
            <v>IDU-1686-2014 Terminado Rehabilitación IDU Arterial  -</v>
          </cell>
          <cell r="AU393">
            <v>0</v>
          </cell>
          <cell r="AV393" t="str">
            <v>sc</v>
          </cell>
        </row>
        <row r="394">
          <cell r="AP394">
            <v>505457</v>
          </cell>
          <cell r="AQ394">
            <v>1004314</v>
          </cell>
          <cell r="AR394">
            <v>1</v>
          </cell>
          <cell r="AS394">
            <v>42313</v>
          </cell>
          <cell r="AT394" t="str">
            <v>IDU-1686-2014 Terminado Rehabilitación IDU Arterial  -</v>
          </cell>
          <cell r="AU394">
            <v>0</v>
          </cell>
          <cell r="AV394" t="str">
            <v>sc</v>
          </cell>
        </row>
        <row r="395">
          <cell r="AP395">
            <v>505459</v>
          </cell>
          <cell r="AQ395">
            <v>1004314</v>
          </cell>
          <cell r="AR395">
            <v>1</v>
          </cell>
          <cell r="AS395">
            <v>42313</v>
          </cell>
          <cell r="AT395" t="str">
            <v>IDU-083-2012 Terminado Mantenimiento Periódico IDU Arterial  -</v>
          </cell>
          <cell r="AU395">
            <v>0</v>
          </cell>
          <cell r="AV395" t="str">
            <v>sc</v>
          </cell>
        </row>
        <row r="396">
          <cell r="AP396">
            <v>505481</v>
          </cell>
          <cell r="AQ396">
            <v>1006215</v>
          </cell>
          <cell r="AR396">
            <v>1</v>
          </cell>
          <cell r="AS396">
            <v>42313</v>
          </cell>
          <cell r="AT396" t="str">
            <v>IDU-1686-2014 Terminado Mantenimiento Periódico IDU Arterial  -</v>
          </cell>
          <cell r="AU396">
            <v>0</v>
          </cell>
          <cell r="AV396" t="str">
            <v>sc</v>
          </cell>
        </row>
        <row r="397">
          <cell r="AP397">
            <v>505483</v>
          </cell>
          <cell r="AQ397">
            <v>1006215</v>
          </cell>
          <cell r="AR397">
            <v>1</v>
          </cell>
          <cell r="AS397">
            <v>42313</v>
          </cell>
          <cell r="AT397" t="str">
            <v>IDU-1686-2014 Terminado Rehabilitación IDU Arterial  -</v>
          </cell>
          <cell r="AU397">
            <v>0</v>
          </cell>
          <cell r="AV397" t="str">
            <v>sc</v>
          </cell>
        </row>
        <row r="398">
          <cell r="AP398">
            <v>505496</v>
          </cell>
          <cell r="AQ398">
            <v>1004347</v>
          </cell>
          <cell r="AR398">
            <v>1</v>
          </cell>
          <cell r="AS398">
            <v>41298</v>
          </cell>
          <cell r="AT398" t="str">
            <v>CONV-009-2011 Terminado Mantenimiento Periódico UAERMV Arterial  -Calzada 6-POLIZA ESTABILIDAD ACTIVA</v>
          </cell>
          <cell r="AU398">
            <v>44053</v>
          </cell>
          <cell r="AV398" t="str">
            <v>sc</v>
          </cell>
        </row>
        <row r="399">
          <cell r="AP399">
            <v>505498</v>
          </cell>
          <cell r="AQ399">
            <v>1004347</v>
          </cell>
          <cell r="AR399">
            <v>1</v>
          </cell>
          <cell r="AS399">
            <v>42313</v>
          </cell>
          <cell r="AT399" t="str">
            <v>IDU-1686-2014 Terminado Rehabilitación IDU Arterial  -Calzada 6-POLIZA ESTABILIDAD ACTIVA</v>
          </cell>
          <cell r="AU399">
            <v>44053</v>
          </cell>
          <cell r="AV399" t="str">
            <v>sc</v>
          </cell>
        </row>
        <row r="400">
          <cell r="AP400">
            <v>505500</v>
          </cell>
          <cell r="AQ400">
            <v>1004347</v>
          </cell>
          <cell r="AR400">
            <v>1</v>
          </cell>
          <cell r="AS400">
            <v>41298</v>
          </cell>
          <cell r="AT400" t="str">
            <v>CONV-009-2011 Terminado Mantenimiento Periódico UAERMV Arterial  -Calzada 6-POLIZA ESTABILIDAD ACTIVA</v>
          </cell>
          <cell r="AU400">
            <v>44053</v>
          </cell>
          <cell r="AV400" t="str">
            <v>sc</v>
          </cell>
        </row>
        <row r="401">
          <cell r="AP401">
            <v>505502</v>
          </cell>
          <cell r="AQ401">
            <v>1004347</v>
          </cell>
          <cell r="AR401">
            <v>1</v>
          </cell>
          <cell r="AS401">
            <v>41298</v>
          </cell>
          <cell r="AT401" t="str">
            <v>CONV-009-2011 Terminado Mantenimiento Periódico UAERMV Arterial  -Calzada 6-POLIZA ESTABILIDAD ACTIVA</v>
          </cell>
          <cell r="AU401">
            <v>44053</v>
          </cell>
          <cell r="AV401" t="str">
            <v>sc</v>
          </cell>
        </row>
        <row r="402">
          <cell r="AP402">
            <v>505504</v>
          </cell>
          <cell r="AQ402">
            <v>1004347</v>
          </cell>
          <cell r="AR402">
            <v>1</v>
          </cell>
          <cell r="AS402">
            <v>41298</v>
          </cell>
          <cell r="AT402" t="str">
            <v>CONV-009-2011 Terminado Mantenimiento Periódico UAERMV Arterial  -Calzada 6-POLIZA ESTABILIDAD ACTIVA</v>
          </cell>
          <cell r="AU402">
            <v>44053</v>
          </cell>
          <cell r="AV402" t="str">
            <v>sc</v>
          </cell>
        </row>
        <row r="403">
          <cell r="AP403">
            <v>505506</v>
          </cell>
          <cell r="AQ403">
            <v>1004347</v>
          </cell>
          <cell r="AR403">
            <v>1</v>
          </cell>
          <cell r="AS403">
            <v>41298</v>
          </cell>
          <cell r="AT403" t="str">
            <v>CONV-009-2011 Terminado Mantenimiento Periódico UAERMV Arterial  -Calzada 6-POLIZA ESTABILIDAD ACTIVA</v>
          </cell>
          <cell r="AU403">
            <v>44053</v>
          </cell>
          <cell r="AV403" t="str">
            <v>sc</v>
          </cell>
        </row>
        <row r="404">
          <cell r="AP404">
            <v>505637</v>
          </cell>
          <cell r="AQ404">
            <v>1003061</v>
          </cell>
          <cell r="AR404">
            <v>1</v>
          </cell>
          <cell r="AS404">
            <v>42313</v>
          </cell>
          <cell r="AT404" t="str">
            <v>IDU-1686-2014 Terminado Rehabilitación IDU Arterial  --POLIZA ESTABILIDAD ACTIVA</v>
          </cell>
          <cell r="AU404">
            <v>44250</v>
          </cell>
          <cell r="AV404" t="str">
            <v>sc</v>
          </cell>
        </row>
        <row r="405">
          <cell r="AP405">
            <v>505639</v>
          </cell>
          <cell r="AQ405">
            <v>1003061</v>
          </cell>
          <cell r="AR405">
            <v>1</v>
          </cell>
          <cell r="AS405">
            <v>42313</v>
          </cell>
          <cell r="AT405" t="str">
            <v>IDU-1686-2014 Terminado Rehabilitación IDU Arterial  --POLIZA ESTABILIDAD ACTIVA</v>
          </cell>
          <cell r="AU405">
            <v>44250</v>
          </cell>
          <cell r="AV405" t="str">
            <v>sc</v>
          </cell>
        </row>
        <row r="406">
          <cell r="AP406">
            <v>505641</v>
          </cell>
          <cell r="AQ406">
            <v>1003061</v>
          </cell>
          <cell r="AR406">
            <v>1</v>
          </cell>
          <cell r="AS406">
            <v>42313</v>
          </cell>
          <cell r="AT406" t="str">
            <v>IDU-083-2012 Terminado Mantenimiento Periódico IDU Arterial  --POLIZA ESTABILIDAD ACTIVA</v>
          </cell>
          <cell r="AU406">
            <v>44250</v>
          </cell>
          <cell r="AV406" t="str">
            <v>sc</v>
          </cell>
        </row>
        <row r="407">
          <cell r="AP407">
            <v>505643</v>
          </cell>
          <cell r="AQ407">
            <v>1003061</v>
          </cell>
          <cell r="AR407">
            <v>1</v>
          </cell>
          <cell r="AS407">
            <v>42313</v>
          </cell>
          <cell r="AT407" t="str">
            <v>IDU-083-2012 Terminado Mantenimiento Periódico IDU Arterial  --POLIZA ESTABILIDAD ACTIVA</v>
          </cell>
          <cell r="AU407">
            <v>44250</v>
          </cell>
          <cell r="AV407" t="str">
            <v>sc</v>
          </cell>
        </row>
        <row r="408">
          <cell r="AP408">
            <v>505661</v>
          </cell>
          <cell r="AQ408">
            <v>1003302</v>
          </cell>
          <cell r="AR408">
            <v>1</v>
          </cell>
          <cell r="AS408">
            <v>42342</v>
          </cell>
          <cell r="AT408" t="str">
            <v>IDU-1636-2013 En Ejecución Construcción IDU Arterial  --POLIZA ESTABILIDAD ACTIVA</v>
          </cell>
          <cell r="AU408">
            <v>44250</v>
          </cell>
          <cell r="AV408" t="str">
            <v>sc</v>
          </cell>
        </row>
        <row r="409">
          <cell r="AP409">
            <v>505680</v>
          </cell>
          <cell r="AQ409">
            <v>1003366</v>
          </cell>
          <cell r="AR409">
            <v>1</v>
          </cell>
          <cell r="AS409">
            <v>42313</v>
          </cell>
          <cell r="AT409" t="str">
            <v>IDU-1686-2014 Terminado Rehabilitación IDU Arterial  -Calzada12-POLIZA ESTABILIDAD ACTIVA</v>
          </cell>
          <cell r="AU409">
            <v>42946</v>
          </cell>
          <cell r="AV409" t="str">
            <v>sc</v>
          </cell>
        </row>
        <row r="410">
          <cell r="AP410">
            <v>505702</v>
          </cell>
          <cell r="AQ410">
            <v>1002607</v>
          </cell>
          <cell r="AR410">
            <v>1</v>
          </cell>
          <cell r="AS410">
            <v>42313</v>
          </cell>
          <cell r="AT410" t="str">
            <v>IDU-1686-2014 Terminado Rehabilitación IDU Arterial  --POLIZA ESTABILIDAD ACTIVA</v>
          </cell>
          <cell r="AU410">
            <v>44250</v>
          </cell>
          <cell r="AV410" t="str">
            <v>sc</v>
          </cell>
        </row>
        <row r="411">
          <cell r="AP411">
            <v>505704</v>
          </cell>
          <cell r="AQ411">
            <v>1002607</v>
          </cell>
          <cell r="AR411">
            <v>1</v>
          </cell>
          <cell r="AS411">
            <v>42313</v>
          </cell>
          <cell r="AT411" t="str">
            <v>IDU-1686-2014 Terminado Rehabilitación IDU Arterial  --POLIZA ESTABILIDAD ACTIVA</v>
          </cell>
          <cell r="AU411">
            <v>44250</v>
          </cell>
          <cell r="AV411" t="str">
            <v>sc</v>
          </cell>
        </row>
        <row r="412">
          <cell r="AP412">
            <v>505706</v>
          </cell>
          <cell r="AQ412">
            <v>1002607</v>
          </cell>
          <cell r="AR412">
            <v>1</v>
          </cell>
          <cell r="AS412">
            <v>42313</v>
          </cell>
          <cell r="AT412" t="str">
            <v>IDU-1686-2014 Terminado Rehabilitación IDU Arterial  --POLIZA ESTABILIDAD ACTIVA</v>
          </cell>
          <cell r="AU412">
            <v>44250</v>
          </cell>
          <cell r="AV412" t="str">
            <v>sc</v>
          </cell>
        </row>
        <row r="413">
          <cell r="AP413">
            <v>505715</v>
          </cell>
          <cell r="AQ413">
            <v>1004205</v>
          </cell>
          <cell r="AR413">
            <v>1</v>
          </cell>
          <cell r="AS413">
            <v>42313</v>
          </cell>
          <cell r="AT413" t="str">
            <v>IDU-1686-2014 Terminado Rehabilitación IDU Arterial  -Calzada12-POLIZA ESTABILIDAD ACTIVA</v>
          </cell>
          <cell r="AU413">
            <v>42946</v>
          </cell>
          <cell r="AV413" t="str">
            <v>sc</v>
          </cell>
        </row>
        <row r="414">
          <cell r="AP414">
            <v>505726</v>
          </cell>
          <cell r="AQ414">
            <v>1002705</v>
          </cell>
          <cell r="AR414">
            <v>1</v>
          </cell>
          <cell r="AS414">
            <v>42342</v>
          </cell>
          <cell r="AT414" t="str">
            <v>IDU-1636-2013 En Ejecución Construcción IDU Arterial  --POLIZA ESTABILIDAD ACTIVA</v>
          </cell>
          <cell r="AU414">
            <v>44250</v>
          </cell>
          <cell r="AV414" t="str">
            <v>sc</v>
          </cell>
        </row>
        <row r="415">
          <cell r="AP415">
            <v>505730</v>
          </cell>
          <cell r="AQ415">
            <v>1002705</v>
          </cell>
          <cell r="AR415">
            <v>1</v>
          </cell>
          <cell r="AS415">
            <v>42313</v>
          </cell>
          <cell r="AT415" t="str">
            <v>IDU-1686-2014 Terminado Rehabilitación IDU Arterial  --POLIZA ESTABILIDAD ACTIVA</v>
          </cell>
          <cell r="AU415">
            <v>44250</v>
          </cell>
          <cell r="AV415" t="str">
            <v>sc</v>
          </cell>
        </row>
        <row r="416">
          <cell r="AP416">
            <v>505734</v>
          </cell>
          <cell r="AQ416">
            <v>1002705</v>
          </cell>
          <cell r="AR416">
            <v>1</v>
          </cell>
          <cell r="AS416">
            <v>42313</v>
          </cell>
          <cell r="AT416" t="str">
            <v>IDU-1686-2014 Terminado Rehabilitación IDU Arterial  --POLIZA ESTABILIDAD ACTIVA</v>
          </cell>
          <cell r="AU416">
            <v>44250</v>
          </cell>
          <cell r="AV416" t="str">
            <v>sc</v>
          </cell>
        </row>
        <row r="417">
          <cell r="AP417">
            <v>505736</v>
          </cell>
          <cell r="AQ417">
            <v>1002705</v>
          </cell>
          <cell r="AR417">
            <v>1</v>
          </cell>
          <cell r="AS417">
            <v>42313</v>
          </cell>
          <cell r="AT417" t="str">
            <v>IDU-083-2012 Terminado Mantenimiento Periódico IDU Arterial  --POLIZA ESTABILIDAD ACTIVA</v>
          </cell>
          <cell r="AU417">
            <v>44250</v>
          </cell>
          <cell r="AV417" t="str">
            <v>sc</v>
          </cell>
        </row>
        <row r="418">
          <cell r="AP418">
            <v>505743</v>
          </cell>
          <cell r="AQ418">
            <v>1002958</v>
          </cell>
          <cell r="AR418">
            <v>1</v>
          </cell>
          <cell r="AS418">
            <v>42313</v>
          </cell>
          <cell r="AT418" t="str">
            <v>IDU-083-2012 Terminado Mantenimiento Periódico IDU Arterial  -</v>
          </cell>
          <cell r="AU418">
            <v>0</v>
          </cell>
          <cell r="AV418" t="str">
            <v>sc</v>
          </cell>
        </row>
        <row r="419">
          <cell r="AP419">
            <v>505813</v>
          </cell>
          <cell r="AQ419">
            <v>1005694</v>
          </cell>
          <cell r="AR419">
            <v>1</v>
          </cell>
          <cell r="AS419">
            <v>42313</v>
          </cell>
          <cell r="AT419" t="str">
            <v>IDU-083-2012 Terminado Mantenimiento Periódico IDU Arterial  -</v>
          </cell>
          <cell r="AU419">
            <v>0</v>
          </cell>
          <cell r="AV419" t="str">
            <v>sc</v>
          </cell>
        </row>
        <row r="420">
          <cell r="AP420">
            <v>505815</v>
          </cell>
          <cell r="AQ420">
            <v>1005694</v>
          </cell>
          <cell r="AR420">
            <v>1</v>
          </cell>
          <cell r="AS420">
            <v>42760</v>
          </cell>
          <cell r="AT420" t="str">
            <v>SD Terminado Parcheo UAERMV Arterial SD Reporte Ejecución diciembre de 2016-</v>
          </cell>
          <cell r="AU420">
            <v>0</v>
          </cell>
          <cell r="AV420" t="str">
            <v>sc</v>
          </cell>
        </row>
        <row r="421">
          <cell r="AP421">
            <v>505817</v>
          </cell>
          <cell r="AQ421">
            <v>1005694</v>
          </cell>
          <cell r="AR421">
            <v>1</v>
          </cell>
          <cell r="AS421">
            <v>42313</v>
          </cell>
          <cell r="AT421" t="str">
            <v>IDU-083-2012 Terminado Mantenimiento Periódico IDU Arterial  -</v>
          </cell>
          <cell r="AU421">
            <v>0</v>
          </cell>
          <cell r="AV421" t="str">
            <v>sc</v>
          </cell>
        </row>
        <row r="422">
          <cell r="AP422">
            <v>505819</v>
          </cell>
          <cell r="AQ422">
            <v>1005694</v>
          </cell>
          <cell r="AR422">
            <v>1</v>
          </cell>
          <cell r="AS422">
            <v>41298</v>
          </cell>
          <cell r="AT422" t="str">
            <v>SD Terminado Mantenimiento Periódico UAERMV Arterial  -</v>
          </cell>
          <cell r="AU422">
            <v>0</v>
          </cell>
          <cell r="AV422" t="str">
            <v>sc</v>
          </cell>
        </row>
        <row r="423">
          <cell r="AP423">
            <v>505821</v>
          </cell>
          <cell r="AQ423">
            <v>1005694</v>
          </cell>
          <cell r="AR423">
            <v>1</v>
          </cell>
          <cell r="AS423">
            <v>41298</v>
          </cell>
          <cell r="AT423" t="str">
            <v>SD Terminado Mantenimiento Periódico UAERMV Arterial  -</v>
          </cell>
          <cell r="AU423">
            <v>0</v>
          </cell>
          <cell r="AV423" t="str">
            <v>sc</v>
          </cell>
        </row>
        <row r="424">
          <cell r="AP424">
            <v>505823</v>
          </cell>
          <cell r="AQ424">
            <v>1005694</v>
          </cell>
          <cell r="AR424">
            <v>1</v>
          </cell>
          <cell r="AS424">
            <v>41298</v>
          </cell>
          <cell r="AT424" t="str">
            <v>SD Terminado Mantenimiento Periódico UAERMV Arterial  -</v>
          </cell>
          <cell r="AU424">
            <v>0</v>
          </cell>
          <cell r="AV424" t="str">
            <v>sc</v>
          </cell>
        </row>
        <row r="425">
          <cell r="AP425">
            <v>505825</v>
          </cell>
          <cell r="AQ425">
            <v>1005694</v>
          </cell>
          <cell r="AR425">
            <v>1</v>
          </cell>
          <cell r="AS425">
            <v>41298</v>
          </cell>
          <cell r="AT425" t="str">
            <v>SD Terminado Mantenimiento Periódico UAERMV Arterial  -</v>
          </cell>
          <cell r="AU425">
            <v>0</v>
          </cell>
          <cell r="AV425" t="str">
            <v>sc</v>
          </cell>
        </row>
        <row r="426">
          <cell r="AP426">
            <v>505830</v>
          </cell>
          <cell r="AQ426">
            <v>1005564</v>
          </cell>
          <cell r="AR426">
            <v>1</v>
          </cell>
          <cell r="AS426">
            <v>42760</v>
          </cell>
          <cell r="AT426" t="str">
            <v>SD Terminado Parcheo UAERMV Arterial SD Reporte Ejecución diciembre de 2016-</v>
          </cell>
          <cell r="AU426">
            <v>0</v>
          </cell>
          <cell r="AV426" t="str">
            <v>sc</v>
          </cell>
        </row>
        <row r="427">
          <cell r="AP427">
            <v>505836</v>
          </cell>
          <cell r="AQ427">
            <v>1005564</v>
          </cell>
          <cell r="AR427">
            <v>1</v>
          </cell>
          <cell r="AS427">
            <v>42409</v>
          </cell>
          <cell r="AT427" t="str">
            <v>IDU-1686-2014 Terminado Acciones de Movilidad IDU Arterial  -</v>
          </cell>
          <cell r="AU427">
            <v>0</v>
          </cell>
          <cell r="AV427" t="str">
            <v>sc</v>
          </cell>
        </row>
        <row r="428">
          <cell r="AP428">
            <v>505842</v>
          </cell>
          <cell r="AQ428">
            <v>1005564</v>
          </cell>
          <cell r="AR428">
            <v>1</v>
          </cell>
          <cell r="AS428">
            <v>42313</v>
          </cell>
          <cell r="AT428" t="str">
            <v>IDU-1686-2014 Terminado Mantenimiento Periódico IDU Arterial  -</v>
          </cell>
          <cell r="AU428">
            <v>0</v>
          </cell>
          <cell r="AV428" t="str">
            <v>sc</v>
          </cell>
        </row>
        <row r="429">
          <cell r="AP429">
            <v>505849</v>
          </cell>
          <cell r="AQ429">
            <v>1004130</v>
          </cell>
          <cell r="AR429">
            <v>1</v>
          </cell>
          <cell r="AS429">
            <v>42313</v>
          </cell>
          <cell r="AT429" t="str">
            <v>IDU-083-2012 Terminado Mantenimiento Periódico IDU Arterial  -</v>
          </cell>
          <cell r="AU429">
            <v>0</v>
          </cell>
          <cell r="AV429" t="str">
            <v>sc</v>
          </cell>
        </row>
        <row r="430">
          <cell r="AP430">
            <v>505879</v>
          </cell>
          <cell r="AQ430">
            <v>1004056</v>
          </cell>
          <cell r="AR430">
            <v>1</v>
          </cell>
          <cell r="AS430">
            <v>42313</v>
          </cell>
          <cell r="AT430" t="str">
            <v>IDU-083-2012 Terminado Mantenimiento Periódico IDU Arterial  -Calzada14-POLIZA ESTABILIDAD ACTIVA</v>
          </cell>
          <cell r="AU430">
            <v>42946</v>
          </cell>
          <cell r="AV430" t="str">
            <v>sc</v>
          </cell>
        </row>
        <row r="431">
          <cell r="AP431">
            <v>505885</v>
          </cell>
          <cell r="AQ431">
            <v>1004056</v>
          </cell>
          <cell r="AR431">
            <v>1</v>
          </cell>
          <cell r="AS431">
            <v>42313</v>
          </cell>
          <cell r="AT431" t="str">
            <v>IDU-1686-2014 Terminado Rehabilitación IDU Arterial  -Calzada14-POLIZA ESTABILIDAD ACTIVA</v>
          </cell>
          <cell r="AU431">
            <v>42946</v>
          </cell>
          <cell r="AV431" t="str">
            <v>sc</v>
          </cell>
        </row>
        <row r="432">
          <cell r="AP432">
            <v>505898</v>
          </cell>
          <cell r="AQ432">
            <v>1004002</v>
          </cell>
          <cell r="AR432">
            <v>1</v>
          </cell>
          <cell r="AS432">
            <v>42313</v>
          </cell>
          <cell r="AT432" t="str">
            <v>IDU-1686-2014 Terminado Rehabilitación IDU Arterial  -Calzada12-POLIZA ESTABILIDAD ACTIVA</v>
          </cell>
          <cell r="AU432">
            <v>42946</v>
          </cell>
          <cell r="AV432" t="str">
            <v>sc</v>
          </cell>
        </row>
        <row r="433">
          <cell r="AP433">
            <v>505907</v>
          </cell>
          <cell r="AQ433">
            <v>1006259</v>
          </cell>
          <cell r="AR433">
            <v>1</v>
          </cell>
          <cell r="AS433">
            <v>42313</v>
          </cell>
          <cell r="AT433" t="str">
            <v>IDU-083-2012 Terminado Mantenimiento Periódico IDU Arterial  -</v>
          </cell>
          <cell r="AU433">
            <v>0</v>
          </cell>
          <cell r="AV433" t="str">
            <v>sc</v>
          </cell>
        </row>
        <row r="434">
          <cell r="AP434">
            <v>505948</v>
          </cell>
          <cell r="AQ434">
            <v>1002070</v>
          </cell>
          <cell r="AR434">
            <v>1</v>
          </cell>
          <cell r="AS434">
            <v>42313</v>
          </cell>
          <cell r="AT434" t="str">
            <v>IDU-083-2012 Terminado Mantenimiento Periódico IDU Arterial  --POLIZA ESTABILIDAD ACTIVA</v>
          </cell>
          <cell r="AU434">
            <v>44250</v>
          </cell>
          <cell r="AV434" t="str">
            <v>sc</v>
          </cell>
        </row>
        <row r="435">
          <cell r="AP435">
            <v>505950</v>
          </cell>
          <cell r="AQ435">
            <v>1002070</v>
          </cell>
          <cell r="AR435">
            <v>1</v>
          </cell>
          <cell r="AS435">
            <v>42313</v>
          </cell>
          <cell r="AT435" t="str">
            <v>IDU-1686-2014 Terminado Rehabilitación IDU Arterial  --POLIZA ESTABILIDAD ACTIVA</v>
          </cell>
          <cell r="AU435">
            <v>44250</v>
          </cell>
          <cell r="AV435" t="str">
            <v>sc</v>
          </cell>
        </row>
        <row r="436">
          <cell r="AP436">
            <v>505952</v>
          </cell>
          <cell r="AQ436">
            <v>1002070</v>
          </cell>
          <cell r="AR436">
            <v>1</v>
          </cell>
          <cell r="AS436">
            <v>42313</v>
          </cell>
          <cell r="AT436" t="str">
            <v>IDU-1686-2014 Terminado Rehabilitación IDU Arterial  --POLIZA ESTABILIDAD ACTIVA</v>
          </cell>
          <cell r="AU436">
            <v>44250</v>
          </cell>
          <cell r="AV436" t="str">
            <v>sc</v>
          </cell>
        </row>
        <row r="437">
          <cell r="AP437">
            <v>505965</v>
          </cell>
          <cell r="AQ437">
            <v>1001998</v>
          </cell>
          <cell r="AR437">
            <v>1</v>
          </cell>
          <cell r="AS437">
            <v>42313</v>
          </cell>
          <cell r="AT437" t="str">
            <v>IDU-1686-2014 Terminado Rehabilitación IDU Arterial  -</v>
          </cell>
          <cell r="AU437">
            <v>0</v>
          </cell>
          <cell r="AV437" t="str">
            <v>sc</v>
          </cell>
        </row>
        <row r="438">
          <cell r="AP438">
            <v>505974</v>
          </cell>
          <cell r="AQ438">
            <v>1001935</v>
          </cell>
          <cell r="AR438">
            <v>1</v>
          </cell>
          <cell r="AS438">
            <v>42313</v>
          </cell>
          <cell r="AT438" t="str">
            <v>IDU-083-2012 Terminado Mantenimiento Periódico IDU Arterial  --POLIZA ESTABILIDAD ACTIVA</v>
          </cell>
          <cell r="AU438">
            <v>44250</v>
          </cell>
          <cell r="AV438" t="str">
            <v>sc</v>
          </cell>
        </row>
        <row r="439">
          <cell r="AP439">
            <v>505976</v>
          </cell>
          <cell r="AQ439">
            <v>1001935</v>
          </cell>
          <cell r="AR439">
            <v>1</v>
          </cell>
          <cell r="AS439">
            <v>42313</v>
          </cell>
          <cell r="AT439" t="str">
            <v>IDU-1686-2014 Terminado Rehabilitación IDU Arterial  --POLIZA ESTABILIDAD ACTIVA</v>
          </cell>
          <cell r="AU439">
            <v>44250</v>
          </cell>
          <cell r="AV439" t="str">
            <v>sc</v>
          </cell>
        </row>
        <row r="440">
          <cell r="AP440">
            <v>505978</v>
          </cell>
          <cell r="AQ440">
            <v>1001935</v>
          </cell>
          <cell r="AR440">
            <v>1</v>
          </cell>
          <cell r="AS440">
            <v>42313</v>
          </cell>
          <cell r="AT440" t="str">
            <v>IDU-1686-2014 Terminado Rehabilitación IDU Arterial  --POLIZA ESTABILIDAD ACTIVA</v>
          </cell>
          <cell r="AU440">
            <v>44250</v>
          </cell>
          <cell r="AV440" t="str">
            <v>sc</v>
          </cell>
        </row>
        <row r="441">
          <cell r="AP441">
            <v>506046</v>
          </cell>
          <cell r="AQ441">
            <v>1006253</v>
          </cell>
          <cell r="AR441">
            <v>1</v>
          </cell>
          <cell r="AS441">
            <v>42313</v>
          </cell>
          <cell r="AT441" t="str">
            <v>IDU-083-2012 Terminado Mantenimiento Periódico IDU Arterial  --POLIZA ESTABILIDAD ACTIVA</v>
          </cell>
          <cell r="AU441">
            <v>44250</v>
          </cell>
          <cell r="AV441" t="str">
            <v>sc</v>
          </cell>
        </row>
        <row r="442">
          <cell r="AP442">
            <v>506124</v>
          </cell>
          <cell r="AQ442">
            <v>1001499</v>
          </cell>
          <cell r="AR442">
            <v>1</v>
          </cell>
          <cell r="AS442">
            <v>42342</v>
          </cell>
          <cell r="AT442" t="str">
            <v>IDU-1636-2013 En Ejecución Construcción IDU Arterial  --POLIZA ESTABILIDAD ACTIVA</v>
          </cell>
          <cell r="AU442">
            <v>44250</v>
          </cell>
          <cell r="AV442" t="str">
            <v>sc</v>
          </cell>
        </row>
        <row r="443">
          <cell r="AP443">
            <v>506189</v>
          </cell>
          <cell r="AQ443">
            <v>1005370</v>
          </cell>
          <cell r="AR443">
            <v>1</v>
          </cell>
          <cell r="AS443">
            <v>42313</v>
          </cell>
          <cell r="AT443" t="str">
            <v>IDU-083-2012 Terminado Mantenimiento Periódico IDU Arterial  -</v>
          </cell>
          <cell r="AU443">
            <v>0</v>
          </cell>
          <cell r="AV443" t="str">
            <v>sc</v>
          </cell>
        </row>
        <row r="444">
          <cell r="AP444">
            <v>506195</v>
          </cell>
          <cell r="AQ444">
            <v>1005370</v>
          </cell>
          <cell r="AR444">
            <v>1</v>
          </cell>
          <cell r="AS444">
            <v>42313</v>
          </cell>
          <cell r="AT444" t="str">
            <v>IDU-1686-2014 Terminado Rehabilitación IDU Arterial  -</v>
          </cell>
          <cell r="AU444">
            <v>0</v>
          </cell>
          <cell r="AV444" t="str">
            <v>sc</v>
          </cell>
        </row>
        <row r="445">
          <cell r="AP445">
            <v>506254</v>
          </cell>
          <cell r="AQ445">
            <v>1005256</v>
          </cell>
          <cell r="AR445">
            <v>1</v>
          </cell>
          <cell r="AS445">
            <v>42313</v>
          </cell>
          <cell r="AT445" t="str">
            <v>IDU-083-2012 Terminado Mantenimiento Periódico IDU Arterial  -Puente16-POLIZA ESTABILIDAD ACTIVA</v>
          </cell>
          <cell r="AU445">
            <v>42946</v>
          </cell>
          <cell r="AV445" t="str">
            <v>sc</v>
          </cell>
        </row>
        <row r="446">
          <cell r="AP446">
            <v>506256</v>
          </cell>
          <cell r="AQ446">
            <v>1005256</v>
          </cell>
          <cell r="AR446">
            <v>1</v>
          </cell>
          <cell r="AS446">
            <v>42313</v>
          </cell>
          <cell r="AT446" t="str">
            <v>IDU-1686-2014 Terminado Rehabilitación IDU Arterial  -Puente16-POLIZA ESTABILIDAD ACTIVA</v>
          </cell>
          <cell r="AU446">
            <v>42946</v>
          </cell>
          <cell r="AV446" t="str">
            <v>sc</v>
          </cell>
        </row>
        <row r="447">
          <cell r="AP447">
            <v>506262</v>
          </cell>
          <cell r="AQ447">
            <v>1005256</v>
          </cell>
          <cell r="AR447">
            <v>1</v>
          </cell>
          <cell r="AS447">
            <v>42313</v>
          </cell>
          <cell r="AT447" t="str">
            <v>IDU-1686-2014 Terminado Rehabilitación IDU Arterial  -Puente16-POLIZA ESTABILIDAD ACTIVA</v>
          </cell>
          <cell r="AU447">
            <v>42946</v>
          </cell>
          <cell r="AV447" t="str">
            <v>sc</v>
          </cell>
        </row>
        <row r="448">
          <cell r="AP448">
            <v>506269</v>
          </cell>
          <cell r="AQ448">
            <v>1001242</v>
          </cell>
          <cell r="AR448">
            <v>1</v>
          </cell>
          <cell r="AS448">
            <v>42313</v>
          </cell>
          <cell r="AT448" t="str">
            <v>IDU-083-2012 Terminado Mantenimiento Periódico IDU Arterial  --POLIZA ESTABILIDAD ACTIVA</v>
          </cell>
          <cell r="AU448">
            <v>44250</v>
          </cell>
          <cell r="AV448" t="str">
            <v>sc</v>
          </cell>
        </row>
        <row r="449">
          <cell r="AP449">
            <v>506278</v>
          </cell>
          <cell r="AQ449">
            <v>1000723</v>
          </cell>
          <cell r="AR449">
            <v>1</v>
          </cell>
          <cell r="AS449">
            <v>42524</v>
          </cell>
          <cell r="AT449" t="str">
            <v>IDU-1806-2015 Contratado Conservacion IDU Arterial BRIGADA DE REACCION VIAL FASE I -</v>
          </cell>
          <cell r="AU449">
            <v>0</v>
          </cell>
          <cell r="AV449" t="str">
            <v>sc</v>
          </cell>
        </row>
        <row r="450">
          <cell r="AP450">
            <v>506280</v>
          </cell>
          <cell r="AQ450">
            <v>1000723</v>
          </cell>
          <cell r="AR450">
            <v>1</v>
          </cell>
          <cell r="AS450">
            <v>42524</v>
          </cell>
          <cell r="AT450" t="str">
            <v>IDU-1806-2015 Contratado Conservacion IDU Arterial BRIGADA DE REACCION VIAL FASE I -</v>
          </cell>
          <cell r="AU450">
            <v>0</v>
          </cell>
          <cell r="AV450" t="str">
            <v>sc</v>
          </cell>
        </row>
        <row r="451">
          <cell r="AP451">
            <v>506287</v>
          </cell>
          <cell r="AQ451">
            <v>1001273</v>
          </cell>
          <cell r="AR451">
            <v>1</v>
          </cell>
          <cell r="AS451">
            <v>42313</v>
          </cell>
          <cell r="AT451" t="str">
            <v>IDU-083-2012 Terminado Mantenimiento Periódico IDU Arterial  --POLIZA ESTABILIDAD ACTIVA</v>
          </cell>
          <cell r="AU451">
            <v>44250</v>
          </cell>
          <cell r="AV451" t="str">
            <v>sc</v>
          </cell>
        </row>
        <row r="452">
          <cell r="AP452">
            <v>506305</v>
          </cell>
          <cell r="AQ452">
            <v>1001021</v>
          </cell>
          <cell r="AR452">
            <v>1</v>
          </cell>
          <cell r="AS452">
            <v>42524</v>
          </cell>
          <cell r="AT452" t="str">
            <v>IDU-1806-2015 Contratado Conservacion IDU Arterial BRIGADA DE REACCION VIAL FASE I --POLIZA ESTABILIDAD ACTIVA</v>
          </cell>
          <cell r="AU452">
            <v>44250</v>
          </cell>
          <cell r="AV452" t="str">
            <v>sc</v>
          </cell>
        </row>
        <row r="453">
          <cell r="AP453">
            <v>506307</v>
          </cell>
          <cell r="AQ453">
            <v>1001021</v>
          </cell>
          <cell r="AR453">
            <v>1</v>
          </cell>
          <cell r="AS453">
            <v>42524</v>
          </cell>
          <cell r="AT453" t="str">
            <v>IDU-1806-2015 Contratado Conservacion IDU Arterial BRIGADA DE REACCION VIAL FASE I --POLIZA ESTABILIDAD ACTIVA</v>
          </cell>
          <cell r="AU453">
            <v>44250</v>
          </cell>
          <cell r="AV453" t="str">
            <v>sc</v>
          </cell>
        </row>
        <row r="454">
          <cell r="AP454">
            <v>506310</v>
          </cell>
          <cell r="AQ454">
            <v>1000972</v>
          </cell>
          <cell r="AR454">
            <v>1</v>
          </cell>
          <cell r="AS454">
            <v>42524</v>
          </cell>
          <cell r="AT454" t="str">
            <v>IDU-1806-2015 Contratado Conservacion IDU Arterial BRIGADA DE REACCION VIAL FASE I -</v>
          </cell>
          <cell r="AU454">
            <v>0</v>
          </cell>
          <cell r="AV454" t="str">
            <v>sc</v>
          </cell>
        </row>
        <row r="455">
          <cell r="AP455">
            <v>506312</v>
          </cell>
          <cell r="AQ455">
            <v>1000972</v>
          </cell>
          <cell r="AR455">
            <v>1</v>
          </cell>
          <cell r="AS455">
            <v>42524</v>
          </cell>
          <cell r="AT455" t="str">
            <v>IDU-1806-2015 Contratado Conservacion IDU Arterial BRIGADA DE REACCION VIAL FASE I -</v>
          </cell>
          <cell r="AU455">
            <v>0</v>
          </cell>
          <cell r="AV455" t="str">
            <v>sc</v>
          </cell>
        </row>
        <row r="456">
          <cell r="AP456">
            <v>506315</v>
          </cell>
          <cell r="AQ456">
            <v>1000586</v>
          </cell>
          <cell r="AR456">
            <v>1</v>
          </cell>
          <cell r="AS456">
            <v>42524</v>
          </cell>
          <cell r="AT456" t="str">
            <v>IDU-1806-2015 Contratado Conservacion IDU Arterial BRIGADA DE REACCION VIAL FASE I -</v>
          </cell>
          <cell r="AU456">
            <v>0</v>
          </cell>
          <cell r="AV456" t="str">
            <v>sc</v>
          </cell>
        </row>
        <row r="457">
          <cell r="AP457">
            <v>506317</v>
          </cell>
          <cell r="AQ457">
            <v>1000586</v>
          </cell>
          <cell r="AR457">
            <v>1</v>
          </cell>
          <cell r="AS457">
            <v>42524</v>
          </cell>
          <cell r="AT457" t="str">
            <v>IDU-1806-2015 Contratado Conservacion IDU Arterial BRIGADA DE REACCION VIAL FASE I -</v>
          </cell>
          <cell r="AU457">
            <v>0</v>
          </cell>
          <cell r="AV457" t="str">
            <v>sc</v>
          </cell>
        </row>
        <row r="458">
          <cell r="AP458">
            <v>506320</v>
          </cell>
          <cell r="AQ458">
            <v>1000191</v>
          </cell>
          <cell r="AR458">
            <v>1</v>
          </cell>
          <cell r="AS458">
            <v>42524</v>
          </cell>
          <cell r="AT458" t="str">
            <v>IDU-1806-2015 Contratado Conservacion IDU Arterial BRIGADA DE REACCION VIAL FASE I -EstaTM 6-POLIZA ESTABILIDAD ACTIVA</v>
          </cell>
          <cell r="AU458">
            <v>43160</v>
          </cell>
          <cell r="AV458" t="str">
            <v>sc</v>
          </cell>
        </row>
        <row r="459">
          <cell r="AP459">
            <v>506322</v>
          </cell>
          <cell r="AQ459">
            <v>1000191</v>
          </cell>
          <cell r="AR459">
            <v>1</v>
          </cell>
          <cell r="AS459">
            <v>42524</v>
          </cell>
          <cell r="AT459" t="str">
            <v>IDU-1806-2015 Contratado Conservacion IDU Arterial BRIGADA DE REACCION VIAL FASE I -EstaTM 6-POLIZA ESTABILIDAD ACTIVA</v>
          </cell>
          <cell r="AU459">
            <v>43160</v>
          </cell>
          <cell r="AV459" t="str">
            <v>sc</v>
          </cell>
        </row>
        <row r="460">
          <cell r="AP460">
            <v>506368</v>
          </cell>
          <cell r="AQ460">
            <v>11012137</v>
          </cell>
          <cell r="AR460">
            <v>1</v>
          </cell>
          <cell r="AS460">
            <v>42313</v>
          </cell>
          <cell r="AT460" t="str">
            <v>IDU-1686-2014 Terminado Rehabilitación IDU Arterial  -Calzada 2-6-POLIZA ESTABILIDAD ACTIVA</v>
          </cell>
          <cell r="AU460">
            <v>43797</v>
          </cell>
          <cell r="AV460" t="str">
            <v>sc</v>
          </cell>
        </row>
        <row r="461">
          <cell r="AP461">
            <v>506390</v>
          </cell>
          <cell r="AQ461">
            <v>1003981</v>
          </cell>
          <cell r="AR461">
            <v>1</v>
          </cell>
          <cell r="AS461">
            <v>42313</v>
          </cell>
          <cell r="AT461" t="str">
            <v>IDU-1686-2014 Terminado Mantenimiento Periódico IDU Arterial  -Calzada 16-POLIZA ESTABILIDAD ACTIVA</v>
          </cell>
          <cell r="AU461">
            <v>43577</v>
          </cell>
          <cell r="AV461" t="str">
            <v>sc</v>
          </cell>
        </row>
        <row r="462">
          <cell r="AP462">
            <v>506392</v>
          </cell>
          <cell r="AQ462">
            <v>1003981</v>
          </cell>
          <cell r="AR462">
            <v>1</v>
          </cell>
          <cell r="AS462">
            <v>42313</v>
          </cell>
          <cell r="AT462" t="str">
            <v>IDU-083-2012 Terminado Mantenimiento Periódico IDU Arterial  -Calzada 16-POLIZA ESTABILIDAD ACTIVA</v>
          </cell>
          <cell r="AU462">
            <v>43577</v>
          </cell>
          <cell r="AV462" t="str">
            <v>sc</v>
          </cell>
        </row>
        <row r="463">
          <cell r="AP463">
            <v>506394</v>
          </cell>
          <cell r="AQ463">
            <v>1003981</v>
          </cell>
          <cell r="AR463">
            <v>1</v>
          </cell>
          <cell r="AS463">
            <v>42313</v>
          </cell>
          <cell r="AT463" t="str">
            <v>IDU-083-2012 Terminado Mantenimiento Periódico IDU Arterial  -Calzada 16-POLIZA ESTABILIDAD ACTIVA</v>
          </cell>
          <cell r="AU463">
            <v>43577</v>
          </cell>
          <cell r="AV463" t="str">
            <v>sc</v>
          </cell>
        </row>
        <row r="464">
          <cell r="AP464">
            <v>506398</v>
          </cell>
          <cell r="AQ464">
            <v>1003981</v>
          </cell>
          <cell r="AR464">
            <v>1</v>
          </cell>
          <cell r="AS464">
            <v>42313</v>
          </cell>
          <cell r="AT464" t="str">
            <v>IDU-1686-2014 Terminado Rehabilitación IDU Arterial  -Calzada 16-POLIZA ESTABILIDAD ACTIVA</v>
          </cell>
          <cell r="AU464">
            <v>43577</v>
          </cell>
          <cell r="AV464" t="str">
            <v>sc</v>
          </cell>
        </row>
        <row r="465">
          <cell r="AP465">
            <v>506465</v>
          </cell>
          <cell r="AQ465">
            <v>11012138</v>
          </cell>
          <cell r="AR465">
            <v>1</v>
          </cell>
          <cell r="AS465">
            <v>42313</v>
          </cell>
          <cell r="AT465" t="str">
            <v>IDU-1686-2014 Terminado Rehabilitación IDU Arterial  -Calzada 4-POLIZA ESTABILIDAD ACTIVA</v>
          </cell>
          <cell r="AU465">
            <v>43797</v>
          </cell>
          <cell r="AV465" t="str">
            <v>sc</v>
          </cell>
        </row>
        <row r="466">
          <cell r="AP466">
            <v>506467</v>
          </cell>
          <cell r="AQ466">
            <v>11012138</v>
          </cell>
          <cell r="AR466">
            <v>1</v>
          </cell>
          <cell r="AS466">
            <v>42313</v>
          </cell>
          <cell r="AT466" t="str">
            <v>IDU-1686-2014 Terminado Rehabilitación IDU Arterial  -Calzada 4-POLIZA ESTABILIDAD ACTIVA</v>
          </cell>
          <cell r="AU466">
            <v>43797</v>
          </cell>
          <cell r="AV466" t="str">
            <v>sc</v>
          </cell>
        </row>
        <row r="467">
          <cell r="AP467">
            <v>506610</v>
          </cell>
          <cell r="AQ467">
            <v>1004398</v>
          </cell>
          <cell r="AR467">
            <v>1</v>
          </cell>
          <cell r="AS467">
            <v>41298</v>
          </cell>
          <cell r="AT467" t="str">
            <v>CONV-009-2011 Terminado Mantenimiento Periódico UAERMV Arterial  -Calzada6-POLIZA ESTABILIDAD ACTIVA</v>
          </cell>
          <cell r="AU467">
            <v>42946</v>
          </cell>
          <cell r="AV467" t="str">
            <v>sc</v>
          </cell>
        </row>
        <row r="468">
          <cell r="AP468">
            <v>506612</v>
          </cell>
          <cell r="AQ468">
            <v>1004398</v>
          </cell>
          <cell r="AR468">
            <v>1</v>
          </cell>
          <cell r="AS468">
            <v>42313</v>
          </cell>
          <cell r="AT468" t="str">
            <v>IDU-1686-2014 Terminado Rehabilitación IDU Arterial  -Calzada6-POLIZA ESTABILIDAD ACTIVA</v>
          </cell>
          <cell r="AU468">
            <v>42946</v>
          </cell>
          <cell r="AV468" t="str">
            <v>sc</v>
          </cell>
        </row>
        <row r="469">
          <cell r="AP469">
            <v>506614</v>
          </cell>
          <cell r="AQ469">
            <v>1004398</v>
          </cell>
          <cell r="AR469">
            <v>1</v>
          </cell>
          <cell r="AS469">
            <v>41298</v>
          </cell>
          <cell r="AT469" t="str">
            <v>CONV-009-2011 Terminado Mantenimiento Periódico UAERMV Arterial  -Calzada6-POLIZA ESTABILIDAD ACTIVA</v>
          </cell>
          <cell r="AU469">
            <v>42946</v>
          </cell>
          <cell r="AV469" t="str">
            <v>sc</v>
          </cell>
        </row>
        <row r="470">
          <cell r="AP470">
            <v>506616</v>
          </cell>
          <cell r="AQ470">
            <v>1004398</v>
          </cell>
          <cell r="AR470">
            <v>1</v>
          </cell>
          <cell r="AS470">
            <v>41298</v>
          </cell>
          <cell r="AT470" t="str">
            <v>CONV-009-2011 Terminado Mantenimiento Periódico UAERMV Arterial  -Calzada6-POLIZA ESTABILIDAD ACTIVA</v>
          </cell>
          <cell r="AU470">
            <v>42946</v>
          </cell>
          <cell r="AV470" t="str">
            <v>sc</v>
          </cell>
        </row>
        <row r="471">
          <cell r="AP471">
            <v>506618</v>
          </cell>
          <cell r="AQ471">
            <v>1004398</v>
          </cell>
          <cell r="AR471">
            <v>1</v>
          </cell>
          <cell r="AS471">
            <v>41298</v>
          </cell>
          <cell r="AT471" t="str">
            <v>CONV-009-2011 Terminado Mantenimiento Periódico UAERMV Arterial  -Calzada6-POLIZA ESTABILIDAD ACTIVA</v>
          </cell>
          <cell r="AU471">
            <v>42946</v>
          </cell>
          <cell r="AV471" t="str">
            <v>sc</v>
          </cell>
        </row>
        <row r="472">
          <cell r="AP472">
            <v>506620</v>
          </cell>
          <cell r="AQ472">
            <v>1004398</v>
          </cell>
          <cell r="AR472">
            <v>1</v>
          </cell>
          <cell r="AS472">
            <v>41298</v>
          </cell>
          <cell r="AT472" t="str">
            <v>CONV-009-2011 Terminado Mantenimiento Periódico UAERMV Arterial  -Calzada6-POLIZA ESTABILIDAD ACTIVA</v>
          </cell>
          <cell r="AU472">
            <v>42946</v>
          </cell>
          <cell r="AV472" t="str">
            <v>sc</v>
          </cell>
        </row>
        <row r="473">
          <cell r="AP473">
            <v>506629</v>
          </cell>
          <cell r="AQ473">
            <v>1004432</v>
          </cell>
          <cell r="AR473">
            <v>1</v>
          </cell>
          <cell r="AS473">
            <v>42313</v>
          </cell>
          <cell r="AT473" t="str">
            <v>IDU-083-2012 Terminado Mantenimiento Periódico IDU Arterial  -Puente16-POLIZA ESTABILIDAD ACTIVA</v>
          </cell>
          <cell r="AU473">
            <v>42946</v>
          </cell>
          <cell r="AV473" t="str">
            <v>sc</v>
          </cell>
        </row>
        <row r="474">
          <cell r="AP474">
            <v>506631</v>
          </cell>
          <cell r="AQ474">
            <v>1004432</v>
          </cell>
          <cell r="AR474">
            <v>1</v>
          </cell>
          <cell r="AS474">
            <v>42313</v>
          </cell>
          <cell r="AT474" t="str">
            <v>IDU-1686-2014 Terminado Rehabilitación IDU Arterial  -Puente16-POLIZA ESTABILIDAD ACTIVA</v>
          </cell>
          <cell r="AU474">
            <v>42946</v>
          </cell>
          <cell r="AV474" t="str">
            <v>sc</v>
          </cell>
        </row>
        <row r="475">
          <cell r="AP475">
            <v>506633</v>
          </cell>
          <cell r="AQ475">
            <v>1004432</v>
          </cell>
          <cell r="AR475">
            <v>1</v>
          </cell>
          <cell r="AS475">
            <v>42313</v>
          </cell>
          <cell r="AT475" t="str">
            <v>IDU-1686-2014 Terminado Rehabilitación IDU Arterial  -Puente16-POLIZA ESTABILIDAD ACTIVA</v>
          </cell>
          <cell r="AU475">
            <v>42946</v>
          </cell>
          <cell r="AV475" t="str">
            <v>sc</v>
          </cell>
        </row>
        <row r="476">
          <cell r="AP476">
            <v>507298</v>
          </cell>
          <cell r="AQ476">
            <v>1004869</v>
          </cell>
          <cell r="AR476">
            <v>1</v>
          </cell>
          <cell r="AS476">
            <v>40774</v>
          </cell>
          <cell r="AT476" t="str">
            <v>CONV-016-2011 Terminado Mantenimiento Periódico UAERMV Arterial  -</v>
          </cell>
          <cell r="AU476">
            <v>0</v>
          </cell>
          <cell r="AV476" t="str">
            <v>sc</v>
          </cell>
        </row>
        <row r="477">
          <cell r="AP477">
            <v>507300</v>
          </cell>
          <cell r="AQ477">
            <v>1004869</v>
          </cell>
          <cell r="AR477">
            <v>1</v>
          </cell>
          <cell r="AS477">
            <v>40774</v>
          </cell>
          <cell r="AT477" t="str">
            <v>CONV-016-2011 Terminado Mantenimiento Periódico UAERMV Arterial  -</v>
          </cell>
          <cell r="AU477">
            <v>0</v>
          </cell>
          <cell r="AV477" t="str">
            <v>sc</v>
          </cell>
        </row>
        <row r="478">
          <cell r="AP478">
            <v>507313</v>
          </cell>
          <cell r="AQ478">
            <v>1004964</v>
          </cell>
          <cell r="AR478">
            <v>1</v>
          </cell>
          <cell r="AS478">
            <v>42313</v>
          </cell>
          <cell r="AT478" t="str">
            <v>IDU-69-2008 Terminado Acciones de Movilidad IDU Arterial  -</v>
          </cell>
          <cell r="AU478">
            <v>0</v>
          </cell>
          <cell r="AV478" t="str">
            <v>sc</v>
          </cell>
        </row>
        <row r="479">
          <cell r="AP479">
            <v>507318</v>
          </cell>
          <cell r="AQ479">
            <v>1004948</v>
          </cell>
          <cell r="AR479">
            <v>1</v>
          </cell>
          <cell r="AS479">
            <v>42313</v>
          </cell>
          <cell r="AT479" t="str">
            <v>IDU-69-2008 Terminado Acciones de Movilidad IDU Arterial  -</v>
          </cell>
          <cell r="AU479">
            <v>0</v>
          </cell>
          <cell r="AV479" t="str">
            <v>sc</v>
          </cell>
        </row>
        <row r="480">
          <cell r="AP480">
            <v>507803</v>
          </cell>
          <cell r="AQ480">
            <v>1006263</v>
          </cell>
          <cell r="AR480">
            <v>1</v>
          </cell>
          <cell r="AS480">
            <v>42313</v>
          </cell>
          <cell r="AT480" t="str">
            <v>IDU-083-2012 Terminado Mantenimiento Periódico IDU Arterial  -</v>
          </cell>
          <cell r="AU480">
            <v>0</v>
          </cell>
          <cell r="AV480" t="str">
            <v>sc</v>
          </cell>
        </row>
        <row r="481">
          <cell r="AP481">
            <v>507858</v>
          </cell>
          <cell r="AQ481">
            <v>1005025</v>
          </cell>
          <cell r="AR481">
            <v>1</v>
          </cell>
          <cell r="AS481">
            <v>42342</v>
          </cell>
          <cell r="AT481" t="str">
            <v>IDU-1638-2013 Excluido Construcción IDU Arterial  -</v>
          </cell>
          <cell r="AU481">
            <v>0</v>
          </cell>
          <cell r="AV481" t="str">
            <v>sc</v>
          </cell>
        </row>
        <row r="482">
          <cell r="AP482">
            <v>507862</v>
          </cell>
          <cell r="AQ482">
            <v>1005025</v>
          </cell>
          <cell r="AR482">
            <v>1</v>
          </cell>
          <cell r="AS482">
            <v>42313</v>
          </cell>
          <cell r="AT482" t="str">
            <v>IDU-083-2012 Terminado Mantenimiento Periódico IDU Arterial  -</v>
          </cell>
          <cell r="AU482">
            <v>0</v>
          </cell>
          <cell r="AV482" t="str">
            <v>sc</v>
          </cell>
        </row>
        <row r="483">
          <cell r="AP483">
            <v>507864</v>
          </cell>
          <cell r="AQ483">
            <v>1005025</v>
          </cell>
          <cell r="AR483">
            <v>1</v>
          </cell>
          <cell r="AS483">
            <v>42313</v>
          </cell>
          <cell r="AT483" t="str">
            <v>IDU-083-2012 Terminado Mantenimiento Periódico IDU Arterial  -</v>
          </cell>
          <cell r="AU483">
            <v>0</v>
          </cell>
          <cell r="AV483" t="str">
            <v>sc</v>
          </cell>
        </row>
        <row r="484">
          <cell r="AP484">
            <v>507921</v>
          </cell>
          <cell r="AQ484">
            <v>1006415</v>
          </cell>
          <cell r="AR484">
            <v>1</v>
          </cell>
          <cell r="AS484">
            <v>42313</v>
          </cell>
          <cell r="AT484" t="str">
            <v>IDU-1686-2014 Terminado Rehabilitación IDU Arterial  -</v>
          </cell>
          <cell r="AU484">
            <v>0</v>
          </cell>
          <cell r="AV484" t="str">
            <v>sc</v>
          </cell>
        </row>
        <row r="485">
          <cell r="AP485">
            <v>507925</v>
          </cell>
          <cell r="AQ485">
            <v>1006415</v>
          </cell>
          <cell r="AR485">
            <v>1</v>
          </cell>
          <cell r="AS485">
            <v>42313</v>
          </cell>
          <cell r="AT485" t="str">
            <v>IDU-1686-2014 Terminado Rehabilitación IDU Arterial  -</v>
          </cell>
          <cell r="AU485">
            <v>0</v>
          </cell>
          <cell r="AV485" t="str">
            <v>sc</v>
          </cell>
        </row>
        <row r="486">
          <cell r="AP486">
            <v>507927</v>
          </cell>
          <cell r="AQ486">
            <v>1006415</v>
          </cell>
          <cell r="AR486">
            <v>1</v>
          </cell>
          <cell r="AS486">
            <v>42313</v>
          </cell>
          <cell r="AT486" t="str">
            <v>IDU-1686-2014 Terminado Rehabilitación IDU Arterial  -</v>
          </cell>
          <cell r="AU486">
            <v>0</v>
          </cell>
          <cell r="AV486" t="str">
            <v>sc</v>
          </cell>
        </row>
        <row r="487">
          <cell r="AP487">
            <v>507947</v>
          </cell>
          <cell r="AQ487">
            <v>1006381</v>
          </cell>
          <cell r="AR487">
            <v>1</v>
          </cell>
          <cell r="AS487">
            <v>42313</v>
          </cell>
          <cell r="AT487" t="str">
            <v>IDU-083-2012 Terminado Mantenimiento Periódico IDU Arterial  --POLIZA ESTABILIDAD ACTIVA</v>
          </cell>
          <cell r="AU487">
            <v>44250</v>
          </cell>
          <cell r="AV487" t="str">
            <v>sc</v>
          </cell>
        </row>
        <row r="488">
          <cell r="AP488">
            <v>507949</v>
          </cell>
          <cell r="AQ488">
            <v>1006381</v>
          </cell>
          <cell r="AR488">
            <v>1</v>
          </cell>
          <cell r="AS488">
            <v>42313</v>
          </cell>
          <cell r="AT488" t="str">
            <v>IDU-083-2012 Terminado Mantenimiento Periódico IDU Arterial  --POLIZA ESTABILIDAD ACTIVA</v>
          </cell>
          <cell r="AU488">
            <v>44250</v>
          </cell>
          <cell r="AV488" t="str">
            <v>sc</v>
          </cell>
        </row>
        <row r="489">
          <cell r="AP489">
            <v>507953</v>
          </cell>
          <cell r="AQ489">
            <v>1006381</v>
          </cell>
          <cell r="AR489">
            <v>1</v>
          </cell>
          <cell r="AS489">
            <v>42313</v>
          </cell>
          <cell r="AT489" t="str">
            <v>IDU-1686-2014 Terminado Rehabilitación IDU Arterial  --POLIZA ESTABILIDAD ACTIVA</v>
          </cell>
          <cell r="AU489">
            <v>44250</v>
          </cell>
          <cell r="AV489" t="str">
            <v>sc</v>
          </cell>
        </row>
        <row r="490">
          <cell r="AP490">
            <v>507977</v>
          </cell>
          <cell r="AQ490">
            <v>1006379</v>
          </cell>
          <cell r="AR490">
            <v>1</v>
          </cell>
          <cell r="AS490">
            <v>42313</v>
          </cell>
          <cell r="AT490" t="str">
            <v>IDU-083-2012 Terminado Mantenimiento Periódico IDU Arterial  -Calzada10-POLIZA ESTABILIDAD ACTIVA</v>
          </cell>
          <cell r="AU490">
            <v>42946</v>
          </cell>
          <cell r="AV490" t="str">
            <v>sc</v>
          </cell>
        </row>
        <row r="491">
          <cell r="AP491">
            <v>507986</v>
          </cell>
          <cell r="AQ491">
            <v>1006380</v>
          </cell>
          <cell r="AR491">
            <v>1</v>
          </cell>
          <cell r="AS491">
            <v>42313</v>
          </cell>
          <cell r="AT491" t="str">
            <v>IDU-1686-2014 Terminado Mantenimiento Periódico IDU Arterial  -Calzada12-POLIZA ESTABILIDAD ACTIVA</v>
          </cell>
          <cell r="AU491">
            <v>42946</v>
          </cell>
          <cell r="AV491" t="str">
            <v>sc</v>
          </cell>
        </row>
        <row r="492">
          <cell r="AP492">
            <v>507988</v>
          </cell>
          <cell r="AQ492">
            <v>1006380</v>
          </cell>
          <cell r="AR492">
            <v>1</v>
          </cell>
          <cell r="AS492">
            <v>42313</v>
          </cell>
          <cell r="AT492" t="str">
            <v>IDU-083-2012 Terminado Mantenimiento Periódico IDU Arterial  -Calzada12-POLIZA ESTABILIDAD ACTIVA</v>
          </cell>
          <cell r="AU492">
            <v>42946</v>
          </cell>
          <cell r="AV492" t="str">
            <v>sc</v>
          </cell>
        </row>
        <row r="493">
          <cell r="AP493">
            <v>507990</v>
          </cell>
          <cell r="AQ493">
            <v>1006380</v>
          </cell>
          <cell r="AR493">
            <v>1</v>
          </cell>
          <cell r="AS493">
            <v>42313</v>
          </cell>
          <cell r="AT493" t="str">
            <v>IDU-083-2012 Terminado Mantenimiento Periódico IDU Arterial  -Calzada12-POLIZA ESTABILIDAD ACTIVA</v>
          </cell>
          <cell r="AU493">
            <v>42946</v>
          </cell>
          <cell r="AV493" t="str">
            <v>sc</v>
          </cell>
        </row>
        <row r="494">
          <cell r="AP494">
            <v>507992</v>
          </cell>
          <cell r="AQ494">
            <v>1006380</v>
          </cell>
          <cell r="AR494">
            <v>1</v>
          </cell>
          <cell r="AS494">
            <v>42313</v>
          </cell>
          <cell r="AT494" t="str">
            <v>IDU-083-2012 Terminado Mantenimiento Periódico IDU Arterial  -Calzada12-POLIZA ESTABILIDAD ACTIVA</v>
          </cell>
          <cell r="AU494">
            <v>42946</v>
          </cell>
          <cell r="AV494" t="str">
            <v>sc</v>
          </cell>
        </row>
        <row r="495">
          <cell r="AP495">
            <v>508140</v>
          </cell>
          <cell r="AQ495">
            <v>1006377</v>
          </cell>
          <cell r="AR495">
            <v>1</v>
          </cell>
          <cell r="AS495">
            <v>42524</v>
          </cell>
          <cell r="AT495" t="str">
            <v>IDU-1806-2015 Contratado Conservacion IDU Arterial BRIGADA DE REACCION VIAL FASE I -</v>
          </cell>
          <cell r="AU495">
            <v>0</v>
          </cell>
          <cell r="AV495" t="str">
            <v>sc</v>
          </cell>
        </row>
        <row r="496">
          <cell r="AP496">
            <v>508142</v>
          </cell>
          <cell r="AQ496">
            <v>1006377</v>
          </cell>
          <cell r="AR496">
            <v>1</v>
          </cell>
          <cell r="AS496">
            <v>42524</v>
          </cell>
          <cell r="AT496" t="str">
            <v>IDU-1806-2015 Contratado Conservacion IDU Arterial BRIGADA DE REACCION VIAL FASE I -</v>
          </cell>
          <cell r="AU496">
            <v>0</v>
          </cell>
          <cell r="AV496" t="str">
            <v>sc</v>
          </cell>
        </row>
        <row r="497">
          <cell r="AP497">
            <v>508147</v>
          </cell>
          <cell r="AQ497">
            <v>1006376</v>
          </cell>
          <cell r="AR497">
            <v>1</v>
          </cell>
          <cell r="AS497">
            <v>42313</v>
          </cell>
          <cell r="AT497" t="str">
            <v>IDU-083-2012 Terminado Mantenimiento Periódico IDU Arterial  --POLIZA ESTABILIDAD ACTIVA</v>
          </cell>
          <cell r="AU497">
            <v>44250</v>
          </cell>
          <cell r="AV497" t="str">
            <v>sc</v>
          </cell>
        </row>
        <row r="498">
          <cell r="AP498">
            <v>508195</v>
          </cell>
          <cell r="AQ498">
            <v>1004497</v>
          </cell>
          <cell r="AR498">
            <v>1</v>
          </cell>
          <cell r="AS498">
            <v>42503</v>
          </cell>
          <cell r="AT498" t="str">
            <v>IDU-1810-2013 Terminado Diagnostico IDU Arterial  -Anden 5-POLIZA ESTABILIDAD ACTIVA</v>
          </cell>
          <cell r="AU498">
            <v>42878</v>
          </cell>
          <cell r="AV498" t="str">
            <v>sc</v>
          </cell>
        </row>
        <row r="499">
          <cell r="AP499">
            <v>508197</v>
          </cell>
          <cell r="AQ499">
            <v>1004497</v>
          </cell>
          <cell r="AR499">
            <v>1</v>
          </cell>
          <cell r="AS499">
            <v>42503</v>
          </cell>
          <cell r="AT499" t="str">
            <v>IDU-1810-2013 Terminado Diagnostico IDU Arterial  -Anden 5-POLIZA ESTABILIDAD ACTIVA</v>
          </cell>
          <cell r="AU499">
            <v>42878</v>
          </cell>
          <cell r="AV499" t="str">
            <v>sc</v>
          </cell>
        </row>
        <row r="500">
          <cell r="AP500">
            <v>508200</v>
          </cell>
          <cell r="AQ500">
            <v>1004514</v>
          </cell>
          <cell r="AR500">
            <v>1</v>
          </cell>
          <cell r="AS500">
            <v>42503</v>
          </cell>
          <cell r="AT500" t="str">
            <v>IDU-1810-2013 Terminado Diagnostico IDU Arterial  -Anden 1-5-POLIZA ESTABILIDAD ACTIVA</v>
          </cell>
          <cell r="AU500">
            <v>42878</v>
          </cell>
          <cell r="AV500" t="str">
            <v>sc</v>
          </cell>
        </row>
        <row r="501">
          <cell r="AP501">
            <v>508202</v>
          </cell>
          <cell r="AQ501">
            <v>1004514</v>
          </cell>
          <cell r="AR501">
            <v>1</v>
          </cell>
          <cell r="AS501">
            <v>42503</v>
          </cell>
          <cell r="AT501" t="str">
            <v>IDU-1810-2013 Terminado Diagnostico IDU Arterial  -Anden 1-5-POLIZA ESTABILIDAD ACTIVA</v>
          </cell>
          <cell r="AU501">
            <v>42878</v>
          </cell>
          <cell r="AV501" t="str">
            <v>sc</v>
          </cell>
        </row>
        <row r="502">
          <cell r="AP502">
            <v>508205</v>
          </cell>
          <cell r="AQ502">
            <v>1004648</v>
          </cell>
          <cell r="AR502">
            <v>1</v>
          </cell>
          <cell r="AS502">
            <v>42503</v>
          </cell>
          <cell r="AT502" t="str">
            <v>IDU-1810-2013 Terminado Diagnostico IDU Arterial  -Anden 1-5-POLIZA ESTABILIDAD ACTIVA</v>
          </cell>
          <cell r="AU502">
            <v>42878</v>
          </cell>
          <cell r="AV502" t="str">
            <v>sc</v>
          </cell>
        </row>
        <row r="503">
          <cell r="AP503">
            <v>508207</v>
          </cell>
          <cell r="AQ503">
            <v>1004648</v>
          </cell>
          <cell r="AR503">
            <v>1</v>
          </cell>
          <cell r="AS503">
            <v>42503</v>
          </cell>
          <cell r="AT503" t="str">
            <v>IDU-1810-2013 Terminado Diagnostico IDU Arterial  -Anden 1-5-POLIZA ESTABILIDAD ACTIVA</v>
          </cell>
          <cell r="AU503">
            <v>42878</v>
          </cell>
          <cell r="AV503" t="str">
            <v>sc</v>
          </cell>
        </row>
        <row r="504">
          <cell r="AP504">
            <v>508215</v>
          </cell>
          <cell r="AQ504">
            <v>1004596</v>
          </cell>
          <cell r="AR504">
            <v>1</v>
          </cell>
          <cell r="AS504">
            <v>42503</v>
          </cell>
          <cell r="AT504" t="str">
            <v>IDU-1810-2013 Terminado Diagnostico IDU Arterial  -Anden 1-5-POLIZA ESTABILIDAD ACTIVA</v>
          </cell>
          <cell r="AU504">
            <v>42878</v>
          </cell>
          <cell r="AV504" t="str">
            <v>sc</v>
          </cell>
        </row>
        <row r="505">
          <cell r="AP505">
            <v>508217</v>
          </cell>
          <cell r="AQ505">
            <v>1004596</v>
          </cell>
          <cell r="AR505">
            <v>1</v>
          </cell>
          <cell r="AS505">
            <v>42503</v>
          </cell>
          <cell r="AT505" t="str">
            <v>IDU-1810-2013 Terminado Diagnostico IDU Arterial  -Anden 1-5-POLIZA ESTABILIDAD ACTIVA</v>
          </cell>
          <cell r="AU505">
            <v>42878</v>
          </cell>
          <cell r="AV505" t="str">
            <v>sc</v>
          </cell>
        </row>
        <row r="506">
          <cell r="AP506">
            <v>508227</v>
          </cell>
          <cell r="AQ506">
            <v>50008617</v>
          </cell>
          <cell r="AR506">
            <v>1</v>
          </cell>
          <cell r="AS506">
            <v>42313</v>
          </cell>
          <cell r="AT506" t="str">
            <v>IDU-69-2008 Terminado Acciones de Movilidad IDU Arterial  -Puente1-POLIZA ESTABILIDAD ACTIVA</v>
          </cell>
          <cell r="AU506">
            <v>42878</v>
          </cell>
          <cell r="AV506" t="str">
            <v>sc</v>
          </cell>
        </row>
        <row r="507">
          <cell r="AP507">
            <v>508235</v>
          </cell>
          <cell r="AQ507">
            <v>1004512</v>
          </cell>
          <cell r="AR507">
            <v>1</v>
          </cell>
          <cell r="AS507">
            <v>42503</v>
          </cell>
          <cell r="AT507" t="str">
            <v>IDU-1810-2013 Terminado Diagnostico IDU Arterial  -Anden 5-POLIZA ESTABILIDAD ACTIVA</v>
          </cell>
          <cell r="AU507">
            <v>42878</v>
          </cell>
          <cell r="AV507" t="str">
            <v>sc</v>
          </cell>
        </row>
        <row r="508">
          <cell r="AP508">
            <v>508237</v>
          </cell>
          <cell r="AQ508">
            <v>1004512</v>
          </cell>
          <cell r="AR508">
            <v>1</v>
          </cell>
          <cell r="AS508">
            <v>42503</v>
          </cell>
          <cell r="AT508" t="str">
            <v>IDU-1810-2013 Terminado Diagnostico IDU Arterial  -Anden 5-POLIZA ESTABILIDAD ACTIVA</v>
          </cell>
          <cell r="AU508">
            <v>42878</v>
          </cell>
          <cell r="AV508" t="str">
            <v>sc</v>
          </cell>
        </row>
        <row r="509">
          <cell r="AP509">
            <v>508240</v>
          </cell>
          <cell r="AQ509">
            <v>1004509</v>
          </cell>
          <cell r="AR509">
            <v>1</v>
          </cell>
          <cell r="AS509">
            <v>42503</v>
          </cell>
          <cell r="AT509" t="str">
            <v>IDU-1810-2013 Terminado Diagnostico IDU Arterial  -Anden 5-POLIZA ESTABILIDAD ACTIVA</v>
          </cell>
          <cell r="AU509">
            <v>42878</v>
          </cell>
          <cell r="AV509" t="str">
            <v>sc</v>
          </cell>
        </row>
        <row r="510">
          <cell r="AP510">
            <v>508242</v>
          </cell>
          <cell r="AQ510">
            <v>1004509</v>
          </cell>
          <cell r="AR510">
            <v>1</v>
          </cell>
          <cell r="AS510">
            <v>42503</v>
          </cell>
          <cell r="AT510" t="str">
            <v>IDU-1810-2013 Terminado Diagnostico IDU Arterial  -Anden 5-POLIZA ESTABILIDAD ACTIVA</v>
          </cell>
          <cell r="AU510">
            <v>42878</v>
          </cell>
          <cell r="AV510" t="str">
            <v>sc</v>
          </cell>
        </row>
        <row r="511">
          <cell r="AP511">
            <v>508250</v>
          </cell>
          <cell r="AQ511">
            <v>1004491</v>
          </cell>
          <cell r="AR511">
            <v>1</v>
          </cell>
          <cell r="AS511">
            <v>42503</v>
          </cell>
          <cell r="AT511" t="str">
            <v>IDU-1810-2013 Terminado Diagnostico IDU Arterial  -Anden 1-POLIZA ESTABILIDAD ACTIVA</v>
          </cell>
          <cell r="AU511">
            <v>42878</v>
          </cell>
          <cell r="AV511" t="str">
            <v>sc</v>
          </cell>
        </row>
        <row r="512">
          <cell r="AP512">
            <v>508252</v>
          </cell>
          <cell r="AQ512">
            <v>1004491</v>
          </cell>
          <cell r="AR512">
            <v>1</v>
          </cell>
          <cell r="AS512">
            <v>42503</v>
          </cell>
          <cell r="AT512" t="str">
            <v>IDU-1810-2013 Terminado Diagnostico IDU Arterial  -Anden 1-POLIZA ESTABILIDAD ACTIVA</v>
          </cell>
          <cell r="AU512">
            <v>42878</v>
          </cell>
          <cell r="AV512" t="str">
            <v>sc</v>
          </cell>
        </row>
        <row r="513">
          <cell r="AP513">
            <v>508255</v>
          </cell>
          <cell r="AQ513">
            <v>1004476</v>
          </cell>
          <cell r="AR513">
            <v>1</v>
          </cell>
          <cell r="AS513">
            <v>42503</v>
          </cell>
          <cell r="AT513" t="str">
            <v>IDU-1810-2013 Terminado Diagnostico IDU Arterial  -Anden 1-POLIZA ESTABILIDAD ACTIVA</v>
          </cell>
          <cell r="AU513">
            <v>42878</v>
          </cell>
          <cell r="AV513" t="str">
            <v>sc</v>
          </cell>
        </row>
        <row r="514">
          <cell r="AP514">
            <v>508257</v>
          </cell>
          <cell r="AQ514">
            <v>1004476</v>
          </cell>
          <cell r="AR514">
            <v>1</v>
          </cell>
          <cell r="AS514">
            <v>42503</v>
          </cell>
          <cell r="AT514" t="str">
            <v>IDU-1810-2013 Terminado Diagnostico IDU Arterial  -Anden 1-POLIZA ESTABILIDAD ACTIVA</v>
          </cell>
          <cell r="AU514">
            <v>42878</v>
          </cell>
          <cell r="AV514" t="str">
            <v>sc</v>
          </cell>
        </row>
        <row r="515">
          <cell r="AP515">
            <v>508260</v>
          </cell>
          <cell r="AQ515">
            <v>1004465</v>
          </cell>
          <cell r="AR515">
            <v>1</v>
          </cell>
          <cell r="AS515">
            <v>42503</v>
          </cell>
          <cell r="AT515" t="str">
            <v>IDU-1810-2013 Terminado Diagnostico IDU Arterial  -Anden 1-5-POLIZA ESTABILIDAD ACTIVA</v>
          </cell>
          <cell r="AU515">
            <v>42878</v>
          </cell>
          <cell r="AV515" t="str">
            <v>sc</v>
          </cell>
        </row>
        <row r="516">
          <cell r="AP516">
            <v>508262</v>
          </cell>
          <cell r="AQ516">
            <v>1004465</v>
          </cell>
          <cell r="AR516">
            <v>1</v>
          </cell>
          <cell r="AS516">
            <v>42503</v>
          </cell>
          <cell r="AT516" t="str">
            <v>IDU-1810-2013 Terminado Diagnostico IDU Arterial  -Anden 1-5-POLIZA ESTABILIDAD ACTIVA</v>
          </cell>
          <cell r="AU516">
            <v>42878</v>
          </cell>
          <cell r="AV516" t="str">
            <v>sc</v>
          </cell>
        </row>
        <row r="517">
          <cell r="AP517">
            <v>508265</v>
          </cell>
          <cell r="AQ517">
            <v>1004463</v>
          </cell>
          <cell r="AR517">
            <v>1</v>
          </cell>
          <cell r="AS517">
            <v>42503</v>
          </cell>
          <cell r="AT517" t="str">
            <v>IDU-1810-2013 Terminado Diagnostico IDU Arterial  -Anden 1-POLIZA ESTABILIDAD ACTIVA</v>
          </cell>
          <cell r="AU517">
            <v>42878</v>
          </cell>
          <cell r="AV517" t="str">
            <v>sc</v>
          </cell>
        </row>
        <row r="518">
          <cell r="AP518">
            <v>508267</v>
          </cell>
          <cell r="AQ518">
            <v>1004463</v>
          </cell>
          <cell r="AR518">
            <v>1</v>
          </cell>
          <cell r="AS518">
            <v>42503</v>
          </cell>
          <cell r="AT518" t="str">
            <v>IDU-1810-2013 Terminado Diagnostico IDU Arterial  -Anden 1-POLIZA ESTABILIDAD ACTIVA</v>
          </cell>
          <cell r="AU518">
            <v>42878</v>
          </cell>
          <cell r="AV518" t="str">
            <v>sc</v>
          </cell>
        </row>
        <row r="519">
          <cell r="AP519">
            <v>508270</v>
          </cell>
          <cell r="AQ519">
            <v>1004502</v>
          </cell>
          <cell r="AR519">
            <v>1</v>
          </cell>
          <cell r="AS519">
            <v>42503</v>
          </cell>
          <cell r="AT519" t="str">
            <v>IDU-1810-2013 Terminado Diagnostico IDU Arterial  -Anden 5-POLIZA ESTABILIDAD ACTIVA</v>
          </cell>
          <cell r="AU519">
            <v>42878</v>
          </cell>
          <cell r="AV519" t="str">
            <v>sc</v>
          </cell>
        </row>
        <row r="520">
          <cell r="AP520">
            <v>508272</v>
          </cell>
          <cell r="AQ520">
            <v>1004502</v>
          </cell>
          <cell r="AR520">
            <v>1</v>
          </cell>
          <cell r="AS520">
            <v>42503</v>
          </cell>
          <cell r="AT520" t="str">
            <v>IDU-1810-2013 Terminado Diagnostico IDU Arterial  -Anden 5-POLIZA ESTABILIDAD ACTIVA</v>
          </cell>
          <cell r="AU520">
            <v>42878</v>
          </cell>
          <cell r="AV520" t="str">
            <v>sc</v>
          </cell>
        </row>
        <row r="521">
          <cell r="AP521">
            <v>508362</v>
          </cell>
          <cell r="AQ521">
            <v>1000062</v>
          </cell>
          <cell r="AR521">
            <v>1</v>
          </cell>
          <cell r="AS521">
            <v>42524</v>
          </cell>
          <cell r="AT521" t="str">
            <v>IDU-1806-2015 Contratado Conservacion IDU Arterial BRIGADA DE REACCION VIAL FASE I -Anden 3-POLIZA ESTABILIDAD ACTIVA</v>
          </cell>
          <cell r="AU521">
            <v>44096</v>
          </cell>
          <cell r="AV521" t="str">
            <v>sc</v>
          </cell>
        </row>
        <row r="522">
          <cell r="AP522">
            <v>508371</v>
          </cell>
          <cell r="AQ522">
            <v>1006418</v>
          </cell>
          <cell r="AR522">
            <v>1</v>
          </cell>
          <cell r="AS522">
            <v>42524</v>
          </cell>
          <cell r="AT522" t="str">
            <v>IDU-1806-2015 Contratado Conservacion IDU Arterial BRIGADA DE REACCION VIAL FASE I -Anden 3-POLIZA ESTABILIDAD ACTIVA</v>
          </cell>
          <cell r="AU522">
            <v>44096</v>
          </cell>
          <cell r="AV522" t="str">
            <v>sc</v>
          </cell>
        </row>
        <row r="523">
          <cell r="AP523">
            <v>508374</v>
          </cell>
          <cell r="AQ523">
            <v>1001419</v>
          </cell>
          <cell r="AR523">
            <v>1</v>
          </cell>
          <cell r="AS523">
            <v>42524</v>
          </cell>
          <cell r="AT523" t="str">
            <v>IDU-1806-2015 Contratado Conservacion IDU Arterial BRIGADA DE REACCION VIAL FASE I -</v>
          </cell>
          <cell r="AU523">
            <v>0</v>
          </cell>
          <cell r="AV523" t="str">
            <v>sc</v>
          </cell>
        </row>
        <row r="524">
          <cell r="AP524">
            <v>508376</v>
          </cell>
          <cell r="AQ524">
            <v>1001419</v>
          </cell>
          <cell r="AR524">
            <v>1</v>
          </cell>
          <cell r="AS524">
            <v>42524</v>
          </cell>
          <cell r="AT524" t="str">
            <v>IDU-1806-2015 Contratado Conservacion IDU Arterial BRIGADA DE REACCION VIAL FASE I -</v>
          </cell>
          <cell r="AU524">
            <v>0</v>
          </cell>
          <cell r="AV524" t="str">
            <v>sc</v>
          </cell>
        </row>
        <row r="525">
          <cell r="AP525">
            <v>508379</v>
          </cell>
          <cell r="AQ525">
            <v>1001403</v>
          </cell>
          <cell r="AR525">
            <v>1</v>
          </cell>
          <cell r="AS525">
            <v>42524</v>
          </cell>
          <cell r="AT525" t="str">
            <v>IDU-1806-2015 Contratado Conservacion IDU Arterial BRIGADA DE REACCION VIAL FASE I -</v>
          </cell>
          <cell r="AU525">
            <v>0</v>
          </cell>
          <cell r="AV525" t="str">
            <v>sc</v>
          </cell>
        </row>
        <row r="526">
          <cell r="AP526">
            <v>508381</v>
          </cell>
          <cell r="AQ526">
            <v>1001403</v>
          </cell>
          <cell r="AR526">
            <v>1</v>
          </cell>
          <cell r="AS526">
            <v>42524</v>
          </cell>
          <cell r="AT526" t="str">
            <v>IDU-1806-2015 Contratado Conservacion IDU Arterial BRIGADA DE REACCION VIAL FASE I -</v>
          </cell>
          <cell r="AU526">
            <v>0</v>
          </cell>
          <cell r="AV526" t="str">
            <v>sc</v>
          </cell>
        </row>
        <row r="527">
          <cell r="AP527">
            <v>508384</v>
          </cell>
          <cell r="AQ527">
            <v>1000044</v>
          </cell>
          <cell r="AR527">
            <v>1</v>
          </cell>
          <cell r="AS527">
            <v>42524</v>
          </cell>
          <cell r="AT527" t="str">
            <v>IDU-1806-2015 Contratado Conservacion IDU Arterial BRIGADA DE REACCION VIAL FASE I -Anden 3-POLIZA ESTABILIDAD ACTIVA</v>
          </cell>
          <cell r="AU527">
            <v>44096</v>
          </cell>
          <cell r="AV527" t="str">
            <v>sc</v>
          </cell>
        </row>
        <row r="528">
          <cell r="AP528">
            <v>508535</v>
          </cell>
          <cell r="AQ528">
            <v>1004485</v>
          </cell>
          <cell r="AR528">
            <v>1</v>
          </cell>
          <cell r="AS528">
            <v>42503</v>
          </cell>
          <cell r="AT528" t="str">
            <v>IDU-1810-2013 Terminado Mantenimiento Periódico IDU Arterial  --POLIZA ESTABILIDAD ACTIVA</v>
          </cell>
          <cell r="AU528">
            <v>44165</v>
          </cell>
          <cell r="AV528" t="str">
            <v>sc</v>
          </cell>
        </row>
        <row r="529">
          <cell r="AP529">
            <v>508537</v>
          </cell>
          <cell r="AQ529">
            <v>1004485</v>
          </cell>
          <cell r="AR529">
            <v>1</v>
          </cell>
          <cell r="AS529">
            <v>42503</v>
          </cell>
          <cell r="AT529" t="str">
            <v>IDU-1810-2013 Terminado Mantenimiento Periódico IDU Arterial  --POLIZA ESTABILIDAD ACTIVA</v>
          </cell>
          <cell r="AU529">
            <v>44165</v>
          </cell>
          <cell r="AV529" t="str">
            <v>sc</v>
          </cell>
        </row>
        <row r="530">
          <cell r="AP530">
            <v>508540</v>
          </cell>
          <cell r="AQ530">
            <v>1004478</v>
          </cell>
          <cell r="AR530">
            <v>1</v>
          </cell>
          <cell r="AS530">
            <v>42503</v>
          </cell>
          <cell r="AT530" t="str">
            <v>IDU-1810-2013 Terminado Mantenimiento Periódico IDU Arterial  --POLIZA ESTABILIDAD ACTIVA</v>
          </cell>
          <cell r="AU530">
            <v>44165</v>
          </cell>
          <cell r="AV530" t="str">
            <v>sc</v>
          </cell>
        </row>
        <row r="531">
          <cell r="AP531">
            <v>508542</v>
          </cell>
          <cell r="AQ531">
            <v>1004478</v>
          </cell>
          <cell r="AR531">
            <v>1</v>
          </cell>
          <cell r="AS531">
            <v>42503</v>
          </cell>
          <cell r="AT531" t="str">
            <v>IDU-1810-2013 Terminado Mantenimiento Periódico IDU Arterial  --POLIZA ESTABILIDAD ACTIVA</v>
          </cell>
          <cell r="AU531">
            <v>44165</v>
          </cell>
          <cell r="AV531" t="str">
            <v>sc</v>
          </cell>
        </row>
        <row r="532">
          <cell r="AP532">
            <v>508545</v>
          </cell>
          <cell r="AQ532">
            <v>1004470</v>
          </cell>
          <cell r="AR532">
            <v>1</v>
          </cell>
          <cell r="AS532">
            <v>42503</v>
          </cell>
          <cell r="AT532" t="str">
            <v>IDU-1810-2013 Terminado Mantenimiento Periódico IDU Arterial  --POLIZA ESTABILIDAD ACTIVA</v>
          </cell>
          <cell r="AU532">
            <v>44165</v>
          </cell>
          <cell r="AV532" t="str">
            <v>sc</v>
          </cell>
        </row>
        <row r="533">
          <cell r="AP533">
            <v>508547</v>
          </cell>
          <cell r="AQ533">
            <v>1004470</v>
          </cell>
          <cell r="AR533">
            <v>1</v>
          </cell>
          <cell r="AS533">
            <v>42503</v>
          </cell>
          <cell r="AT533" t="str">
            <v>IDU-1810-2013 Terminado Mantenimiento Periódico IDU Arterial  --POLIZA ESTABILIDAD ACTIVA</v>
          </cell>
          <cell r="AU533">
            <v>44165</v>
          </cell>
          <cell r="AV533" t="str">
            <v>sc</v>
          </cell>
        </row>
        <row r="534">
          <cell r="AP534">
            <v>508550</v>
          </cell>
          <cell r="AQ534">
            <v>1004404</v>
          </cell>
          <cell r="AR534">
            <v>1</v>
          </cell>
          <cell r="AS534">
            <v>42503</v>
          </cell>
          <cell r="AT534" t="str">
            <v>IDU-1810-2013 Terminado Mantenimiento Periódico IDU Arterial  --POLIZA ESTABILIDAD ACTIVA</v>
          </cell>
          <cell r="AU534">
            <v>44165</v>
          </cell>
          <cell r="AV534" t="str">
            <v>sc</v>
          </cell>
        </row>
        <row r="535">
          <cell r="AP535">
            <v>508552</v>
          </cell>
          <cell r="AQ535">
            <v>1004404</v>
          </cell>
          <cell r="AR535">
            <v>1</v>
          </cell>
          <cell r="AS535">
            <v>42503</v>
          </cell>
          <cell r="AT535" t="str">
            <v>IDU-1810-2013 Terminado Mantenimiento Periódico IDU Arterial  --POLIZA ESTABILIDAD ACTIVA</v>
          </cell>
          <cell r="AU535">
            <v>44165</v>
          </cell>
          <cell r="AV535" t="str">
            <v>sc</v>
          </cell>
        </row>
        <row r="536">
          <cell r="AP536">
            <v>508557</v>
          </cell>
          <cell r="AQ536">
            <v>1004386</v>
          </cell>
          <cell r="AR536">
            <v>1</v>
          </cell>
          <cell r="AS536">
            <v>42503</v>
          </cell>
          <cell r="AT536" t="str">
            <v>IDU-1810-2013 Terminado Mantenimiento Periódico IDU Arterial  --POLIZA ESTABILIDAD ACTIVA</v>
          </cell>
          <cell r="AU536">
            <v>44165</v>
          </cell>
          <cell r="AV536" t="str">
            <v>sc</v>
          </cell>
        </row>
        <row r="537">
          <cell r="AP537">
            <v>508559</v>
          </cell>
          <cell r="AQ537">
            <v>1004386</v>
          </cell>
          <cell r="AR537">
            <v>1</v>
          </cell>
          <cell r="AS537">
            <v>42503</v>
          </cell>
          <cell r="AT537" t="str">
            <v>IDU-1810-2013 Terminado Mantenimiento Periódico IDU Arterial  --POLIZA ESTABILIDAD ACTIVA</v>
          </cell>
          <cell r="AU537">
            <v>44165</v>
          </cell>
          <cell r="AV537" t="str">
            <v>sc</v>
          </cell>
        </row>
        <row r="538">
          <cell r="AP538">
            <v>508564</v>
          </cell>
          <cell r="AQ538">
            <v>1004363</v>
          </cell>
          <cell r="AR538">
            <v>1</v>
          </cell>
          <cell r="AS538">
            <v>42503</v>
          </cell>
          <cell r="AT538" t="str">
            <v>IDU-1810-2013 Terminado Mantenimiento Periódico IDU Arterial  --POLIZA ESTABILIDAD ACTIVA</v>
          </cell>
          <cell r="AU538">
            <v>44165</v>
          </cell>
          <cell r="AV538" t="str">
            <v>sc</v>
          </cell>
        </row>
        <row r="539">
          <cell r="AP539">
            <v>508566</v>
          </cell>
          <cell r="AQ539">
            <v>1004363</v>
          </cell>
          <cell r="AR539">
            <v>1</v>
          </cell>
          <cell r="AS539">
            <v>42503</v>
          </cell>
          <cell r="AT539" t="str">
            <v>IDU-1810-2013 Terminado Mantenimiento Periódico IDU Arterial  --POLIZA ESTABILIDAD ACTIVA</v>
          </cell>
          <cell r="AU539">
            <v>44165</v>
          </cell>
          <cell r="AV539" t="str">
            <v>sc</v>
          </cell>
        </row>
        <row r="540">
          <cell r="AP540">
            <v>509406</v>
          </cell>
          <cell r="AQ540">
            <v>1005302</v>
          </cell>
          <cell r="AR540">
            <v>1</v>
          </cell>
          <cell r="AS540">
            <v>42524</v>
          </cell>
          <cell r="AT540" t="str">
            <v>IDU-1806-2015 Contratado Conservacion IDU Arterial BRIGADA DE REACCION VIAL FASE I -</v>
          </cell>
          <cell r="AV540" t="str">
            <v>sc</v>
          </cell>
        </row>
        <row r="541">
          <cell r="AP541">
            <v>509408</v>
          </cell>
          <cell r="AQ541">
            <v>1005302</v>
          </cell>
          <cell r="AR541">
            <v>1</v>
          </cell>
          <cell r="AS541">
            <v>42524</v>
          </cell>
          <cell r="AT541" t="str">
            <v>IDU-1806-2015 Contratado Conservacion IDU Arterial BRIGADA DE REACCION VIAL FASE I -</v>
          </cell>
          <cell r="AV541" t="str">
            <v>sc</v>
          </cell>
        </row>
        <row r="542">
          <cell r="AP542">
            <v>509410</v>
          </cell>
          <cell r="AQ542">
            <v>1005302</v>
          </cell>
          <cell r="AR542">
            <v>1</v>
          </cell>
          <cell r="AS542">
            <v>42524</v>
          </cell>
          <cell r="AT542" t="str">
            <v>IDU-1806-2015 Contratado Conservacion IDU Arterial BRIGADA DE REACCION VIAL FASE I -</v>
          </cell>
          <cell r="AV542" t="str">
            <v>sc</v>
          </cell>
        </row>
        <row r="543">
          <cell r="AP543">
            <v>509412</v>
          </cell>
          <cell r="AQ543">
            <v>1005302</v>
          </cell>
          <cell r="AR543">
            <v>1</v>
          </cell>
          <cell r="AS543">
            <v>42524</v>
          </cell>
          <cell r="AT543" t="str">
            <v>IDU-1806-2015 Contratado Conservacion IDU Arterial BRIGADA DE REACCION VIAL FASE I -</v>
          </cell>
          <cell r="AV543" t="str">
            <v>sc</v>
          </cell>
        </row>
        <row r="544">
          <cell r="AP544">
            <v>509431</v>
          </cell>
          <cell r="AQ544">
            <v>1003547</v>
          </cell>
          <cell r="AR544">
            <v>1</v>
          </cell>
          <cell r="AS544">
            <v>42524</v>
          </cell>
          <cell r="AT544" t="str">
            <v>IDU-1806-2015 Contratado Conservacion IDU Arterial BRIGADA DE REACCION VIAL FASE I -</v>
          </cell>
          <cell r="AV544" t="str">
            <v>sc</v>
          </cell>
        </row>
        <row r="545">
          <cell r="AP545">
            <v>509433</v>
          </cell>
          <cell r="AQ545">
            <v>1003547</v>
          </cell>
          <cell r="AR545">
            <v>1</v>
          </cell>
          <cell r="AS545">
            <v>42524</v>
          </cell>
          <cell r="AT545" t="str">
            <v>IDU-1806-2015 Contratado Conservacion IDU Arterial BRIGADA DE REACCION VIAL FASE I -</v>
          </cell>
          <cell r="AV545" t="str">
            <v>sc</v>
          </cell>
        </row>
        <row r="546">
          <cell r="AP546">
            <v>509436</v>
          </cell>
          <cell r="AQ546">
            <v>1006342</v>
          </cell>
          <cell r="AR546">
            <v>1</v>
          </cell>
          <cell r="AS546">
            <v>42524</v>
          </cell>
          <cell r="AT546" t="str">
            <v>IDU-1806-2015 Contratado Conservacion IDU Arterial BRIGADA DE REACCION VIAL FASE I -</v>
          </cell>
          <cell r="AV546" t="str">
            <v>sc</v>
          </cell>
        </row>
        <row r="547">
          <cell r="AP547">
            <v>509438</v>
          </cell>
          <cell r="AQ547">
            <v>1006342</v>
          </cell>
          <cell r="AR547">
            <v>1</v>
          </cell>
          <cell r="AS547">
            <v>42524</v>
          </cell>
          <cell r="AT547" t="str">
            <v>IDU-1806-2015 Contratado Conservacion IDU Arterial BRIGADA DE REACCION VIAL FASE I -</v>
          </cell>
          <cell r="AV547" t="str">
            <v>sc</v>
          </cell>
        </row>
        <row r="548">
          <cell r="AP548">
            <v>509464</v>
          </cell>
          <cell r="AQ548">
            <v>1003633</v>
          </cell>
          <cell r="AR548">
            <v>1</v>
          </cell>
          <cell r="AS548">
            <v>42524</v>
          </cell>
          <cell r="AT548" t="str">
            <v>IDU-1806-2015 Contratado Conservacion IDU Arterial BRIGADA DE REACCION VIAL FASE I -</v>
          </cell>
          <cell r="AV548" t="str">
            <v>sc</v>
          </cell>
        </row>
        <row r="549">
          <cell r="AP549">
            <v>509466</v>
          </cell>
          <cell r="AQ549">
            <v>1003633</v>
          </cell>
          <cell r="AR549">
            <v>1</v>
          </cell>
          <cell r="AS549">
            <v>42524</v>
          </cell>
          <cell r="AT549" t="str">
            <v>IDU-1806-2015 Contratado Conservacion IDU Arterial BRIGADA DE REACCION VIAL FASE I -</v>
          </cell>
          <cell r="AV549" t="str">
            <v>sc</v>
          </cell>
        </row>
        <row r="550">
          <cell r="AP550">
            <v>509469</v>
          </cell>
          <cell r="AQ550">
            <v>1006232</v>
          </cell>
          <cell r="AR550">
            <v>1</v>
          </cell>
          <cell r="AS550">
            <v>42524</v>
          </cell>
          <cell r="AT550" t="str">
            <v>IDU-1806-2015 Contratado Conservacion IDU Arterial BRIGADA DE REACCION VIAL FASE I -</v>
          </cell>
          <cell r="AV550" t="str">
            <v>sc</v>
          </cell>
        </row>
        <row r="551">
          <cell r="AP551">
            <v>509471</v>
          </cell>
          <cell r="AQ551">
            <v>1006232</v>
          </cell>
          <cell r="AR551">
            <v>1</v>
          </cell>
          <cell r="AS551">
            <v>42524</v>
          </cell>
          <cell r="AT551" t="str">
            <v>IDU-1806-2015 Contratado Conservacion IDU Arterial BRIGADA DE REACCION VIAL FASE I -</v>
          </cell>
          <cell r="AV551" t="str">
            <v>sc</v>
          </cell>
        </row>
        <row r="552">
          <cell r="AP552">
            <v>509558</v>
          </cell>
          <cell r="AQ552">
            <v>1006316</v>
          </cell>
          <cell r="AR552">
            <v>1</v>
          </cell>
          <cell r="AS552">
            <v>42313</v>
          </cell>
          <cell r="AT552" t="str">
            <v>IDU-69-2008 Terminado Rehabilitación IDU Circuito Movilidad  -Calzada2-POLIZA ESTABILIDAD ACTIVA</v>
          </cell>
          <cell r="AV552" t="str">
            <v>POLIZA ESTABILIDAD ACTIVA IDU 069/08_V11 VENCE EN 30/12/2016</v>
          </cell>
        </row>
        <row r="553">
          <cell r="AP553">
            <v>509561</v>
          </cell>
          <cell r="AQ553">
            <v>1006315</v>
          </cell>
          <cell r="AR553">
            <v>1</v>
          </cell>
          <cell r="AS553">
            <v>42313</v>
          </cell>
          <cell r="AT553" t="str">
            <v>IDU-69-2008 Terminado Rehabilitación IDU Local  -Calzada2-POLIZA ESTABILIDAD ACTIVA</v>
          </cell>
          <cell r="AV553" t="str">
            <v>POLIZA ESTABILIDAD ACTIVA IDU 069/08_V11 VENCE EN 30/12/2016</v>
          </cell>
        </row>
        <row r="554">
          <cell r="AP554">
            <v>509771</v>
          </cell>
          <cell r="AQ554">
            <v>1006341</v>
          </cell>
          <cell r="AR554">
            <v>1</v>
          </cell>
          <cell r="AS554">
            <v>42524</v>
          </cell>
          <cell r="AT554" t="str">
            <v>IDU-1806-2015 Contratado Conservacion IDU Arterial BRIGADA DE REACCION VIAL FASE I -</v>
          </cell>
          <cell r="AV554" t="str">
            <v>sc</v>
          </cell>
        </row>
        <row r="555">
          <cell r="AP555">
            <v>509773</v>
          </cell>
          <cell r="AQ555">
            <v>1006341</v>
          </cell>
          <cell r="AR555">
            <v>1</v>
          </cell>
          <cell r="AS555">
            <v>42524</v>
          </cell>
          <cell r="AT555" t="str">
            <v>IDU-1806-2015 Contratado Conservacion IDU Arterial BRIGADA DE REACCION VIAL FASE I -</v>
          </cell>
          <cell r="AV555" t="str">
            <v>sc</v>
          </cell>
        </row>
        <row r="556">
          <cell r="AP556">
            <v>509776</v>
          </cell>
          <cell r="AQ556">
            <v>1004124</v>
          </cell>
          <cell r="AR556">
            <v>1</v>
          </cell>
          <cell r="AS556">
            <v>42524</v>
          </cell>
          <cell r="AT556" t="str">
            <v>IDU-1806-2015 Contratado Conservacion IDU Arterial BRIGADA DE REACCION VIAL FASE I -</v>
          </cell>
          <cell r="AV556" t="str">
            <v>sc</v>
          </cell>
        </row>
        <row r="557">
          <cell r="AP557">
            <v>509778</v>
          </cell>
          <cell r="AQ557">
            <v>1004124</v>
          </cell>
          <cell r="AR557">
            <v>1</v>
          </cell>
          <cell r="AS557">
            <v>42524</v>
          </cell>
          <cell r="AT557" t="str">
            <v>IDU-1806-2015 Contratado Conservacion IDU Arterial BRIGADA DE REACCION VIAL FASE I -</v>
          </cell>
          <cell r="AV557" t="str">
            <v>sc</v>
          </cell>
        </row>
        <row r="558">
          <cell r="AP558">
            <v>509805</v>
          </cell>
          <cell r="AQ558">
            <v>1006278</v>
          </cell>
          <cell r="AR558">
            <v>1</v>
          </cell>
          <cell r="AS558">
            <v>41439</v>
          </cell>
          <cell r="AT558" t="str">
            <v>110-2015 Reservado Mantenimiento Periódico FDL USAQUEN Arterial  -</v>
          </cell>
          <cell r="AV558" t="str">
            <v>sc</v>
          </cell>
        </row>
        <row r="559">
          <cell r="AP559">
            <v>509807</v>
          </cell>
          <cell r="AQ559">
            <v>1006278</v>
          </cell>
          <cell r="AR559">
            <v>1</v>
          </cell>
          <cell r="AS559">
            <v>41439</v>
          </cell>
          <cell r="AT559" t="str">
            <v>CONV-1292-2012 Reservado Mantenimiento Periódico FDL USAQUEN Arterial  -</v>
          </cell>
          <cell r="AV559" t="str">
            <v>sc</v>
          </cell>
        </row>
        <row r="560">
          <cell r="AP560">
            <v>509831</v>
          </cell>
          <cell r="AQ560">
            <v>1006279</v>
          </cell>
          <cell r="AR560">
            <v>1</v>
          </cell>
          <cell r="AS560">
            <v>42313</v>
          </cell>
          <cell r="AT560" t="str">
            <v>IDU-49-2012 Terminado Acciones de Movilidad IDU Arterial  -</v>
          </cell>
          <cell r="AV560" t="str">
            <v>sc</v>
          </cell>
        </row>
        <row r="561">
          <cell r="AP561">
            <v>509833</v>
          </cell>
          <cell r="AQ561">
            <v>1006279</v>
          </cell>
          <cell r="AR561">
            <v>1</v>
          </cell>
          <cell r="AS561">
            <v>41439</v>
          </cell>
          <cell r="AT561" t="str">
            <v>SD Reservado Mantenimiento Periódico FDL USAQUEN Arterial  -</v>
          </cell>
          <cell r="AV561" t="str">
            <v>sc</v>
          </cell>
        </row>
        <row r="562">
          <cell r="AP562">
            <v>509853</v>
          </cell>
          <cell r="AQ562">
            <v>1001342</v>
          </cell>
          <cell r="AR562">
            <v>1</v>
          </cell>
          <cell r="AS562">
            <v>41029</v>
          </cell>
          <cell r="AT562" t="str">
            <v>CONV-009-2011 Terminado Mantenimiento Periódico UAERMV Arterial  --POLIZA ESTABILIDAD ACTIVA</v>
          </cell>
          <cell r="AV562" t="str">
            <v>sc</v>
          </cell>
        </row>
        <row r="563">
          <cell r="AP563">
            <v>509857</v>
          </cell>
          <cell r="AQ563">
            <v>1001342</v>
          </cell>
          <cell r="AR563">
            <v>1</v>
          </cell>
          <cell r="AS563">
            <v>41029</v>
          </cell>
          <cell r="AT563" t="str">
            <v>CONV-009-2011 Terminado Mantenimiento Periódico UAERMV Arterial  --POLIZA ESTABILIDAD ACTIVA</v>
          </cell>
          <cell r="AV563" t="str">
            <v>sc</v>
          </cell>
        </row>
        <row r="564">
          <cell r="AP564">
            <v>509949</v>
          </cell>
          <cell r="AQ564">
            <v>1004151</v>
          </cell>
          <cell r="AR564">
            <v>1</v>
          </cell>
          <cell r="AS564">
            <v>42313</v>
          </cell>
          <cell r="AT564" t="str">
            <v>IDU-69-2008 Terminado Acciones de Movilidad IDU Arterial  -</v>
          </cell>
          <cell r="AV564" t="str">
            <v>sc</v>
          </cell>
        </row>
        <row r="565">
          <cell r="AP565">
            <v>509951</v>
          </cell>
          <cell r="AQ565">
            <v>1004151</v>
          </cell>
          <cell r="AR565">
            <v>1</v>
          </cell>
          <cell r="AS565">
            <v>42313</v>
          </cell>
          <cell r="AT565" t="str">
            <v>IDU-69-2008 Terminado Acciones de Movilidad IDU Arterial  -</v>
          </cell>
          <cell r="AV565" t="str">
            <v>sc</v>
          </cell>
        </row>
        <row r="566">
          <cell r="AP566">
            <v>509969</v>
          </cell>
          <cell r="AQ566">
            <v>1004155</v>
          </cell>
          <cell r="AR566">
            <v>1</v>
          </cell>
          <cell r="AS566">
            <v>41912</v>
          </cell>
          <cell r="AT566" t="str">
            <v>CONV-IDU-009-2011 Terminado Mantenimiento Periódico UAERMV Arterial  -</v>
          </cell>
          <cell r="AV566" t="str">
            <v>sc</v>
          </cell>
        </row>
        <row r="567">
          <cell r="AP567">
            <v>509971</v>
          </cell>
          <cell r="AQ567">
            <v>1004155</v>
          </cell>
          <cell r="AR567">
            <v>1</v>
          </cell>
          <cell r="AS567">
            <v>42313</v>
          </cell>
          <cell r="AT567" t="str">
            <v>IDU-69-2008 Terminado Acciones de Movilidad IDU Arterial  -</v>
          </cell>
          <cell r="AV567" t="str">
            <v>sc</v>
          </cell>
        </row>
        <row r="568">
          <cell r="AP568">
            <v>509979</v>
          </cell>
          <cell r="AQ568">
            <v>1004083</v>
          </cell>
          <cell r="AR568">
            <v>1</v>
          </cell>
          <cell r="AS568">
            <v>42313</v>
          </cell>
          <cell r="AT568" t="str">
            <v>IDU-69-2008 Terminado Mantenimiento Periódico IDU Arterial  -</v>
          </cell>
          <cell r="AV568" t="str">
            <v>sc</v>
          </cell>
        </row>
        <row r="569">
          <cell r="AP569">
            <v>509981</v>
          </cell>
          <cell r="AQ569">
            <v>1004083</v>
          </cell>
          <cell r="AR569">
            <v>1</v>
          </cell>
          <cell r="AS569">
            <v>41772</v>
          </cell>
          <cell r="AT569" t="str">
            <v>SD Terminado Mantenimiento Periódico UAERMV Arterial  -</v>
          </cell>
          <cell r="AV569" t="str">
            <v>sc</v>
          </cell>
        </row>
        <row r="570">
          <cell r="AP570">
            <v>509991</v>
          </cell>
          <cell r="AQ570">
            <v>1004061</v>
          </cell>
          <cell r="AR570">
            <v>1</v>
          </cell>
          <cell r="AS570">
            <v>42313</v>
          </cell>
          <cell r="AT570" t="str">
            <v>IDU-49-2012 Terminado Acciones de Movilidad IDU Arterial  -</v>
          </cell>
          <cell r="AV570" t="str">
            <v>sc</v>
          </cell>
        </row>
        <row r="571">
          <cell r="AP571">
            <v>509996</v>
          </cell>
          <cell r="AQ571">
            <v>1004136</v>
          </cell>
          <cell r="AR571">
            <v>1</v>
          </cell>
          <cell r="AS571">
            <v>42313</v>
          </cell>
          <cell r="AT571" t="str">
            <v>IDU-69-2008 Terminado Acciones de Movilidad IDU Arterial  -</v>
          </cell>
          <cell r="AV571" t="str">
            <v>sc</v>
          </cell>
        </row>
        <row r="572">
          <cell r="AP572">
            <v>509999</v>
          </cell>
          <cell r="AQ572">
            <v>1003971</v>
          </cell>
          <cell r="AR572">
            <v>1</v>
          </cell>
          <cell r="AS572">
            <v>42313</v>
          </cell>
          <cell r="AT572" t="str">
            <v>IDU-69-2008 Terminado Acciones de Movilidad IDU Arterial  -</v>
          </cell>
          <cell r="AV572" t="str">
            <v>sc</v>
          </cell>
        </row>
        <row r="573">
          <cell r="AP573">
            <v>510003</v>
          </cell>
          <cell r="AQ573">
            <v>1003971</v>
          </cell>
          <cell r="AR573">
            <v>1</v>
          </cell>
          <cell r="AS573">
            <v>42313</v>
          </cell>
          <cell r="AT573" t="str">
            <v>IDU-49-2012 Terminado Acciones de Movilidad IDU Arterial  -</v>
          </cell>
          <cell r="AV573" t="str">
            <v>sc</v>
          </cell>
        </row>
        <row r="574">
          <cell r="AP574">
            <v>510015</v>
          </cell>
          <cell r="AQ574">
            <v>1004183</v>
          </cell>
          <cell r="AR574">
            <v>1</v>
          </cell>
          <cell r="AS574">
            <v>42313</v>
          </cell>
          <cell r="AT574" t="str">
            <v>IDU-49-2012 Terminado Acciones de Movilidad IDU Arterial  -</v>
          </cell>
          <cell r="AV574" t="str">
            <v>sc</v>
          </cell>
        </row>
        <row r="575">
          <cell r="AP575">
            <v>510048</v>
          </cell>
          <cell r="AQ575">
            <v>1003759</v>
          </cell>
          <cell r="AR575">
            <v>1</v>
          </cell>
          <cell r="AS575">
            <v>42313</v>
          </cell>
          <cell r="AT575" t="str">
            <v>IDU-69-2008 Terminado Acciones de Movilidad IDU Arterial  -</v>
          </cell>
          <cell r="AV575" t="str">
            <v>sc</v>
          </cell>
        </row>
        <row r="576">
          <cell r="AP576">
            <v>510052</v>
          </cell>
          <cell r="AQ576">
            <v>1003759</v>
          </cell>
          <cell r="AR576">
            <v>1</v>
          </cell>
          <cell r="AS576">
            <v>42313</v>
          </cell>
          <cell r="AT576" t="str">
            <v>IDU-49-2012 Terminado Mantenimiento Periódico IDU Arterial  -</v>
          </cell>
          <cell r="AV576" t="str">
            <v>sc</v>
          </cell>
        </row>
        <row r="577">
          <cell r="AP577">
            <v>510055</v>
          </cell>
          <cell r="AQ577">
            <v>1003655</v>
          </cell>
          <cell r="AR577">
            <v>1</v>
          </cell>
          <cell r="AS577">
            <v>41817</v>
          </cell>
          <cell r="AT577" t="str">
            <v>SD Terminado Mantenimiento Periódico UAERMV Arterial  -</v>
          </cell>
          <cell r="AV577" t="str">
            <v>sc</v>
          </cell>
        </row>
        <row r="578">
          <cell r="AP578">
            <v>510059</v>
          </cell>
          <cell r="AQ578">
            <v>1003655</v>
          </cell>
          <cell r="AR578">
            <v>1</v>
          </cell>
          <cell r="AS578">
            <v>42313</v>
          </cell>
          <cell r="AT578" t="str">
            <v>IDU-69-2008 Terminado Acciones de Movilidad IDU Arterial  -</v>
          </cell>
          <cell r="AV578" t="str">
            <v>sc</v>
          </cell>
        </row>
        <row r="579">
          <cell r="AP579">
            <v>510071</v>
          </cell>
          <cell r="AQ579">
            <v>1004102</v>
          </cell>
          <cell r="AR579">
            <v>1</v>
          </cell>
          <cell r="AS579">
            <v>42313</v>
          </cell>
          <cell r="AT579" t="str">
            <v>IDU-69-2008 Terminado Acciones de Movilidad IDU Arterial  -</v>
          </cell>
          <cell r="AV579" t="str">
            <v>sc</v>
          </cell>
        </row>
        <row r="580">
          <cell r="AP580">
            <v>510083</v>
          </cell>
          <cell r="AQ580">
            <v>1005023</v>
          </cell>
          <cell r="AR580">
            <v>1</v>
          </cell>
          <cell r="AS580">
            <v>42313</v>
          </cell>
          <cell r="AT580" t="str">
            <v>IDU-49-2012 Terminado Acciones de Movilidad IDU Arterial  -</v>
          </cell>
          <cell r="AV580" t="str">
            <v>sc</v>
          </cell>
        </row>
        <row r="581">
          <cell r="AP581">
            <v>510101</v>
          </cell>
          <cell r="AQ581">
            <v>1005618</v>
          </cell>
          <cell r="AR581">
            <v>1</v>
          </cell>
          <cell r="AS581">
            <v>42313</v>
          </cell>
          <cell r="AT581" t="str">
            <v>IDU-69-2008 Terminado Acciones de Movilidad IDU Arterial  -</v>
          </cell>
          <cell r="AV581" t="str">
            <v>sc</v>
          </cell>
        </row>
        <row r="582">
          <cell r="AP582">
            <v>510172</v>
          </cell>
          <cell r="AQ582">
            <v>1004392</v>
          </cell>
          <cell r="AR582">
            <v>1</v>
          </cell>
          <cell r="AS582">
            <v>42313</v>
          </cell>
          <cell r="AT582" t="str">
            <v>IDU-69-2008 Terminado Acciones de Movilidad IDU Arterial  -</v>
          </cell>
          <cell r="AV582" t="str">
            <v>sc</v>
          </cell>
        </row>
        <row r="583">
          <cell r="AP583">
            <v>510176</v>
          </cell>
          <cell r="AQ583">
            <v>1004392</v>
          </cell>
          <cell r="AR583">
            <v>1</v>
          </cell>
          <cell r="AS583">
            <v>42313</v>
          </cell>
          <cell r="AT583" t="str">
            <v>IDU-69-2008 Terminado Acciones de Movilidad IDU Arterial  -</v>
          </cell>
          <cell r="AV583" t="str">
            <v>sc</v>
          </cell>
        </row>
        <row r="584">
          <cell r="AP584">
            <v>510190</v>
          </cell>
          <cell r="AQ584">
            <v>1004853</v>
          </cell>
          <cell r="AR584">
            <v>1</v>
          </cell>
          <cell r="AS584">
            <v>42313</v>
          </cell>
          <cell r="AT584" t="str">
            <v>IDU-49-2012 Terminado Acciones de Movilidad IDU Arterial  -</v>
          </cell>
          <cell r="AV584" t="str">
            <v>sc</v>
          </cell>
        </row>
        <row r="585">
          <cell r="AP585">
            <v>510193</v>
          </cell>
          <cell r="AQ585">
            <v>1004934</v>
          </cell>
          <cell r="AR585">
            <v>1</v>
          </cell>
          <cell r="AS585">
            <v>42313</v>
          </cell>
          <cell r="AT585" t="str">
            <v>IDU-49-2012 Terminado Acciones de Movilidad IDU Arterial  -</v>
          </cell>
          <cell r="AV585" t="str">
            <v>sc</v>
          </cell>
        </row>
        <row r="586">
          <cell r="AP586">
            <v>510372</v>
          </cell>
          <cell r="AQ586">
            <v>1006275</v>
          </cell>
          <cell r="AR586">
            <v>1</v>
          </cell>
          <cell r="AS586">
            <v>42524</v>
          </cell>
          <cell r="AT586" t="str">
            <v>IDU-1806-2015 Contratado Conservacion IDU Arterial BRIGADA DE REACCION VIAL FASE I -</v>
          </cell>
          <cell r="AV586" t="str">
            <v>sc</v>
          </cell>
        </row>
        <row r="587">
          <cell r="AP587">
            <v>510374</v>
          </cell>
          <cell r="AQ587">
            <v>1006275</v>
          </cell>
          <cell r="AR587">
            <v>1</v>
          </cell>
          <cell r="AS587">
            <v>42524</v>
          </cell>
          <cell r="AT587" t="str">
            <v>IDU-1806-2015 Contratado Conservacion IDU Arterial BRIGADA DE REACCION VIAL FASE I -</v>
          </cell>
          <cell r="AV587" t="str">
            <v>sc</v>
          </cell>
        </row>
        <row r="588">
          <cell r="AP588">
            <v>510377</v>
          </cell>
          <cell r="AQ588">
            <v>1006271</v>
          </cell>
          <cell r="AR588">
            <v>1</v>
          </cell>
          <cell r="AS588">
            <v>42524</v>
          </cell>
          <cell r="AT588" t="str">
            <v>IDU-1806-2015 Contratado Conservacion IDU Arterial BRIGADA DE REACCION VIAL FASE I -</v>
          </cell>
          <cell r="AV588" t="str">
            <v>sc</v>
          </cell>
        </row>
        <row r="589">
          <cell r="AP589">
            <v>510379</v>
          </cell>
          <cell r="AQ589">
            <v>1006271</v>
          </cell>
          <cell r="AR589">
            <v>1</v>
          </cell>
          <cell r="AS589">
            <v>42524</v>
          </cell>
          <cell r="AT589" t="str">
            <v>IDU-1806-2015 Contratado Conservacion IDU Arterial BRIGADA DE REACCION VIAL FASE I -</v>
          </cell>
          <cell r="AV589" t="str">
            <v>sc</v>
          </cell>
        </row>
        <row r="590">
          <cell r="AP590">
            <v>510382</v>
          </cell>
          <cell r="AQ590">
            <v>11012147</v>
          </cell>
          <cell r="AR590">
            <v>1</v>
          </cell>
          <cell r="AS590">
            <v>42524</v>
          </cell>
          <cell r="AT590" t="str">
            <v>IDU-1806-2015 Contratado Conservacion IDU Arterial BRIGADA DE REACCION VIAL FASE I -</v>
          </cell>
          <cell r="AV590" t="str">
            <v>sc</v>
          </cell>
        </row>
        <row r="591">
          <cell r="AP591">
            <v>510384</v>
          </cell>
          <cell r="AQ591">
            <v>11012147</v>
          </cell>
          <cell r="AR591">
            <v>1</v>
          </cell>
          <cell r="AS591">
            <v>42524</v>
          </cell>
          <cell r="AT591" t="str">
            <v>IDU-1806-2015 Contratado Conservacion IDU Arterial BRIGADA DE REACCION VIAL FASE I -</v>
          </cell>
          <cell r="AV591" t="str">
            <v>sc</v>
          </cell>
        </row>
        <row r="592">
          <cell r="AP592">
            <v>510392</v>
          </cell>
          <cell r="AQ592">
            <v>1004207</v>
          </cell>
          <cell r="AR592">
            <v>1</v>
          </cell>
          <cell r="AS592">
            <v>41817</v>
          </cell>
          <cell r="AT592" t="str">
            <v>SD Terminado Mantenimiento Periódico UAERMV Arterial  -</v>
          </cell>
          <cell r="AV592" t="str">
            <v>sc</v>
          </cell>
        </row>
        <row r="593">
          <cell r="AP593">
            <v>510394</v>
          </cell>
          <cell r="AQ593">
            <v>1004207</v>
          </cell>
          <cell r="AR593">
            <v>1</v>
          </cell>
          <cell r="AS593">
            <v>41817</v>
          </cell>
          <cell r="AT593" t="str">
            <v>SD Terminado Mantenimiento Periódico UAERMV Arterial  -</v>
          </cell>
          <cell r="AV593" t="str">
            <v>sc</v>
          </cell>
        </row>
        <row r="594">
          <cell r="AP594">
            <v>510409</v>
          </cell>
          <cell r="AQ594">
            <v>1006274</v>
          </cell>
          <cell r="AR594">
            <v>1</v>
          </cell>
          <cell r="AS594">
            <v>42524</v>
          </cell>
          <cell r="AT594" t="str">
            <v>IDU-1806-2015 Contratado Conservacion IDU Arterial BRIGADA DE REACCION VIAL FASE I -</v>
          </cell>
          <cell r="AV594" t="str">
            <v>sc</v>
          </cell>
        </row>
        <row r="595">
          <cell r="AP595">
            <v>510411</v>
          </cell>
          <cell r="AQ595">
            <v>1006274</v>
          </cell>
          <cell r="AR595">
            <v>1</v>
          </cell>
          <cell r="AS595">
            <v>42524</v>
          </cell>
          <cell r="AT595" t="str">
            <v>IDU-1806-2015 Contratado Conservacion IDU Arterial BRIGADA DE REACCION VIAL FASE I -</v>
          </cell>
          <cell r="AV595" t="str">
            <v>sc</v>
          </cell>
        </row>
        <row r="596">
          <cell r="AP596">
            <v>510414</v>
          </cell>
          <cell r="AQ596">
            <v>1006272</v>
          </cell>
          <cell r="AR596">
            <v>1</v>
          </cell>
          <cell r="AS596">
            <v>42524</v>
          </cell>
          <cell r="AT596" t="str">
            <v>IDU-1806-2015 Contratado Conservacion IDU Arterial BRIGADA DE REACCION VIAL FASE I -</v>
          </cell>
          <cell r="AV596" t="str">
            <v>sc</v>
          </cell>
        </row>
        <row r="597">
          <cell r="AP597">
            <v>510416</v>
          </cell>
          <cell r="AQ597">
            <v>1006272</v>
          </cell>
          <cell r="AR597">
            <v>1</v>
          </cell>
          <cell r="AS597">
            <v>42524</v>
          </cell>
          <cell r="AT597" t="str">
            <v>IDU-1806-2015 Contratado Conservacion IDU Arterial BRIGADA DE REACCION VIAL FASE I -</v>
          </cell>
          <cell r="AV597" t="str">
            <v>sc</v>
          </cell>
        </row>
        <row r="598">
          <cell r="AP598">
            <v>510595</v>
          </cell>
          <cell r="AQ598">
            <v>1001968</v>
          </cell>
          <cell r="AR598">
            <v>1</v>
          </cell>
          <cell r="AS598">
            <v>42313</v>
          </cell>
          <cell r="AT598" t="str">
            <v>IDU-69-2008 Terminado Acciones de Movilidad IDU Arterial  -</v>
          </cell>
          <cell r="AV598" t="str">
            <v>sc</v>
          </cell>
        </row>
        <row r="599">
          <cell r="AP599">
            <v>510598</v>
          </cell>
          <cell r="AQ599">
            <v>1003000</v>
          </cell>
          <cell r="AR599">
            <v>1</v>
          </cell>
          <cell r="AS599">
            <v>42313</v>
          </cell>
          <cell r="AT599" t="str">
            <v>IDU-69-2008 Terminado Acciones de Movilidad IDU Arterial  -</v>
          </cell>
          <cell r="AV599" t="str">
            <v>sc</v>
          </cell>
        </row>
        <row r="600">
          <cell r="AP600">
            <v>510602</v>
          </cell>
          <cell r="AQ600">
            <v>1003000</v>
          </cell>
          <cell r="AR600">
            <v>1</v>
          </cell>
          <cell r="AS600">
            <v>42313</v>
          </cell>
          <cell r="AT600" t="str">
            <v>IDU-49-2012 Terminado Mantenimiento Periódico IDU Arterial  -</v>
          </cell>
          <cell r="AV600" t="str">
            <v>sc</v>
          </cell>
        </row>
        <row r="601">
          <cell r="AP601">
            <v>510605</v>
          </cell>
          <cell r="AQ601">
            <v>1003394</v>
          </cell>
          <cell r="AR601">
            <v>1</v>
          </cell>
          <cell r="AS601">
            <v>42313</v>
          </cell>
          <cell r="AT601" t="str">
            <v>IDU-69-2008 Terminado Acciones de Movilidad IDU Arterial  -</v>
          </cell>
          <cell r="AV601" t="str">
            <v>sc</v>
          </cell>
        </row>
        <row r="602">
          <cell r="AP602">
            <v>510609</v>
          </cell>
          <cell r="AQ602">
            <v>1003394</v>
          </cell>
          <cell r="AR602">
            <v>1</v>
          </cell>
          <cell r="AS602">
            <v>42313</v>
          </cell>
          <cell r="AT602" t="str">
            <v>IDU-49-2012 Terminado Mantenimiento Periódico IDU Arterial  -</v>
          </cell>
          <cell r="AV602" t="str">
            <v>sc</v>
          </cell>
        </row>
        <row r="603">
          <cell r="AP603">
            <v>510612</v>
          </cell>
          <cell r="AQ603">
            <v>1003495</v>
          </cell>
          <cell r="AR603">
            <v>1</v>
          </cell>
          <cell r="AS603">
            <v>42313</v>
          </cell>
          <cell r="AT603" t="str">
            <v>IDU-49-2012 Terminado Mantenimiento Periódico IDU Arterial  -</v>
          </cell>
          <cell r="AV603" t="str">
            <v>sc</v>
          </cell>
        </row>
        <row r="604">
          <cell r="AP604">
            <v>510619</v>
          </cell>
          <cell r="AQ604">
            <v>1003330</v>
          </cell>
          <cell r="AR604">
            <v>1</v>
          </cell>
          <cell r="AS604">
            <v>42313</v>
          </cell>
          <cell r="AT604" t="str">
            <v>IDU-69-2008 Terminado Acciones de Movilidad IDU Arterial  -</v>
          </cell>
          <cell r="AV604" t="str">
            <v>sc</v>
          </cell>
        </row>
        <row r="605">
          <cell r="AP605">
            <v>510623</v>
          </cell>
          <cell r="AQ605">
            <v>1003330</v>
          </cell>
          <cell r="AR605">
            <v>1</v>
          </cell>
          <cell r="AS605">
            <v>42313</v>
          </cell>
          <cell r="AT605" t="str">
            <v>IDU-49-2012 Terminado Mantenimiento Periódico IDU Arterial  -</v>
          </cell>
          <cell r="AV605" t="str">
            <v>sc</v>
          </cell>
        </row>
        <row r="606">
          <cell r="AP606">
            <v>510626</v>
          </cell>
          <cell r="AQ606">
            <v>1003232</v>
          </cell>
          <cell r="AR606">
            <v>1</v>
          </cell>
          <cell r="AS606">
            <v>42313</v>
          </cell>
          <cell r="AT606" t="str">
            <v>IDU-49-2012 Terminado Mantenimiento Periódico IDU Arterial  -</v>
          </cell>
          <cell r="AV606" t="str">
            <v>sc</v>
          </cell>
        </row>
        <row r="607">
          <cell r="AP607">
            <v>510633</v>
          </cell>
          <cell r="AQ607">
            <v>1003116</v>
          </cell>
          <cell r="AR607">
            <v>1</v>
          </cell>
          <cell r="AS607">
            <v>42313</v>
          </cell>
          <cell r="AT607" t="str">
            <v>IDU-49-2012 Terminado Mantenimiento Periódico IDU Arterial  -</v>
          </cell>
          <cell r="AV607" t="str">
            <v>sc</v>
          </cell>
        </row>
        <row r="608">
          <cell r="AP608">
            <v>510640</v>
          </cell>
          <cell r="AQ608">
            <v>1003452</v>
          </cell>
          <cell r="AR608">
            <v>1</v>
          </cell>
          <cell r="AS608">
            <v>42313</v>
          </cell>
          <cell r="AT608" t="str">
            <v>IDU-69-2008 Terminado Acciones de Movilidad IDU Arterial  -</v>
          </cell>
          <cell r="AV608" t="str">
            <v>sc</v>
          </cell>
        </row>
        <row r="609">
          <cell r="AP609">
            <v>510644</v>
          </cell>
          <cell r="AQ609">
            <v>1003452</v>
          </cell>
          <cell r="AR609">
            <v>1</v>
          </cell>
          <cell r="AS609">
            <v>42313</v>
          </cell>
          <cell r="AT609" t="str">
            <v>IDU-49-2012 Terminado Mantenimiento Periódico IDU Arterial  -</v>
          </cell>
          <cell r="AV609" t="str">
            <v>sc</v>
          </cell>
        </row>
        <row r="610">
          <cell r="AP610">
            <v>510647</v>
          </cell>
          <cell r="AQ610">
            <v>1002744</v>
          </cell>
          <cell r="AR610">
            <v>1</v>
          </cell>
          <cell r="AS610">
            <v>42313</v>
          </cell>
          <cell r="AT610" t="str">
            <v>IDU-69-2008 Terminado Acciones de Movilidad IDU Arterial  -</v>
          </cell>
          <cell r="AV610" t="str">
            <v>sc</v>
          </cell>
        </row>
        <row r="611">
          <cell r="AP611">
            <v>510651</v>
          </cell>
          <cell r="AQ611">
            <v>1002744</v>
          </cell>
          <cell r="AR611">
            <v>1</v>
          </cell>
          <cell r="AS611">
            <v>42313</v>
          </cell>
          <cell r="AT611" t="str">
            <v>IDU-69-2008 Terminado Acciones de Movilidad IDU Arterial  -</v>
          </cell>
          <cell r="AV611" t="str">
            <v>sc</v>
          </cell>
        </row>
        <row r="612">
          <cell r="AP612">
            <v>510654</v>
          </cell>
          <cell r="AQ612">
            <v>1002645</v>
          </cell>
          <cell r="AR612">
            <v>1</v>
          </cell>
          <cell r="AS612">
            <v>42313</v>
          </cell>
          <cell r="AT612" t="str">
            <v>IDU-49-2012 Terminado Mantenimiento Periódico IDU Arterial  -</v>
          </cell>
          <cell r="AV612" t="str">
            <v>sc</v>
          </cell>
        </row>
        <row r="613">
          <cell r="AP613">
            <v>510658</v>
          </cell>
          <cell r="AQ613">
            <v>1002645</v>
          </cell>
          <cell r="AR613">
            <v>1</v>
          </cell>
          <cell r="AS613">
            <v>42313</v>
          </cell>
          <cell r="AT613" t="str">
            <v>IDU-69-2008 Terminado Acciones de Movilidad IDU Arterial  -</v>
          </cell>
          <cell r="AV613" t="str">
            <v>sc</v>
          </cell>
        </row>
        <row r="614">
          <cell r="AP614">
            <v>510661</v>
          </cell>
          <cell r="AQ614">
            <v>1002304</v>
          </cell>
          <cell r="AR614">
            <v>1</v>
          </cell>
          <cell r="AS614">
            <v>42313</v>
          </cell>
          <cell r="AT614" t="str">
            <v>IDU-69-2008 Terminado Acciones de Movilidad IDU Arterial  -</v>
          </cell>
          <cell r="AV614" t="str">
            <v>sc</v>
          </cell>
        </row>
        <row r="615">
          <cell r="AP615">
            <v>510668</v>
          </cell>
          <cell r="AQ615">
            <v>1002126</v>
          </cell>
          <cell r="AR615">
            <v>1</v>
          </cell>
          <cell r="AS615">
            <v>42313</v>
          </cell>
          <cell r="AT615" t="str">
            <v>IDU-69-2008 Terminado Acciones de Movilidad IDU Arterial  -</v>
          </cell>
          <cell r="AV615" t="str">
            <v>sc</v>
          </cell>
        </row>
        <row r="616">
          <cell r="AP616">
            <v>510672</v>
          </cell>
          <cell r="AQ616">
            <v>1002126</v>
          </cell>
          <cell r="AR616">
            <v>1</v>
          </cell>
          <cell r="AS616">
            <v>42313</v>
          </cell>
          <cell r="AT616" t="str">
            <v>IDU-69-2008 Terminado Acciones de Movilidad IDU Arterial  -</v>
          </cell>
          <cell r="AV616" t="str">
            <v>sc</v>
          </cell>
        </row>
        <row r="617">
          <cell r="AP617">
            <v>510675</v>
          </cell>
          <cell r="AQ617">
            <v>1001950</v>
          </cell>
          <cell r="AR617">
            <v>1</v>
          </cell>
          <cell r="AS617">
            <v>42313</v>
          </cell>
          <cell r="AT617" t="str">
            <v>IDU-69-2008 Terminado Acciones de Movilidad IDU Arterial  -</v>
          </cell>
          <cell r="AV617" t="str">
            <v>sc</v>
          </cell>
        </row>
        <row r="618">
          <cell r="AP618">
            <v>510679</v>
          </cell>
          <cell r="AQ618">
            <v>1001950</v>
          </cell>
          <cell r="AR618">
            <v>1</v>
          </cell>
          <cell r="AS618">
            <v>42313</v>
          </cell>
          <cell r="AT618" t="str">
            <v>IDU-49-2012 Terminado Acciones de Movilidad IDU Arterial  -</v>
          </cell>
          <cell r="AV618" t="str">
            <v>sc</v>
          </cell>
        </row>
        <row r="619">
          <cell r="AP619">
            <v>510682</v>
          </cell>
          <cell r="AQ619">
            <v>1002231</v>
          </cell>
          <cell r="AR619">
            <v>1</v>
          </cell>
          <cell r="AS619">
            <v>42313</v>
          </cell>
          <cell r="AT619" t="str">
            <v>IDU-69-2008 Terminado Acciones de Movilidad IDU Arterial  -</v>
          </cell>
          <cell r="AV619" t="str">
            <v>sc</v>
          </cell>
        </row>
        <row r="620">
          <cell r="AP620">
            <v>510693</v>
          </cell>
          <cell r="AQ620">
            <v>1002837</v>
          </cell>
          <cell r="AR620">
            <v>1</v>
          </cell>
          <cell r="AS620">
            <v>42313</v>
          </cell>
          <cell r="AT620" t="str">
            <v>IDU-49-2012 Terminado Mantenimiento Periódico IDU Arterial  -</v>
          </cell>
          <cell r="AV620" t="str">
            <v>sc</v>
          </cell>
        </row>
        <row r="621">
          <cell r="AP621">
            <v>510699</v>
          </cell>
          <cell r="AQ621">
            <v>1006310</v>
          </cell>
          <cell r="AR621">
            <v>1</v>
          </cell>
          <cell r="AS621">
            <v>42313</v>
          </cell>
          <cell r="AT621" t="str">
            <v>IDU-69-2008 Terminado Acciones de Movilidad IDU Arterial  -</v>
          </cell>
          <cell r="AV621" t="str">
            <v>sc</v>
          </cell>
        </row>
        <row r="622">
          <cell r="AP622">
            <v>510724</v>
          </cell>
          <cell r="AQ622">
            <v>1003972</v>
          </cell>
          <cell r="AR622">
            <v>1</v>
          </cell>
          <cell r="AS622">
            <v>42667</v>
          </cell>
          <cell r="AT622" t="str">
            <v>SD Terminado Mantenimiento Periódico UAERMV Arterial SD Intervenida 18/06/2014 Reporte depuración ejecución UMV-</v>
          </cell>
          <cell r="AV622" t="str">
            <v>sc</v>
          </cell>
        </row>
        <row r="623">
          <cell r="AP623">
            <v>510726</v>
          </cell>
          <cell r="AQ623">
            <v>1003972</v>
          </cell>
          <cell r="AR623">
            <v>1</v>
          </cell>
          <cell r="AS623">
            <v>42667</v>
          </cell>
          <cell r="AT623" t="str">
            <v>SD Terminado Mantenimiento Periódico UAERMV Arterial SD Intervenida 18/06/2014 Reporte depuración ejecución UMV-</v>
          </cell>
          <cell r="AV623" t="str">
            <v>sc</v>
          </cell>
        </row>
        <row r="624">
          <cell r="AP624">
            <v>510728</v>
          </cell>
          <cell r="AQ624">
            <v>1003972</v>
          </cell>
          <cell r="AR624">
            <v>1</v>
          </cell>
          <cell r="AS624">
            <v>42313</v>
          </cell>
          <cell r="AT624" t="str">
            <v>IDU-69-2008 Terminado Acciones de Movilidad IDU Arterial  -</v>
          </cell>
          <cell r="AV624" t="str">
            <v>sc</v>
          </cell>
        </row>
        <row r="625">
          <cell r="AP625">
            <v>510933</v>
          </cell>
          <cell r="AQ625">
            <v>11012142</v>
          </cell>
          <cell r="AR625">
            <v>1</v>
          </cell>
          <cell r="AS625">
            <v>42524</v>
          </cell>
          <cell r="AT625" t="str">
            <v>IDU-1806-2015 Contratado Conservacion IDU Arterial BRIGADA DE REACCION VIAL FASE I -</v>
          </cell>
          <cell r="AV625" t="str">
            <v>sc</v>
          </cell>
        </row>
        <row r="626">
          <cell r="AP626">
            <v>510935</v>
          </cell>
          <cell r="AQ626">
            <v>11012142</v>
          </cell>
          <cell r="AR626">
            <v>1</v>
          </cell>
          <cell r="AS626">
            <v>42524</v>
          </cell>
          <cell r="AT626" t="str">
            <v>IDU-1806-2015 Contratado Conservacion IDU Arterial BRIGADA DE REACCION VIAL FASE I -</v>
          </cell>
          <cell r="AV626" t="str">
            <v>sc</v>
          </cell>
        </row>
        <row r="627">
          <cell r="AP627">
            <v>510938</v>
          </cell>
          <cell r="AQ627">
            <v>1006267</v>
          </cell>
          <cell r="AR627">
            <v>1</v>
          </cell>
          <cell r="AS627">
            <v>42524</v>
          </cell>
          <cell r="AT627" t="str">
            <v>IDU-1806-2015 Contratado Conservacion IDU Arterial BRIGADA DE REACCION VIAL FASE I -</v>
          </cell>
          <cell r="AV627" t="str">
            <v>sc</v>
          </cell>
        </row>
        <row r="628">
          <cell r="AP628">
            <v>510940</v>
          </cell>
          <cell r="AQ628">
            <v>1006267</v>
          </cell>
          <cell r="AR628">
            <v>1</v>
          </cell>
          <cell r="AS628">
            <v>42524</v>
          </cell>
          <cell r="AT628" t="str">
            <v>IDU-1806-2015 Contratado Conservacion IDU Arterial BRIGADA DE REACCION VIAL FASE I -</v>
          </cell>
          <cell r="AV628" t="str">
            <v>sc</v>
          </cell>
        </row>
        <row r="629">
          <cell r="AP629">
            <v>510943</v>
          </cell>
          <cell r="AQ629">
            <v>1006420</v>
          </cell>
          <cell r="AR629">
            <v>1</v>
          </cell>
          <cell r="AS629">
            <v>42524</v>
          </cell>
          <cell r="AT629" t="str">
            <v>IDU-1806-2015 Contratado Conservacion IDU Arterial BRIGADA DE REACCION VIAL FASE I -</v>
          </cell>
          <cell r="AV629" t="str">
            <v>sc</v>
          </cell>
        </row>
        <row r="630">
          <cell r="AP630">
            <v>510945</v>
          </cell>
          <cell r="AQ630">
            <v>1006420</v>
          </cell>
          <cell r="AR630">
            <v>1</v>
          </cell>
          <cell r="AS630">
            <v>42524</v>
          </cell>
          <cell r="AT630" t="str">
            <v>IDU-1806-2015 Contratado Conservacion IDU Arterial BRIGADA DE REACCION VIAL FASE I -</v>
          </cell>
          <cell r="AV630" t="str">
            <v>sc</v>
          </cell>
        </row>
        <row r="631">
          <cell r="AP631">
            <v>510948</v>
          </cell>
          <cell r="AQ631">
            <v>11012141</v>
          </cell>
          <cell r="AR631">
            <v>1</v>
          </cell>
          <cell r="AS631">
            <v>42524</v>
          </cell>
          <cell r="AT631" t="str">
            <v>IDU-1806-2015 Contratado Conservacion IDU Arterial BRIGADA DE REACCION VIAL FASE I -</v>
          </cell>
          <cell r="AV631" t="str">
            <v>sc</v>
          </cell>
        </row>
        <row r="632">
          <cell r="AP632">
            <v>510950</v>
          </cell>
          <cell r="AQ632">
            <v>11012141</v>
          </cell>
          <cell r="AR632">
            <v>1</v>
          </cell>
          <cell r="AS632">
            <v>42524</v>
          </cell>
          <cell r="AT632" t="str">
            <v>IDU-1806-2015 Contratado Conservacion IDU Arterial BRIGADA DE REACCION VIAL FASE I -</v>
          </cell>
          <cell r="AV632" t="str">
            <v>sc</v>
          </cell>
        </row>
        <row r="633">
          <cell r="AP633">
            <v>511075</v>
          </cell>
          <cell r="AQ633">
            <v>1006277</v>
          </cell>
          <cell r="AR633">
            <v>1</v>
          </cell>
          <cell r="AS633">
            <v>42524</v>
          </cell>
          <cell r="AT633" t="str">
            <v>IDU-1806-2015 Contratado Conservacion IDU Arterial BRIGADA DE REACCION VIAL FASE I -EstaTM 6-POLIZA ESTABILIDAD ACTIVA</v>
          </cell>
          <cell r="AV633" t="str">
            <v>sc</v>
          </cell>
        </row>
        <row r="634">
          <cell r="AP634">
            <v>511077</v>
          </cell>
          <cell r="AQ634">
            <v>1006277</v>
          </cell>
          <cell r="AR634">
            <v>1</v>
          </cell>
          <cell r="AS634">
            <v>42524</v>
          </cell>
          <cell r="AT634" t="str">
            <v>IDU-1806-2015 Contratado Conservacion IDU Arterial BRIGADA DE REACCION VIAL FASE I -EstaTM 6-POLIZA ESTABILIDAD ACTIVA</v>
          </cell>
          <cell r="AV634" t="str">
            <v>sc</v>
          </cell>
        </row>
        <row r="635">
          <cell r="AP635">
            <v>511090</v>
          </cell>
          <cell r="AQ635">
            <v>1006421</v>
          </cell>
          <cell r="AR635">
            <v>1</v>
          </cell>
          <cell r="AS635">
            <v>42524</v>
          </cell>
          <cell r="AT635" t="str">
            <v>IDU-1806-2015 Contratado Conservacion IDU Arterial BRIGADA DE REACCION VIAL FASE I -</v>
          </cell>
          <cell r="AV635" t="str">
            <v>sc</v>
          </cell>
        </row>
        <row r="636">
          <cell r="AP636">
            <v>511092</v>
          </cell>
          <cell r="AQ636">
            <v>1006421</v>
          </cell>
          <cell r="AR636">
            <v>1</v>
          </cell>
          <cell r="AS636">
            <v>42524</v>
          </cell>
          <cell r="AT636" t="str">
            <v>IDU-1806-2015 Contratado Conservacion IDU Arterial BRIGADA DE REACCION VIAL FASE I -</v>
          </cell>
          <cell r="AV636" t="str">
            <v>sc</v>
          </cell>
        </row>
        <row r="637">
          <cell r="AP637">
            <v>512371</v>
          </cell>
          <cell r="AQ637">
            <v>50008617</v>
          </cell>
          <cell r="AR637">
            <v>1</v>
          </cell>
          <cell r="AS637">
            <v>42503</v>
          </cell>
          <cell r="AT637" t="str">
            <v>IDU-1810-2013 Terminado Diagnostico IDU Arterial  -Puente1-POLIZA ESTABILIDAD ACTIVA</v>
          </cell>
          <cell r="AV637" t="str">
            <v>sc</v>
          </cell>
        </row>
        <row r="638">
          <cell r="AP638">
            <v>512377</v>
          </cell>
          <cell r="AQ638">
            <v>1006448</v>
          </cell>
          <cell r="AR638">
            <v>1</v>
          </cell>
          <cell r="AS638">
            <v>42503</v>
          </cell>
          <cell r="AT638" t="str">
            <v>IDU-1810-2013 Terminado Diagnostico IDU Arterial  -Anden1-5-POLIZA ESTABILIDAD ACTIVA</v>
          </cell>
          <cell r="AV638" t="str">
            <v>sc</v>
          </cell>
        </row>
        <row r="639">
          <cell r="AP639">
            <v>512379</v>
          </cell>
          <cell r="AQ639">
            <v>1006448</v>
          </cell>
          <cell r="AR639">
            <v>1</v>
          </cell>
          <cell r="AS639">
            <v>42503</v>
          </cell>
          <cell r="AT639" t="str">
            <v>IDU-1810-2013 Terminado Diagnostico IDU Arterial  -Anden1-5-POLIZA ESTABILIDAD ACTIVA</v>
          </cell>
          <cell r="AV639" t="str">
            <v>sc</v>
          </cell>
        </row>
        <row r="640">
          <cell r="AP640">
            <v>512453</v>
          </cell>
          <cell r="AQ640">
            <v>1006393</v>
          </cell>
          <cell r="AR640">
            <v>1</v>
          </cell>
          <cell r="AS640">
            <v>42760</v>
          </cell>
          <cell r="AT640" t="str">
            <v>SD Terminado Parcheo UAERMV Arterial SD Reporte Ejecución diciembre de 2016-</v>
          </cell>
          <cell r="AV640" t="str">
            <v>sc</v>
          </cell>
        </row>
        <row r="641">
          <cell r="AP641">
            <v>512463</v>
          </cell>
          <cell r="AQ641">
            <v>1006393</v>
          </cell>
          <cell r="AR641">
            <v>1</v>
          </cell>
          <cell r="AS641">
            <v>42313</v>
          </cell>
          <cell r="AT641" t="str">
            <v>IDU-1686-2014 Terminado Mantenimiento Periódico IDU Arterial  -</v>
          </cell>
          <cell r="AV641" t="str">
            <v>sc</v>
          </cell>
        </row>
        <row r="642">
          <cell r="AP642">
            <v>512466</v>
          </cell>
          <cell r="AQ642">
            <v>1006397</v>
          </cell>
          <cell r="AR642">
            <v>1</v>
          </cell>
          <cell r="AS642">
            <v>42313</v>
          </cell>
          <cell r="AT642" t="str">
            <v>IDU-083-2012 Terminado Mantenimiento Periódico IDU Arterial  -Anden 15-POLIZA ESTABILIDAD ACTIVA</v>
          </cell>
          <cell r="AV642" t="str">
            <v>sc</v>
          </cell>
        </row>
        <row r="643">
          <cell r="AP643">
            <v>512472</v>
          </cell>
          <cell r="AQ643">
            <v>1006397</v>
          </cell>
          <cell r="AR643">
            <v>1</v>
          </cell>
          <cell r="AS643">
            <v>42313</v>
          </cell>
          <cell r="AT643" t="str">
            <v>IDU-083-2012 Terminado Mantenimiento Periódico IDU Arterial  -Anden 15-POLIZA ESTABILIDAD ACTIVA</v>
          </cell>
          <cell r="AV643" t="str">
            <v>sc</v>
          </cell>
        </row>
        <row r="644">
          <cell r="AP644">
            <v>512474</v>
          </cell>
          <cell r="AQ644">
            <v>1006397</v>
          </cell>
          <cell r="AR644">
            <v>1</v>
          </cell>
          <cell r="AS644">
            <v>42313</v>
          </cell>
          <cell r="AT644" t="str">
            <v>IDU-1686-2014 Terminado Rehabilitación IDU Arterial  -Anden 15-POLIZA ESTABILIDAD ACTIVA</v>
          </cell>
          <cell r="AV644" t="str">
            <v>sc</v>
          </cell>
        </row>
        <row r="645">
          <cell r="AP645">
            <v>513363</v>
          </cell>
          <cell r="AQ645">
            <v>1005767</v>
          </cell>
          <cell r="AR645">
            <v>1</v>
          </cell>
          <cell r="AS645">
            <v>42412</v>
          </cell>
          <cell r="AT645" t="str">
            <v>IDU-1806-2015 Contratado Mantenimiento Periódico IDU Arterial BRIGADA DE REACCIÓN VIAL -</v>
          </cell>
          <cell r="AV645" t="str">
            <v>sc</v>
          </cell>
        </row>
        <row r="646">
          <cell r="AP646">
            <v>513365</v>
          </cell>
          <cell r="AQ646">
            <v>1005767</v>
          </cell>
          <cell r="AR646">
            <v>1</v>
          </cell>
          <cell r="AS646">
            <v>42412</v>
          </cell>
          <cell r="AT646" t="str">
            <v>IDU-1806-2015 Contratado Mantenimiento Periódico IDU Arterial BRIGADA DE REACCIÓN VIAL -</v>
          </cell>
          <cell r="AV646" t="str">
            <v>sc</v>
          </cell>
        </row>
        <row r="647">
          <cell r="AP647">
            <v>513367</v>
          </cell>
          <cell r="AQ647">
            <v>1005767</v>
          </cell>
          <cell r="AR647">
            <v>1</v>
          </cell>
          <cell r="AS647">
            <v>42412</v>
          </cell>
          <cell r="AT647" t="str">
            <v>IDU-1806-2015 Contratado Mantenimiento Periódico IDU Arterial BRIGADA DE REACCIÓN VIAL -</v>
          </cell>
          <cell r="AV647" t="str">
            <v>sc</v>
          </cell>
        </row>
        <row r="648">
          <cell r="AP648">
            <v>513369</v>
          </cell>
          <cell r="AQ648">
            <v>1005767</v>
          </cell>
          <cell r="AR648">
            <v>1</v>
          </cell>
          <cell r="AS648">
            <v>42412</v>
          </cell>
          <cell r="AT648" t="str">
            <v>IDU-1806-2015 Contratado Mantenimiento Periódico IDU Arterial BRIGADA DE REACCIÓN VIAL -</v>
          </cell>
          <cell r="AV648" t="str">
            <v>sc</v>
          </cell>
        </row>
        <row r="649">
          <cell r="AP649">
            <v>516145</v>
          </cell>
          <cell r="AQ649">
            <v>1006462</v>
          </cell>
          <cell r="AR649">
            <v>1</v>
          </cell>
          <cell r="AS649">
            <v>42313</v>
          </cell>
          <cell r="AT649" t="str">
            <v>IDU-69-2008 Terminado Acciones de Movilidad IDU Arterial  -</v>
          </cell>
          <cell r="AV649" t="str">
            <v>sc</v>
          </cell>
        </row>
        <row r="650">
          <cell r="AP650">
            <v>516148</v>
          </cell>
          <cell r="AQ650">
            <v>1006455</v>
          </cell>
          <cell r="AR650">
            <v>1</v>
          </cell>
          <cell r="AS650">
            <v>42524</v>
          </cell>
          <cell r="AT650" t="str">
            <v>IDU-1806-2015 Contratado Conservacion IDU Arterial BRIGADA DE REACCION VIAL FASE I -</v>
          </cell>
          <cell r="AV650" t="str">
            <v>sc</v>
          </cell>
        </row>
        <row r="651">
          <cell r="AP651">
            <v>516150</v>
          </cell>
          <cell r="AQ651">
            <v>1006455</v>
          </cell>
          <cell r="AR651">
            <v>1</v>
          </cell>
          <cell r="AS651">
            <v>42524</v>
          </cell>
          <cell r="AT651" t="str">
            <v>IDU-1806-2015 Contratado Conservacion IDU Arterial BRIGADA DE REACCION VIAL FASE I -</v>
          </cell>
          <cell r="AV651" t="str">
            <v>sc</v>
          </cell>
        </row>
        <row r="652">
          <cell r="AP652">
            <v>516215</v>
          </cell>
          <cell r="AQ652">
            <v>11008531</v>
          </cell>
          <cell r="AR652">
            <v>1</v>
          </cell>
          <cell r="AS652">
            <v>42313</v>
          </cell>
          <cell r="AT652" t="str">
            <v>IDU-55-2012 Terminado Acciones de Movilidad IDU Arterial  -</v>
          </cell>
          <cell r="AV652" t="str">
            <v>sc</v>
          </cell>
        </row>
        <row r="653">
          <cell r="AP653">
            <v>516912</v>
          </cell>
          <cell r="AQ653">
            <v>1006276</v>
          </cell>
          <cell r="AR653">
            <v>1</v>
          </cell>
          <cell r="AS653">
            <v>41519</v>
          </cell>
          <cell r="AT653" t="str">
            <v>SD Terminado Mantenimiento Periódico UAERMV Circuito Movilidad  -</v>
          </cell>
          <cell r="AV653" t="str">
            <v>INTERVENCION UAERMV Mantenimiento Periódico Fecha Reporte 1/9/2013</v>
          </cell>
        </row>
        <row r="654">
          <cell r="AP654">
            <v>516918</v>
          </cell>
          <cell r="AQ654">
            <v>1000033</v>
          </cell>
          <cell r="AR654">
            <v>1</v>
          </cell>
          <cell r="AS654">
            <v>42313</v>
          </cell>
          <cell r="AT654" t="str">
            <v>CONV-1323-2013 Terminado Acciones de Movilidad IDU Circuito Movilidad  -</v>
          </cell>
          <cell r="AV654" t="str">
            <v>BUEN ESTADO</v>
          </cell>
        </row>
        <row r="655">
          <cell r="AP655">
            <v>517018</v>
          </cell>
          <cell r="AQ655">
            <v>1004139</v>
          </cell>
          <cell r="AR655">
            <v>1</v>
          </cell>
          <cell r="AS655">
            <v>41676</v>
          </cell>
          <cell r="AT655" t="str">
            <v>CONV-009-2011 Terminado Mantenimiento Periódico UAERMV Arterial  -</v>
          </cell>
          <cell r="AV655" t="str">
            <v>sc</v>
          </cell>
        </row>
        <row r="656">
          <cell r="AP656">
            <v>517020</v>
          </cell>
          <cell r="AQ656">
            <v>1004139</v>
          </cell>
          <cell r="AR656">
            <v>1</v>
          </cell>
          <cell r="AS656">
            <v>42313</v>
          </cell>
          <cell r="AT656" t="str">
            <v>IDU-69-2008 Terminado Acciones de Movilidad IDU Arterial  -</v>
          </cell>
          <cell r="AV656" t="str">
            <v>sc</v>
          </cell>
        </row>
        <row r="657">
          <cell r="AP657">
            <v>517850</v>
          </cell>
          <cell r="AQ657">
            <v>1005753</v>
          </cell>
          <cell r="AR657">
            <v>1</v>
          </cell>
          <cell r="AS657">
            <v>42412</v>
          </cell>
          <cell r="AT657" t="str">
            <v>IDU-1806-2015 Contratado Mantenimiento Periódico IDU Arterial BRIGADA DE REACCIÓN VIAL -</v>
          </cell>
          <cell r="AV657" t="str">
            <v>sc</v>
          </cell>
        </row>
        <row r="658">
          <cell r="AP658">
            <v>517852</v>
          </cell>
          <cell r="AQ658">
            <v>1005753</v>
          </cell>
          <cell r="AR658">
            <v>1</v>
          </cell>
          <cell r="AS658">
            <v>42412</v>
          </cell>
          <cell r="AT658" t="str">
            <v>IDU-1806-2015 Contratado Mantenimiento Periódico IDU Arterial BRIGADA DE REACCIÓN VIAL -</v>
          </cell>
          <cell r="AV658" t="str">
            <v>sc</v>
          </cell>
        </row>
        <row r="659">
          <cell r="AP659">
            <v>517854</v>
          </cell>
          <cell r="AQ659">
            <v>1005753</v>
          </cell>
          <cell r="AR659">
            <v>1</v>
          </cell>
          <cell r="AS659">
            <v>42412</v>
          </cell>
          <cell r="AT659" t="str">
            <v>IDU-1806-2015 Contratado Mantenimiento Periódico IDU Arterial BRIGADA DE REACCIÓN VIAL -</v>
          </cell>
          <cell r="AV659" t="str">
            <v>sc</v>
          </cell>
        </row>
        <row r="660">
          <cell r="AP660">
            <v>517856</v>
          </cell>
          <cell r="AQ660">
            <v>1005753</v>
          </cell>
          <cell r="AR660">
            <v>1</v>
          </cell>
          <cell r="AS660">
            <v>42412</v>
          </cell>
          <cell r="AT660" t="str">
            <v>IDU-1806-2015 Contratado Mantenimiento Periódico IDU Arterial BRIGADA DE REACCIÓN VIAL -</v>
          </cell>
          <cell r="AV660" t="str">
            <v>sc</v>
          </cell>
        </row>
        <row r="661">
          <cell r="AP661">
            <v>517859</v>
          </cell>
          <cell r="AQ661">
            <v>1006464</v>
          </cell>
          <cell r="AR661">
            <v>1</v>
          </cell>
          <cell r="AS661">
            <v>42412</v>
          </cell>
          <cell r="AT661" t="str">
            <v>IDU-1806-2015 Contratado Mantenimiento Periódico IDU Arterial BRIGADA DE REACCIÓN VIAL -</v>
          </cell>
          <cell r="AV661" t="str">
            <v>sc</v>
          </cell>
        </row>
        <row r="662">
          <cell r="AP662">
            <v>517861</v>
          </cell>
          <cell r="AQ662">
            <v>1006464</v>
          </cell>
          <cell r="AR662">
            <v>1</v>
          </cell>
          <cell r="AS662">
            <v>42412</v>
          </cell>
          <cell r="AT662" t="str">
            <v>IDU-1806-2015 Contratado Mantenimiento Periódico IDU Arterial BRIGADA DE REACCIÓN VIAL -</v>
          </cell>
          <cell r="AV662" t="str">
            <v>sc</v>
          </cell>
        </row>
        <row r="663">
          <cell r="AP663">
            <v>517863</v>
          </cell>
          <cell r="AQ663">
            <v>1006464</v>
          </cell>
          <cell r="AR663">
            <v>1</v>
          </cell>
          <cell r="AS663">
            <v>42412</v>
          </cell>
          <cell r="AT663" t="str">
            <v>IDU-1806-2015 Contratado Mantenimiento Periódico IDU Arterial BRIGADA DE REACCIÓN VIAL -</v>
          </cell>
          <cell r="AV663" t="str">
            <v>sc</v>
          </cell>
        </row>
        <row r="664">
          <cell r="AP664">
            <v>517865</v>
          </cell>
          <cell r="AQ664">
            <v>1006464</v>
          </cell>
          <cell r="AR664">
            <v>1</v>
          </cell>
          <cell r="AS664">
            <v>42412</v>
          </cell>
          <cell r="AT664" t="str">
            <v>IDU-1806-2015 Contratado Mantenimiento Periódico IDU Arterial BRIGADA DE REACCIÓN VIAL -</v>
          </cell>
          <cell r="AV664" t="str">
            <v>sc</v>
          </cell>
        </row>
        <row r="665">
          <cell r="AP665">
            <v>517871</v>
          </cell>
          <cell r="AQ665">
            <v>1006461</v>
          </cell>
          <cell r="AR665">
            <v>1</v>
          </cell>
          <cell r="AS665">
            <v>42313</v>
          </cell>
          <cell r="AT665" t="str">
            <v>IDU-69-2008 Terminado Acciones de Movilidad IDU Arterial  -</v>
          </cell>
          <cell r="AV665" t="str">
            <v>sc</v>
          </cell>
        </row>
        <row r="666">
          <cell r="AP666">
            <v>517881</v>
          </cell>
          <cell r="AQ666">
            <v>1006459</v>
          </cell>
          <cell r="AR666">
            <v>1</v>
          </cell>
          <cell r="AS666">
            <v>42313</v>
          </cell>
          <cell r="AT666" t="str">
            <v>IDU-69-2008 Terminado Acciones de Movilidad IDU Arterial  -</v>
          </cell>
          <cell r="AV666" t="str">
            <v>sc</v>
          </cell>
        </row>
        <row r="667">
          <cell r="AP667">
            <v>519037</v>
          </cell>
          <cell r="AQ667">
            <v>1000592</v>
          </cell>
          <cell r="AR667">
            <v>1</v>
          </cell>
          <cell r="AS667">
            <v>42667</v>
          </cell>
          <cell r="AT667" t="str">
            <v>SD Terminado Mantenimiento Periódico UAERMV Rural SD Intervenida 30/04/2014 Reporte depuración ejecución UMV-</v>
          </cell>
          <cell r="AV667" t="str">
            <v>sc</v>
          </cell>
        </row>
        <row r="668">
          <cell r="AP668">
            <v>519697</v>
          </cell>
          <cell r="AQ668">
            <v>1006476</v>
          </cell>
          <cell r="AR668">
            <v>1</v>
          </cell>
          <cell r="AS668">
            <v>42313</v>
          </cell>
          <cell r="AT668" t="str">
            <v>IDU-49-2012 Terminado Acciones de Movilidad IDU Arterial  -</v>
          </cell>
          <cell r="AV668" t="str">
            <v>sc</v>
          </cell>
        </row>
        <row r="669">
          <cell r="AP669">
            <v>519699</v>
          </cell>
          <cell r="AQ669">
            <v>1006476</v>
          </cell>
          <cell r="AR669">
            <v>1</v>
          </cell>
          <cell r="AS669">
            <v>42723</v>
          </cell>
          <cell r="AT669" t="str">
            <v>SD Terminado Mantenimiento Periódico UAERMV Arterial SD -</v>
          </cell>
          <cell r="AV669" t="str">
            <v>sc</v>
          </cell>
        </row>
        <row r="670">
          <cell r="AP670">
            <v>520708</v>
          </cell>
          <cell r="AQ670">
            <v>1004354</v>
          </cell>
          <cell r="AR670">
            <v>1</v>
          </cell>
          <cell r="AS670">
            <v>42503</v>
          </cell>
          <cell r="AT670" t="str">
            <v>IDU-1810-2013 Terminado Mantenimiento Periódico IDU Arterial  --POLIZA ESTABILIDAD ACTIVA</v>
          </cell>
          <cell r="AV670" t="str">
            <v>sc</v>
          </cell>
        </row>
        <row r="671">
          <cell r="AP671">
            <v>520771</v>
          </cell>
          <cell r="AQ671">
            <v>1000442</v>
          </cell>
          <cell r="AR671">
            <v>1</v>
          </cell>
          <cell r="AS671">
            <v>42313</v>
          </cell>
          <cell r="AT671" t="str">
            <v>IDU-083-2012 Terminado Mantenimiento Periódico IDU Local  -Calzada2-POLIZA ESTABILIDAD ACTIVA</v>
          </cell>
          <cell r="AV671" t="str">
            <v>POLIZA ESTABILIDAD ACTIVA IDU 083/12 VENCE EN 21/12/2019</v>
          </cell>
        </row>
        <row r="672">
          <cell r="AP672">
            <v>520807</v>
          </cell>
          <cell r="AQ672">
            <v>1000413</v>
          </cell>
          <cell r="AR672">
            <v>1</v>
          </cell>
          <cell r="AS672">
            <v>42313</v>
          </cell>
          <cell r="AT672" t="str">
            <v>IDU-083-2012 Terminado Mantenimiento Periódico IDU Local  -Calzada2-POLIZA ESTABILIDAD ACTIVA</v>
          </cell>
          <cell r="AV672" t="str">
            <v>POLIZA ESTABILIDAD ACTIVA IDU 083/12 VENCE EN 21/12/2019</v>
          </cell>
        </row>
        <row r="673">
          <cell r="AP673">
            <v>521100</v>
          </cell>
          <cell r="AQ673">
            <v>1000164</v>
          </cell>
          <cell r="AR673">
            <v>1</v>
          </cell>
          <cell r="AS673">
            <v>42313</v>
          </cell>
          <cell r="AT673" t="str">
            <v>IDU-083-2012 Terminado Mantenimiento Periódico IDU Local  -Calzada3-POLIZA ESTABILIDAD ACTIVA</v>
          </cell>
          <cell r="AV673" t="str">
            <v>POLIZA ESTABILIDAD ACTIVA IDU 083/12 VENCE EN 21/12/2019</v>
          </cell>
        </row>
        <row r="674">
          <cell r="AP674">
            <v>521113</v>
          </cell>
          <cell r="AQ674">
            <v>1000294</v>
          </cell>
          <cell r="AR674">
            <v>1</v>
          </cell>
          <cell r="AS674">
            <v>42313</v>
          </cell>
          <cell r="AT674" t="str">
            <v>IDU-083-2012 Terminado Mantenimiento Periódico IDU Local  -Calzada2-POLIZA ESTABILIDAD ACTIVA</v>
          </cell>
          <cell r="AV674" t="str">
            <v>POLIZA ESTABILIDAD ACTIVA IDU 083/12 VENCE EN 21/12/2019</v>
          </cell>
        </row>
        <row r="675">
          <cell r="AP675">
            <v>521116</v>
          </cell>
          <cell r="AQ675">
            <v>1000266</v>
          </cell>
          <cell r="AR675">
            <v>1</v>
          </cell>
          <cell r="AS675">
            <v>42313</v>
          </cell>
          <cell r="AT675" t="str">
            <v>IDU-083-2012 Terminado Mantenimiento Periódico IDU Local  -Calzada2-POLIZA ESTABILIDAD ACTIVA</v>
          </cell>
          <cell r="AV675" t="str">
            <v>POLIZA ESTABILIDAD ACTIVA IDU 083/12 VENCE EN 21/12/2019</v>
          </cell>
        </row>
        <row r="676">
          <cell r="AP676">
            <v>521119</v>
          </cell>
          <cell r="AQ676">
            <v>1000239</v>
          </cell>
          <cell r="AR676">
            <v>1</v>
          </cell>
          <cell r="AS676">
            <v>42313</v>
          </cell>
          <cell r="AT676" t="str">
            <v>IDU-083-2012 Terminado Mantenimiento Periódico IDU Local  -Calzada2-POLIZA ESTABILIDAD ACTIVA</v>
          </cell>
          <cell r="AV676" t="str">
            <v>POLIZA ESTABILIDAD ACTIVA IDU 083/12 VENCE EN 21/12/2019</v>
          </cell>
        </row>
        <row r="677">
          <cell r="AP677">
            <v>521122</v>
          </cell>
          <cell r="AQ677">
            <v>1000211</v>
          </cell>
          <cell r="AR677">
            <v>1</v>
          </cell>
          <cell r="AS677">
            <v>42313</v>
          </cell>
          <cell r="AT677" t="str">
            <v>IDU-083-2012 Terminado Mantenimiento Periódico IDU Local  -Calzada2-POLIZA ESTABILIDAD ACTIVA</v>
          </cell>
          <cell r="AV677" t="str">
            <v>POLIZA ESTABILIDAD ACTIVA IDU 083/12 VENCE EN 21/12/2019</v>
          </cell>
        </row>
        <row r="678">
          <cell r="AP678">
            <v>521125</v>
          </cell>
          <cell r="AQ678">
            <v>1000185</v>
          </cell>
          <cell r="AR678">
            <v>1</v>
          </cell>
          <cell r="AS678">
            <v>42313</v>
          </cell>
          <cell r="AT678" t="str">
            <v>IDU-083-2012 Terminado Mantenimiento Periódico IDU Local  -Calzada2-POLIZA ESTABILIDAD ACTIVA</v>
          </cell>
          <cell r="AV678" t="str">
            <v>POLIZA ESTABILIDAD ACTIVA IDU 083/12 VENCE EN 21/12/2019</v>
          </cell>
        </row>
        <row r="679">
          <cell r="AP679">
            <v>521143</v>
          </cell>
          <cell r="AQ679">
            <v>1004909</v>
          </cell>
          <cell r="AR679">
            <v>1</v>
          </cell>
          <cell r="AS679">
            <v>42524</v>
          </cell>
          <cell r="AT679" t="str">
            <v>IDU-1806-2015 Contratado Conservacion IDU Arterial BRIGADA DE REACCION VIAL FASE I -</v>
          </cell>
          <cell r="AV679" t="str">
            <v>sc</v>
          </cell>
        </row>
        <row r="680">
          <cell r="AP680">
            <v>521145</v>
          </cell>
          <cell r="AQ680">
            <v>1004909</v>
          </cell>
          <cell r="AR680">
            <v>1</v>
          </cell>
          <cell r="AS680">
            <v>42524</v>
          </cell>
          <cell r="AT680" t="str">
            <v>IDU-1806-2015 Contratado Conservacion IDU Arterial BRIGADA DE REACCION VIAL FASE I -</v>
          </cell>
          <cell r="AV680" t="str">
            <v>sc</v>
          </cell>
        </row>
        <row r="681">
          <cell r="AP681">
            <v>521148</v>
          </cell>
          <cell r="AQ681">
            <v>1004942</v>
          </cell>
          <cell r="AR681">
            <v>1</v>
          </cell>
          <cell r="AS681">
            <v>42524</v>
          </cell>
          <cell r="AT681" t="str">
            <v>IDU-1806-2015 Contratado Conservacion IDU Arterial BRIGADA DE REACCION VIAL FASE I -</v>
          </cell>
          <cell r="AV681" t="str">
            <v>sc</v>
          </cell>
        </row>
        <row r="682">
          <cell r="AP682">
            <v>521150</v>
          </cell>
          <cell r="AQ682">
            <v>1004942</v>
          </cell>
          <cell r="AR682">
            <v>1</v>
          </cell>
          <cell r="AS682">
            <v>42524</v>
          </cell>
          <cell r="AT682" t="str">
            <v>IDU-1806-2015 Contratado Conservacion IDU Arterial BRIGADA DE REACCION VIAL FASE I -</v>
          </cell>
          <cell r="AV682" t="str">
            <v>sc</v>
          </cell>
        </row>
        <row r="683">
          <cell r="AP683">
            <v>521153</v>
          </cell>
          <cell r="AQ683">
            <v>1004970</v>
          </cell>
          <cell r="AR683">
            <v>1</v>
          </cell>
          <cell r="AS683">
            <v>42524</v>
          </cell>
          <cell r="AT683" t="str">
            <v>IDU-1806-2015 Contratado Conservacion IDU Arterial BRIGADA DE REACCION VIAL FASE I -</v>
          </cell>
          <cell r="AV683" t="str">
            <v>sc</v>
          </cell>
        </row>
        <row r="684">
          <cell r="AP684">
            <v>521155</v>
          </cell>
          <cell r="AQ684">
            <v>1004970</v>
          </cell>
          <cell r="AR684">
            <v>1</v>
          </cell>
          <cell r="AS684">
            <v>42524</v>
          </cell>
          <cell r="AT684" t="str">
            <v>IDU-1806-2015 Contratado Conservacion IDU Arterial BRIGADA DE REACCION VIAL FASE I -</v>
          </cell>
          <cell r="AV684" t="str">
            <v>sc</v>
          </cell>
        </row>
        <row r="685">
          <cell r="AP685">
            <v>521158</v>
          </cell>
          <cell r="AQ685">
            <v>1005003</v>
          </cell>
          <cell r="AR685">
            <v>1</v>
          </cell>
          <cell r="AS685">
            <v>42524</v>
          </cell>
          <cell r="AT685" t="str">
            <v>IDU-1806-2015 Contratado Conservacion IDU Arterial BRIGADA DE REACCION VIAL FASE I -</v>
          </cell>
          <cell r="AV685" t="str">
            <v>sc</v>
          </cell>
        </row>
        <row r="686">
          <cell r="AP686">
            <v>521160</v>
          </cell>
          <cell r="AQ686">
            <v>1005003</v>
          </cell>
          <cell r="AR686">
            <v>1</v>
          </cell>
          <cell r="AS686">
            <v>42524</v>
          </cell>
          <cell r="AT686" t="str">
            <v>IDU-1806-2015 Contratado Conservacion IDU Arterial BRIGADA DE REACCION VIAL FASE I -</v>
          </cell>
          <cell r="AV686" t="str">
            <v>sc</v>
          </cell>
        </row>
        <row r="687">
          <cell r="AP687">
            <v>521163</v>
          </cell>
          <cell r="AQ687">
            <v>1005022</v>
          </cell>
          <cell r="AR687">
            <v>1</v>
          </cell>
          <cell r="AS687">
            <v>42524</v>
          </cell>
          <cell r="AT687" t="str">
            <v>IDU-1806-2015 Contratado Conservacion IDU Arterial BRIGADA DE REACCION VIAL FASE I -</v>
          </cell>
          <cell r="AV687" t="str">
            <v>sc</v>
          </cell>
        </row>
        <row r="688">
          <cell r="AP688">
            <v>521165</v>
          </cell>
          <cell r="AQ688">
            <v>1005022</v>
          </cell>
          <cell r="AR688">
            <v>1</v>
          </cell>
          <cell r="AS688">
            <v>42524</v>
          </cell>
          <cell r="AT688" t="str">
            <v>IDU-1806-2015 Contratado Conservacion IDU Arterial BRIGADA DE REACCION VIAL FASE I -</v>
          </cell>
          <cell r="AV688" t="str">
            <v>sc</v>
          </cell>
        </row>
        <row r="689">
          <cell r="AP689">
            <v>521168</v>
          </cell>
          <cell r="AQ689">
            <v>1005029</v>
          </cell>
          <cell r="AR689">
            <v>1</v>
          </cell>
          <cell r="AS689">
            <v>42524</v>
          </cell>
          <cell r="AT689" t="str">
            <v>IDU-1806-2015 Contratado Conservacion IDU Arterial BRIGADA DE REACCION VIAL FASE I -</v>
          </cell>
          <cell r="AV689" t="str">
            <v>sc</v>
          </cell>
        </row>
        <row r="690">
          <cell r="AP690">
            <v>521170</v>
          </cell>
          <cell r="AQ690">
            <v>1005029</v>
          </cell>
          <cell r="AR690">
            <v>1</v>
          </cell>
          <cell r="AS690">
            <v>42524</v>
          </cell>
          <cell r="AT690" t="str">
            <v>IDU-1806-2015 Contratado Conservacion IDU Arterial BRIGADA DE REACCION VIAL FASE I -</v>
          </cell>
          <cell r="AV690" t="str">
            <v>sc</v>
          </cell>
        </row>
        <row r="691">
          <cell r="AP691">
            <v>521173</v>
          </cell>
          <cell r="AQ691">
            <v>1005060</v>
          </cell>
          <cell r="AR691">
            <v>1</v>
          </cell>
          <cell r="AS691">
            <v>42524</v>
          </cell>
          <cell r="AT691" t="str">
            <v>IDU-1806-2015 Contratado Conservacion IDU Arterial BRIGADA DE REACCION VIAL FASE I -</v>
          </cell>
          <cell r="AV691" t="str">
            <v>sc</v>
          </cell>
        </row>
        <row r="692">
          <cell r="AP692">
            <v>521175</v>
          </cell>
          <cell r="AQ692">
            <v>1005060</v>
          </cell>
          <cell r="AR692">
            <v>1</v>
          </cell>
          <cell r="AS692">
            <v>42524</v>
          </cell>
          <cell r="AT692" t="str">
            <v>IDU-1806-2015 Contratado Conservacion IDU Arterial BRIGADA DE REACCION VIAL FASE I -</v>
          </cell>
          <cell r="AV692" t="str">
            <v>sc</v>
          </cell>
        </row>
        <row r="693">
          <cell r="AP693">
            <v>521178</v>
          </cell>
          <cell r="AQ693">
            <v>1005107</v>
          </cell>
          <cell r="AR693">
            <v>1</v>
          </cell>
          <cell r="AS693">
            <v>42524</v>
          </cell>
          <cell r="AT693" t="str">
            <v>IDU-1806-2015 Contratado Conservacion IDU Arterial BRIGADA DE REACCION VIAL FASE I -</v>
          </cell>
          <cell r="AV693" t="str">
            <v>sc</v>
          </cell>
        </row>
        <row r="694">
          <cell r="AP694">
            <v>521180</v>
          </cell>
          <cell r="AQ694">
            <v>1005107</v>
          </cell>
          <cell r="AR694">
            <v>1</v>
          </cell>
          <cell r="AS694">
            <v>42524</v>
          </cell>
          <cell r="AT694" t="str">
            <v>IDU-1806-2015 Contratado Conservacion IDU Arterial BRIGADA DE REACCION VIAL FASE I -</v>
          </cell>
          <cell r="AV694" t="str">
            <v>sc</v>
          </cell>
        </row>
        <row r="695">
          <cell r="AP695">
            <v>521183</v>
          </cell>
          <cell r="AQ695">
            <v>1005149</v>
          </cell>
          <cell r="AR695">
            <v>1</v>
          </cell>
          <cell r="AS695">
            <v>42474</v>
          </cell>
          <cell r="AT695" t="str">
            <v>IDU-1806-2015 Terminado Acciones de Movilidad IDU Arterial BRIGADA FASE I - MVA NO TRONCAL Y SITP -</v>
          </cell>
          <cell r="AV695" t="str">
            <v>sc</v>
          </cell>
        </row>
        <row r="696">
          <cell r="AP696">
            <v>521188</v>
          </cell>
          <cell r="AQ696">
            <v>1005214</v>
          </cell>
          <cell r="AR696">
            <v>1</v>
          </cell>
          <cell r="AS696">
            <v>42524</v>
          </cell>
          <cell r="AT696" t="str">
            <v>IDU-1806-2015 Contratado Conservacion IDU Arterial BRIGADA DE REACCION VIAL FASE I -</v>
          </cell>
          <cell r="AV696" t="str">
            <v>sc</v>
          </cell>
        </row>
        <row r="697">
          <cell r="AP697">
            <v>521190</v>
          </cell>
          <cell r="AQ697">
            <v>1005214</v>
          </cell>
          <cell r="AR697">
            <v>1</v>
          </cell>
          <cell r="AS697">
            <v>42760</v>
          </cell>
          <cell r="AT697" t="str">
            <v>SD Terminado Parcheo UAERMV Arterial SD Reporte Ejecución diciembre de 2016-</v>
          </cell>
          <cell r="AV697" t="str">
            <v>sc</v>
          </cell>
        </row>
        <row r="698">
          <cell r="AP698">
            <v>521192</v>
          </cell>
          <cell r="AQ698">
            <v>1005214</v>
          </cell>
          <cell r="AR698">
            <v>1</v>
          </cell>
          <cell r="AS698">
            <v>42524</v>
          </cell>
          <cell r="AT698" t="str">
            <v>IDU-1806-2015 Contratado Conservacion IDU Arterial BRIGADA DE REACCION VIAL FASE I -</v>
          </cell>
          <cell r="AV698" t="str">
            <v>sc</v>
          </cell>
        </row>
        <row r="699">
          <cell r="AP699">
            <v>521215</v>
          </cell>
          <cell r="AQ699">
            <v>1005672</v>
          </cell>
          <cell r="AR699">
            <v>1</v>
          </cell>
          <cell r="AS699">
            <v>42524</v>
          </cell>
          <cell r="AT699" t="str">
            <v>IDU-1806-2015 Contratado Conservacion IDU Arterial BRIGADA DE REACCION VIAL FASE I -</v>
          </cell>
          <cell r="AV699" t="str">
            <v>sc</v>
          </cell>
        </row>
        <row r="700">
          <cell r="AP700">
            <v>521217</v>
          </cell>
          <cell r="AQ700">
            <v>1005672</v>
          </cell>
          <cell r="AR700">
            <v>1</v>
          </cell>
          <cell r="AS700">
            <v>42524</v>
          </cell>
          <cell r="AT700" t="str">
            <v>IDU-1806-2015 Contratado Conservacion IDU Arterial BRIGADA DE REACCION VIAL FASE I -</v>
          </cell>
          <cell r="AV700" t="str">
            <v>sc</v>
          </cell>
        </row>
        <row r="701">
          <cell r="AP701">
            <v>521219</v>
          </cell>
          <cell r="AQ701">
            <v>1005672</v>
          </cell>
          <cell r="AR701">
            <v>1</v>
          </cell>
          <cell r="AS701">
            <v>42524</v>
          </cell>
          <cell r="AT701" t="str">
            <v>IDU-1806-2015 Contratado Conservacion IDU Arterial BRIGADA DE REACCION VIAL FASE I -</v>
          </cell>
          <cell r="AV701" t="str">
            <v>sc</v>
          </cell>
        </row>
        <row r="702">
          <cell r="AP702">
            <v>521221</v>
          </cell>
          <cell r="AQ702">
            <v>1005672</v>
          </cell>
          <cell r="AR702">
            <v>1</v>
          </cell>
          <cell r="AS702">
            <v>42524</v>
          </cell>
          <cell r="AT702" t="str">
            <v>IDU-1806-2015 Contratado Conservacion IDU Arterial BRIGADA DE REACCION VIAL FASE I -</v>
          </cell>
          <cell r="AV702" t="str">
            <v>sc</v>
          </cell>
        </row>
        <row r="703">
          <cell r="AP703">
            <v>521226</v>
          </cell>
          <cell r="AQ703">
            <v>1005684</v>
          </cell>
          <cell r="AR703">
            <v>1</v>
          </cell>
          <cell r="AS703">
            <v>42524</v>
          </cell>
          <cell r="AT703" t="str">
            <v>IDU-1806-2015 Contratado Conservacion IDU Arterial BRIGADA DE REACCION VIAL FASE I -</v>
          </cell>
          <cell r="AV703" t="str">
            <v>sc</v>
          </cell>
        </row>
        <row r="704">
          <cell r="AP704">
            <v>521228</v>
          </cell>
          <cell r="AQ704">
            <v>1005684</v>
          </cell>
          <cell r="AR704">
            <v>1</v>
          </cell>
          <cell r="AS704">
            <v>42524</v>
          </cell>
          <cell r="AT704" t="str">
            <v>IDU-1806-2015 Contratado Conservacion IDU Arterial BRIGADA DE REACCION VIAL FASE I -</v>
          </cell>
          <cell r="AV704" t="str">
            <v>sc</v>
          </cell>
        </row>
        <row r="705">
          <cell r="AP705">
            <v>521230</v>
          </cell>
          <cell r="AQ705">
            <v>1005684</v>
          </cell>
          <cell r="AR705">
            <v>1</v>
          </cell>
          <cell r="AS705">
            <v>42524</v>
          </cell>
          <cell r="AT705" t="str">
            <v>IDU-1806-2015 Contratado Conservacion IDU Arterial BRIGADA DE REACCION VIAL FASE I -</v>
          </cell>
          <cell r="AV705" t="str">
            <v>sc</v>
          </cell>
        </row>
        <row r="706">
          <cell r="AP706">
            <v>521232</v>
          </cell>
          <cell r="AQ706">
            <v>1005684</v>
          </cell>
          <cell r="AR706">
            <v>1</v>
          </cell>
          <cell r="AS706">
            <v>42524</v>
          </cell>
          <cell r="AT706" t="str">
            <v>IDU-1806-2015 Contratado Conservacion IDU Arterial BRIGADA DE REACCION VIAL FASE I -</v>
          </cell>
          <cell r="AV706" t="str">
            <v>sc</v>
          </cell>
        </row>
        <row r="707">
          <cell r="AP707">
            <v>521235</v>
          </cell>
          <cell r="AQ707">
            <v>1005826</v>
          </cell>
          <cell r="AR707">
            <v>1</v>
          </cell>
          <cell r="AS707">
            <v>42524</v>
          </cell>
          <cell r="AT707" t="str">
            <v>IDU-1806-2015 Contratado Conservacion IDU Arterial BRIGADA DE REACCION VIAL FASE I -</v>
          </cell>
          <cell r="AV707" t="str">
            <v>sc</v>
          </cell>
        </row>
        <row r="708">
          <cell r="AP708">
            <v>521237</v>
          </cell>
          <cell r="AQ708">
            <v>1005826</v>
          </cell>
          <cell r="AR708">
            <v>1</v>
          </cell>
          <cell r="AS708">
            <v>42524</v>
          </cell>
          <cell r="AT708" t="str">
            <v>IDU-1806-2015 Contratado Conservacion IDU Arterial BRIGADA DE REACCION VIAL FASE I -</v>
          </cell>
          <cell r="AV708" t="str">
            <v>sc</v>
          </cell>
        </row>
        <row r="709">
          <cell r="AP709">
            <v>521239</v>
          </cell>
          <cell r="AQ709">
            <v>1005826</v>
          </cell>
          <cell r="AR709">
            <v>1</v>
          </cell>
          <cell r="AS709">
            <v>42524</v>
          </cell>
          <cell r="AT709" t="str">
            <v>IDU-1806-2015 Contratado Conservacion IDU Arterial BRIGADA DE REACCION VIAL FASE I -</v>
          </cell>
          <cell r="AV709" t="str">
            <v>sc</v>
          </cell>
        </row>
        <row r="710">
          <cell r="AP710">
            <v>521241</v>
          </cell>
          <cell r="AQ710">
            <v>1005826</v>
          </cell>
          <cell r="AR710">
            <v>1</v>
          </cell>
          <cell r="AS710">
            <v>42524</v>
          </cell>
          <cell r="AT710" t="str">
            <v>IDU-1806-2015 Contratado Conservacion IDU Arterial BRIGADA DE REACCION VIAL FASE I -</v>
          </cell>
          <cell r="AV710" t="str">
            <v>sc</v>
          </cell>
        </row>
        <row r="711">
          <cell r="AP711">
            <v>521244</v>
          </cell>
          <cell r="AQ711">
            <v>1005837</v>
          </cell>
          <cell r="AR711">
            <v>1</v>
          </cell>
          <cell r="AS711">
            <v>42524</v>
          </cell>
          <cell r="AT711" t="str">
            <v>IDU-1806-2015 Contratado Conservacion IDU Arterial BRIGADA DE REACCION VIAL FASE I -</v>
          </cell>
          <cell r="AV711" t="str">
            <v>sc</v>
          </cell>
        </row>
        <row r="712">
          <cell r="AP712">
            <v>521246</v>
          </cell>
          <cell r="AQ712">
            <v>1005837</v>
          </cell>
          <cell r="AR712">
            <v>1</v>
          </cell>
          <cell r="AS712">
            <v>42524</v>
          </cell>
          <cell r="AT712" t="str">
            <v>IDU-1806-2015 Contratado Conservacion IDU Arterial BRIGADA DE REACCION VIAL FASE I -</v>
          </cell>
          <cell r="AV712" t="str">
            <v>sc</v>
          </cell>
        </row>
        <row r="713">
          <cell r="AP713">
            <v>521248</v>
          </cell>
          <cell r="AQ713">
            <v>1005837</v>
          </cell>
          <cell r="AR713">
            <v>1</v>
          </cell>
          <cell r="AS713">
            <v>42524</v>
          </cell>
          <cell r="AT713" t="str">
            <v>IDU-1806-2015 Contratado Conservacion IDU Arterial BRIGADA DE REACCION VIAL FASE I -</v>
          </cell>
          <cell r="AV713" t="str">
            <v>sc</v>
          </cell>
        </row>
        <row r="714">
          <cell r="AP714">
            <v>521250</v>
          </cell>
          <cell r="AQ714">
            <v>1005837</v>
          </cell>
          <cell r="AR714">
            <v>1</v>
          </cell>
          <cell r="AS714">
            <v>42524</v>
          </cell>
          <cell r="AT714" t="str">
            <v>IDU-1806-2015 Contratado Conservacion IDU Arterial BRIGADA DE REACCION VIAL FASE I -</v>
          </cell>
          <cell r="AV714" t="str">
            <v>sc</v>
          </cell>
        </row>
        <row r="715">
          <cell r="AP715">
            <v>521253</v>
          </cell>
          <cell r="AQ715">
            <v>1005849</v>
          </cell>
          <cell r="AR715">
            <v>1</v>
          </cell>
          <cell r="AS715">
            <v>42524</v>
          </cell>
          <cell r="AT715" t="str">
            <v>IDU-1806-2015 Contratado Conservacion IDU Arterial BRIGADA DE REACCION VIAL FASE I -</v>
          </cell>
          <cell r="AV715" t="str">
            <v>sc</v>
          </cell>
        </row>
        <row r="716">
          <cell r="AP716">
            <v>521255</v>
          </cell>
          <cell r="AQ716">
            <v>1005849</v>
          </cell>
          <cell r="AR716">
            <v>1</v>
          </cell>
          <cell r="AS716">
            <v>42524</v>
          </cell>
          <cell r="AT716" t="str">
            <v>IDU-1806-2015 Contratado Conservacion IDU Arterial BRIGADA DE REACCION VIAL FASE I -</v>
          </cell>
          <cell r="AV716" t="str">
            <v>sc</v>
          </cell>
        </row>
        <row r="717">
          <cell r="AP717">
            <v>521257</v>
          </cell>
          <cell r="AQ717">
            <v>1005849</v>
          </cell>
          <cell r="AR717">
            <v>1</v>
          </cell>
          <cell r="AS717">
            <v>42524</v>
          </cell>
          <cell r="AT717" t="str">
            <v>IDU-1806-2015 Contratado Conservacion IDU Arterial BRIGADA DE REACCION VIAL FASE I -</v>
          </cell>
          <cell r="AV717" t="str">
            <v>sc</v>
          </cell>
        </row>
        <row r="718">
          <cell r="AP718">
            <v>521259</v>
          </cell>
          <cell r="AQ718">
            <v>1005849</v>
          </cell>
          <cell r="AR718">
            <v>1</v>
          </cell>
          <cell r="AS718">
            <v>42524</v>
          </cell>
          <cell r="AT718" t="str">
            <v>IDU-1806-2015 Contratado Conservacion IDU Arterial BRIGADA DE REACCION VIAL FASE I -</v>
          </cell>
          <cell r="AV718" t="str">
            <v>sc</v>
          </cell>
        </row>
        <row r="719">
          <cell r="AP719">
            <v>521262</v>
          </cell>
          <cell r="AQ719">
            <v>1006344</v>
          </cell>
          <cell r="AR719">
            <v>1</v>
          </cell>
          <cell r="AS719">
            <v>42524</v>
          </cell>
          <cell r="AT719" t="str">
            <v>IDU-1806-2015 Contratado Conservacion IDU Arterial BRIGADA DE REACCION VIAL FASE I -</v>
          </cell>
          <cell r="AV719" t="str">
            <v>sc</v>
          </cell>
        </row>
        <row r="720">
          <cell r="AP720">
            <v>521264</v>
          </cell>
          <cell r="AQ720">
            <v>1006344</v>
          </cell>
          <cell r="AR720">
            <v>1</v>
          </cell>
          <cell r="AS720">
            <v>42524</v>
          </cell>
          <cell r="AT720" t="str">
            <v>IDU-1806-2015 Contratado Conservacion IDU Arterial BRIGADA DE REACCION VIAL FASE I -</v>
          </cell>
          <cell r="AV720" t="str">
            <v>sc</v>
          </cell>
        </row>
        <row r="721">
          <cell r="AP721">
            <v>524602</v>
          </cell>
          <cell r="AQ721">
            <v>1006265</v>
          </cell>
          <cell r="AR721">
            <v>1</v>
          </cell>
          <cell r="AS721">
            <v>42667</v>
          </cell>
          <cell r="AT721" t="str">
            <v>SD Terminado Mantenimiento Periódico UAERMV Arterial SD Intervenida 27/11/2012 Reporte depuración ejecución UMV-Calzada 20-POLIZA ESTABILIDAD ACTIVA</v>
          </cell>
          <cell r="AV721" t="str">
            <v>sc</v>
          </cell>
        </row>
        <row r="722">
          <cell r="AP722">
            <v>524604</v>
          </cell>
          <cell r="AQ722">
            <v>1006265</v>
          </cell>
          <cell r="AR722">
            <v>1</v>
          </cell>
          <cell r="AS722">
            <v>42760</v>
          </cell>
          <cell r="AT722" t="str">
            <v>SD Terminado Parcheo UAERMV Arterial SD Reporte Ejecución diciembre de 2016-Calzada 20-POLIZA ESTABILIDAD ACTIVA</v>
          </cell>
          <cell r="AV722" t="str">
            <v>sc</v>
          </cell>
        </row>
        <row r="723">
          <cell r="AP723">
            <v>524606</v>
          </cell>
          <cell r="AQ723">
            <v>1006265</v>
          </cell>
          <cell r="AR723">
            <v>1</v>
          </cell>
          <cell r="AS723">
            <v>42667</v>
          </cell>
          <cell r="AT723" t="str">
            <v>SD Terminado Mantenimiento Periódico UAERMV Arterial SD Intervenida 27/11/2012 Reporte depuración ejecución UMV-Calzada 20-POLIZA ESTABILIDAD ACTIVA</v>
          </cell>
          <cell r="AV723" t="str">
            <v>sc</v>
          </cell>
        </row>
        <row r="724">
          <cell r="AP724">
            <v>524608</v>
          </cell>
          <cell r="AQ724">
            <v>1006265</v>
          </cell>
          <cell r="AR724">
            <v>1</v>
          </cell>
          <cell r="AS724">
            <v>42313</v>
          </cell>
          <cell r="AT724" t="str">
            <v>IDU-083-2012 Terminado Mantenimiento Periódico IDU Arterial  -Calzada 20-POLIZA ESTABILIDAD ACTIVA</v>
          </cell>
          <cell r="AV724" t="str">
            <v>sc</v>
          </cell>
        </row>
        <row r="725">
          <cell r="AP725">
            <v>524614</v>
          </cell>
          <cell r="AQ725">
            <v>1006265</v>
          </cell>
          <cell r="AR725">
            <v>1</v>
          </cell>
          <cell r="AS725">
            <v>42667</v>
          </cell>
          <cell r="AT725" t="str">
            <v>SD Terminado Mantenimiento Periódico UAERMV Arterial SD Intervenida 27/11/2012 Reporte depuración ejecución UMV-Calzada 20-POLIZA ESTABILIDAD ACTIVA</v>
          </cell>
          <cell r="AV725" t="str">
            <v>sc</v>
          </cell>
        </row>
        <row r="726">
          <cell r="AP726">
            <v>524616</v>
          </cell>
          <cell r="AQ726">
            <v>1006265</v>
          </cell>
          <cell r="AR726">
            <v>1</v>
          </cell>
          <cell r="AS726">
            <v>42667</v>
          </cell>
          <cell r="AT726" t="str">
            <v>SD Terminado Mantenimiento Periódico UAERMV Arterial SD Intervenida 27/11/2012 Reporte depuración ejecución UMV-Calzada 20-POLIZA ESTABILIDAD ACTIVA</v>
          </cell>
          <cell r="AV726" t="str">
            <v>sc</v>
          </cell>
        </row>
        <row r="727">
          <cell r="AP727">
            <v>524618</v>
          </cell>
          <cell r="AQ727">
            <v>1006265</v>
          </cell>
          <cell r="AR727">
            <v>1</v>
          </cell>
          <cell r="AS727">
            <v>42667</v>
          </cell>
          <cell r="AT727" t="str">
            <v>SD Terminado Mantenimiento Periódico UAERMV Arterial SD Intervenida 27/11/2012 Reporte depuración ejecución UMV-Calzada 20-POLIZA ESTABILIDAD ACTIVA</v>
          </cell>
          <cell r="AV727" t="str">
            <v>sc</v>
          </cell>
        </row>
        <row r="728">
          <cell r="AP728">
            <v>524620</v>
          </cell>
          <cell r="AQ728">
            <v>1006265</v>
          </cell>
          <cell r="AR728">
            <v>1</v>
          </cell>
          <cell r="AS728">
            <v>42667</v>
          </cell>
          <cell r="AT728" t="str">
            <v>SD Terminado Mantenimiento Periódico UAERMV Arterial SD Intervenida 27/11/2012 Reporte depuración ejecución UMV-Calzada 20-POLIZA ESTABILIDAD ACTIVA</v>
          </cell>
          <cell r="AV728" t="str">
            <v>sc</v>
          </cell>
        </row>
        <row r="729">
          <cell r="AP729">
            <v>524818</v>
          </cell>
          <cell r="AQ729">
            <v>1001328</v>
          </cell>
          <cell r="AR729">
            <v>1</v>
          </cell>
          <cell r="AS729">
            <v>42524</v>
          </cell>
          <cell r="AT729" t="str">
            <v>IDU-1806-2015 Contratado Conservacion IDU Arterial BRIGADA DE REACCION VIAL FASE I -</v>
          </cell>
          <cell r="AV729" t="str">
            <v>sc</v>
          </cell>
        </row>
        <row r="730">
          <cell r="AP730">
            <v>524820</v>
          </cell>
          <cell r="AQ730">
            <v>1001328</v>
          </cell>
          <cell r="AR730">
            <v>1</v>
          </cell>
          <cell r="AS730">
            <v>42524</v>
          </cell>
          <cell r="AT730" t="str">
            <v>IDU-1806-2015 Contratado Conservacion IDU Arterial BRIGADA DE REACCION VIAL FASE I -</v>
          </cell>
          <cell r="AV730" t="str">
            <v>sc</v>
          </cell>
        </row>
        <row r="731">
          <cell r="AP731">
            <v>524823</v>
          </cell>
          <cell r="AQ731">
            <v>1001366</v>
          </cell>
          <cell r="AR731">
            <v>1</v>
          </cell>
          <cell r="AS731">
            <v>42524</v>
          </cell>
          <cell r="AT731" t="str">
            <v>IDU-1806-2015 Contratado Conservacion IDU Arterial BRIGADA DE REACCION VIAL FASE I -</v>
          </cell>
          <cell r="AV731" t="str">
            <v>sc</v>
          </cell>
        </row>
        <row r="732">
          <cell r="AP732">
            <v>524825</v>
          </cell>
          <cell r="AQ732">
            <v>1001366</v>
          </cell>
          <cell r="AR732">
            <v>1</v>
          </cell>
          <cell r="AS732">
            <v>42524</v>
          </cell>
          <cell r="AT732" t="str">
            <v>IDU-1806-2015 Contratado Conservacion IDU Arterial BRIGADA DE REACCION VIAL FASE I -</v>
          </cell>
          <cell r="AV732" t="str">
            <v>sc</v>
          </cell>
        </row>
        <row r="733">
          <cell r="AP733">
            <v>524828</v>
          </cell>
          <cell r="AQ733">
            <v>1004435</v>
          </cell>
          <cell r="AR733">
            <v>1</v>
          </cell>
          <cell r="AS733">
            <v>42524</v>
          </cell>
          <cell r="AT733" t="str">
            <v>IDU-1806-2015 Contratado Conservacion IDU Arterial BRIGADA DE REACCION VIAL FASE I -</v>
          </cell>
          <cell r="AV733" t="str">
            <v>sc</v>
          </cell>
        </row>
        <row r="734">
          <cell r="AP734">
            <v>524830</v>
          </cell>
          <cell r="AQ734">
            <v>1004435</v>
          </cell>
          <cell r="AR734">
            <v>1</v>
          </cell>
          <cell r="AS734">
            <v>42524</v>
          </cell>
          <cell r="AT734" t="str">
            <v>IDU-1806-2015 Contratado Conservacion IDU Arterial BRIGADA DE REACCION VIAL FASE I -</v>
          </cell>
          <cell r="AV734" t="str">
            <v>sc</v>
          </cell>
        </row>
        <row r="735">
          <cell r="AP735">
            <v>524838</v>
          </cell>
          <cell r="AQ735">
            <v>1004334</v>
          </cell>
          <cell r="AR735">
            <v>1</v>
          </cell>
          <cell r="AS735">
            <v>42524</v>
          </cell>
          <cell r="AT735" t="str">
            <v>IDU-1806-2015 Contratado Conservacion IDU Arterial BRIGADA DE REACCION VIAL FASE I -</v>
          </cell>
          <cell r="AV735" t="str">
            <v>sc</v>
          </cell>
        </row>
        <row r="736">
          <cell r="AP736">
            <v>524840</v>
          </cell>
          <cell r="AQ736">
            <v>1004334</v>
          </cell>
          <cell r="AR736">
            <v>1</v>
          </cell>
          <cell r="AS736">
            <v>42524</v>
          </cell>
          <cell r="AT736" t="str">
            <v>IDU-1806-2015 Contratado Conservacion IDU Arterial BRIGADA DE REACCION VIAL FASE I -</v>
          </cell>
          <cell r="AV736" t="str">
            <v>sc</v>
          </cell>
        </row>
        <row r="737">
          <cell r="AP737">
            <v>524843</v>
          </cell>
          <cell r="AQ737">
            <v>1004302</v>
          </cell>
          <cell r="AR737">
            <v>1</v>
          </cell>
          <cell r="AS737">
            <v>42524</v>
          </cell>
          <cell r="AT737" t="str">
            <v>IDU-1806-2015 Contratado Conservacion IDU Arterial BRIGADA DE REACCION VIAL FASE I -</v>
          </cell>
          <cell r="AV737" t="str">
            <v>sc</v>
          </cell>
        </row>
        <row r="738">
          <cell r="AP738">
            <v>524845</v>
          </cell>
          <cell r="AQ738">
            <v>1004302</v>
          </cell>
          <cell r="AR738">
            <v>1</v>
          </cell>
          <cell r="AS738">
            <v>42524</v>
          </cell>
          <cell r="AT738" t="str">
            <v>IDU-1806-2015 Contratado Conservacion IDU Arterial BRIGADA DE REACCION VIAL FASE I -</v>
          </cell>
          <cell r="AV738" t="str">
            <v>sc</v>
          </cell>
        </row>
        <row r="739">
          <cell r="AP739">
            <v>524853</v>
          </cell>
          <cell r="AQ739">
            <v>1004234</v>
          </cell>
          <cell r="AR739">
            <v>1</v>
          </cell>
          <cell r="AS739">
            <v>42524</v>
          </cell>
          <cell r="AT739" t="str">
            <v>IDU-1806-2015 Contratado Conservacion IDU Arterial BRIGADA DE REACCION VIAL FASE I -</v>
          </cell>
          <cell r="AV739" t="str">
            <v>sc</v>
          </cell>
        </row>
        <row r="740">
          <cell r="AP740">
            <v>524855</v>
          </cell>
          <cell r="AQ740">
            <v>1004234</v>
          </cell>
          <cell r="AR740">
            <v>1</v>
          </cell>
          <cell r="AS740">
            <v>42524</v>
          </cell>
          <cell r="AT740" t="str">
            <v>IDU-1806-2015 Contratado Conservacion IDU Arterial BRIGADA DE REACCION VIAL FASE I -</v>
          </cell>
          <cell r="AV740" t="str">
            <v>sc</v>
          </cell>
        </row>
        <row r="741">
          <cell r="AP741">
            <v>524903</v>
          </cell>
          <cell r="AQ741">
            <v>1006123</v>
          </cell>
          <cell r="AR741">
            <v>1</v>
          </cell>
          <cell r="AS741">
            <v>42524</v>
          </cell>
          <cell r="AT741" t="str">
            <v>IDU-1806-2015 Contratado Conservacion IDU Arterial BRIGADA DE REACCION VIAL FASE I -Anden 1-POLIZA ESTABILIDAD ACTIVA</v>
          </cell>
          <cell r="AV741" t="str">
            <v>sc</v>
          </cell>
        </row>
        <row r="742">
          <cell r="AP742">
            <v>524906</v>
          </cell>
          <cell r="AQ742">
            <v>1001288</v>
          </cell>
          <cell r="AR742">
            <v>1</v>
          </cell>
          <cell r="AS742">
            <v>42524</v>
          </cell>
          <cell r="AT742" t="str">
            <v>IDU-1806-2015 Contratado Conservacion IDU Arterial BRIGADA DE REACCION VIAL FASE I -</v>
          </cell>
          <cell r="AV742" t="str">
            <v>sc</v>
          </cell>
        </row>
        <row r="743">
          <cell r="AP743">
            <v>524908</v>
          </cell>
          <cell r="AQ743">
            <v>1001288</v>
          </cell>
          <cell r="AR743">
            <v>1</v>
          </cell>
          <cell r="AS743">
            <v>42524</v>
          </cell>
          <cell r="AT743" t="str">
            <v>IDU-1806-2015 Contratado Conservacion IDU Arterial BRIGADA DE REACCION VIAL FASE I -</v>
          </cell>
          <cell r="AV743" t="str">
            <v>sc</v>
          </cell>
        </row>
        <row r="744">
          <cell r="AP744">
            <v>524911</v>
          </cell>
          <cell r="AQ744">
            <v>1001161</v>
          </cell>
          <cell r="AR744">
            <v>1</v>
          </cell>
          <cell r="AS744">
            <v>42524</v>
          </cell>
          <cell r="AT744" t="str">
            <v>IDU-1806-2015 Contratado Conservacion IDU Arterial BRIGADA DE REACCION VIAL FASE I -</v>
          </cell>
          <cell r="AV744" t="str">
            <v>sc</v>
          </cell>
        </row>
        <row r="745">
          <cell r="AP745">
            <v>524913</v>
          </cell>
          <cell r="AQ745">
            <v>1001161</v>
          </cell>
          <cell r="AR745">
            <v>1</v>
          </cell>
          <cell r="AS745">
            <v>42524</v>
          </cell>
          <cell r="AT745" t="str">
            <v>IDU-1806-2015 Contratado Conservacion IDU Arterial BRIGADA DE REACCION VIAL FASE I -</v>
          </cell>
          <cell r="AV745" t="str">
            <v>sc</v>
          </cell>
        </row>
        <row r="746">
          <cell r="AP746">
            <v>524916</v>
          </cell>
          <cell r="AQ746">
            <v>1001124</v>
          </cell>
          <cell r="AR746">
            <v>1</v>
          </cell>
          <cell r="AS746">
            <v>42524</v>
          </cell>
          <cell r="AT746" t="str">
            <v>IDU-1806-2015 Contratado Conservacion IDU Arterial BRIGADA DE REACCION VIAL FASE I -</v>
          </cell>
          <cell r="AV746" t="str">
            <v>sc</v>
          </cell>
        </row>
        <row r="747">
          <cell r="AP747">
            <v>524918</v>
          </cell>
          <cell r="AQ747">
            <v>1001124</v>
          </cell>
          <cell r="AR747">
            <v>1</v>
          </cell>
          <cell r="AS747">
            <v>42524</v>
          </cell>
          <cell r="AT747" t="str">
            <v>IDU-1806-2015 Contratado Conservacion IDU Arterial BRIGADA DE REACCION VIAL FASE I -</v>
          </cell>
          <cell r="AV747" t="str">
            <v>sc</v>
          </cell>
        </row>
        <row r="748">
          <cell r="AP748">
            <v>524921</v>
          </cell>
          <cell r="AQ748">
            <v>1006081</v>
          </cell>
          <cell r="AR748">
            <v>1</v>
          </cell>
          <cell r="AS748">
            <v>42524</v>
          </cell>
          <cell r="AT748" t="str">
            <v>IDU-1806-2015 Contratado Conservacion IDU Arterial BRIGADA DE REACCION VIAL FASE I -</v>
          </cell>
          <cell r="AV748" t="str">
            <v>sc</v>
          </cell>
        </row>
        <row r="749">
          <cell r="AP749">
            <v>524924</v>
          </cell>
          <cell r="AQ749">
            <v>1006334</v>
          </cell>
          <cell r="AR749">
            <v>1</v>
          </cell>
          <cell r="AS749">
            <v>42524</v>
          </cell>
          <cell r="AT749" t="str">
            <v>IDU-1806-2015 Contratado Conservacion IDU Arterial BRIGADA DE REACCION VIAL FASE I -Anden 3-POLIZA ESTABILIDAD ACTIVA</v>
          </cell>
          <cell r="AV749" t="str">
            <v>sc</v>
          </cell>
        </row>
        <row r="750">
          <cell r="AP750">
            <v>524927</v>
          </cell>
          <cell r="AQ750">
            <v>1001050</v>
          </cell>
          <cell r="AR750">
            <v>1</v>
          </cell>
          <cell r="AS750">
            <v>42524</v>
          </cell>
          <cell r="AT750" t="str">
            <v>IDU-1806-2015 Contratado Conservacion IDU Arterial BRIGADA DE REACCION VIAL FASE I -</v>
          </cell>
          <cell r="AV750" t="str">
            <v>sc</v>
          </cell>
        </row>
        <row r="751">
          <cell r="AP751">
            <v>524929</v>
          </cell>
          <cell r="AQ751">
            <v>1001050</v>
          </cell>
          <cell r="AR751">
            <v>1</v>
          </cell>
          <cell r="AS751">
            <v>42524</v>
          </cell>
          <cell r="AT751" t="str">
            <v>IDU-1806-2015 Contratado Conservacion IDU Arterial BRIGADA DE REACCION VIAL FASE I -</v>
          </cell>
          <cell r="AV751" t="str">
            <v>sc</v>
          </cell>
        </row>
        <row r="752">
          <cell r="AP752">
            <v>524932</v>
          </cell>
          <cell r="AQ752">
            <v>1000039</v>
          </cell>
          <cell r="AR752">
            <v>1</v>
          </cell>
          <cell r="AS752">
            <v>42524</v>
          </cell>
          <cell r="AT752" t="str">
            <v>IDU-1806-2015 Contratado Conservacion IDU Arterial BRIGADA DE REACCION VIAL FASE I -Anden 3-POLIZA ESTABILIDAD ACTIVA</v>
          </cell>
          <cell r="AV752" t="str">
            <v>sc</v>
          </cell>
        </row>
        <row r="753">
          <cell r="AP753">
            <v>524935</v>
          </cell>
          <cell r="AQ753">
            <v>1001304</v>
          </cell>
          <cell r="AR753">
            <v>1</v>
          </cell>
          <cell r="AS753">
            <v>42524</v>
          </cell>
          <cell r="AT753" t="str">
            <v>IDU-1806-2015 Contratado Conservacion IDU Arterial BRIGADA DE REACCION VIAL FASE I -</v>
          </cell>
          <cell r="AV753" t="str">
            <v>sc</v>
          </cell>
        </row>
        <row r="754">
          <cell r="AP754">
            <v>524937</v>
          </cell>
          <cell r="AQ754">
            <v>1001304</v>
          </cell>
          <cell r="AR754">
            <v>1</v>
          </cell>
          <cell r="AS754">
            <v>42524</v>
          </cell>
          <cell r="AT754" t="str">
            <v>IDU-1806-2015 Contratado Conservacion IDU Arterial BRIGADA DE REACCION VIAL FASE I -</v>
          </cell>
          <cell r="AV754" t="str">
            <v>sc</v>
          </cell>
        </row>
        <row r="755">
          <cell r="AP755">
            <v>524940</v>
          </cell>
          <cell r="AQ755">
            <v>1000649</v>
          </cell>
          <cell r="AR755">
            <v>1</v>
          </cell>
          <cell r="AS755">
            <v>42524</v>
          </cell>
          <cell r="AT755" t="str">
            <v>IDU-1806-2015 Contratado Conservacion IDU Arterial BRIGADA DE REACCION VIAL FASE I -</v>
          </cell>
          <cell r="AV755" t="str">
            <v>sc</v>
          </cell>
        </row>
        <row r="756">
          <cell r="AP756">
            <v>524943</v>
          </cell>
          <cell r="AQ756">
            <v>1000515</v>
          </cell>
          <cell r="AR756">
            <v>1</v>
          </cell>
          <cell r="AS756">
            <v>42524</v>
          </cell>
          <cell r="AT756" t="str">
            <v>IDU-1806-2015 Contratado Conservacion IDU Arterial BRIGADA DE REACCION VIAL FASE I -</v>
          </cell>
          <cell r="AV756" t="str">
            <v>sc</v>
          </cell>
        </row>
        <row r="757">
          <cell r="AP757">
            <v>524946</v>
          </cell>
          <cell r="AQ757">
            <v>1000430</v>
          </cell>
          <cell r="AR757">
            <v>1</v>
          </cell>
          <cell r="AS757">
            <v>42524</v>
          </cell>
          <cell r="AT757" t="str">
            <v>IDU-1806-2015 Contratado Conservacion IDU Arterial BRIGADA DE REACCION VIAL FASE I -Anden 3-POLIZA ESTABILIDAD ACTIVA</v>
          </cell>
          <cell r="AV757" t="str">
            <v>sc</v>
          </cell>
        </row>
        <row r="758">
          <cell r="AP758">
            <v>524949</v>
          </cell>
          <cell r="AQ758">
            <v>1000371</v>
          </cell>
          <cell r="AR758">
            <v>1</v>
          </cell>
          <cell r="AS758">
            <v>42524</v>
          </cell>
          <cell r="AT758" t="str">
            <v>IDU-1806-2015 Contratado Conservacion IDU Arterial BRIGADA DE REACCION VIAL FASE I -Anden 3-POLIZA ESTABILIDAD ACTIVA</v>
          </cell>
          <cell r="AV758" t="str">
            <v>sc</v>
          </cell>
        </row>
        <row r="759">
          <cell r="AP759">
            <v>524952</v>
          </cell>
          <cell r="AQ759">
            <v>1000220</v>
          </cell>
          <cell r="AR759">
            <v>1</v>
          </cell>
          <cell r="AS759">
            <v>42524</v>
          </cell>
          <cell r="AT759" t="str">
            <v>IDU-1806-2015 Contratado Conservacion IDU Arterial BRIGADA DE REACCION VIAL FASE I -Anden 3-POLIZA ESTABILIDAD ACTIVA</v>
          </cell>
          <cell r="AV759" t="str">
            <v>sc</v>
          </cell>
        </row>
        <row r="760">
          <cell r="AP760">
            <v>524955</v>
          </cell>
          <cell r="AQ760">
            <v>1000187</v>
          </cell>
          <cell r="AR760">
            <v>1</v>
          </cell>
          <cell r="AS760">
            <v>42524</v>
          </cell>
          <cell r="AT760" t="str">
            <v>IDU-1806-2015 Contratado Conservacion IDU Arterial BRIGADA DE REACCION VIAL FASE I -Anden 3-POLIZA ESTABILIDAD ACTIVA</v>
          </cell>
          <cell r="AV760" t="str">
            <v>sc</v>
          </cell>
        </row>
        <row r="761">
          <cell r="AP761">
            <v>524958</v>
          </cell>
          <cell r="AQ761">
            <v>1000999</v>
          </cell>
          <cell r="AR761">
            <v>1</v>
          </cell>
          <cell r="AS761">
            <v>42524</v>
          </cell>
          <cell r="AT761" t="str">
            <v>IDU-1806-2015 Contratado Conservacion IDU Arterial BRIGADA DE REACCION VIAL FASE I -</v>
          </cell>
          <cell r="AV761" t="str">
            <v>sc</v>
          </cell>
        </row>
        <row r="762">
          <cell r="AP762">
            <v>524961</v>
          </cell>
          <cell r="AQ762">
            <v>1000087</v>
          </cell>
          <cell r="AR762">
            <v>1</v>
          </cell>
          <cell r="AS762">
            <v>42524</v>
          </cell>
          <cell r="AT762" t="str">
            <v>IDU-1806-2015 Contratado Conservacion IDU Arterial BRIGADA DE REACCION VIAL FASE I -Anden 3-POLIZA ESTABILIDAD ACTIVA</v>
          </cell>
          <cell r="AV762" t="str">
            <v>sc</v>
          </cell>
        </row>
        <row r="763">
          <cell r="AP763">
            <v>524979</v>
          </cell>
          <cell r="AQ763">
            <v>1003997</v>
          </cell>
          <cell r="AR763">
            <v>1</v>
          </cell>
          <cell r="AS763">
            <v>42524</v>
          </cell>
          <cell r="AT763" t="str">
            <v>IDU-1806-2015 Contratado Conservacion IDU Arterial BRIGADA DE REACCION VIAL FASE I -</v>
          </cell>
          <cell r="AV763" t="str">
            <v>sc</v>
          </cell>
        </row>
        <row r="764">
          <cell r="AP764">
            <v>524981</v>
          </cell>
          <cell r="AQ764">
            <v>1003997</v>
          </cell>
          <cell r="AR764">
            <v>1</v>
          </cell>
          <cell r="AS764">
            <v>42760</v>
          </cell>
          <cell r="AT764" t="str">
            <v>SD Terminado Parcheo UAERMV Arterial SD Reporte Ejecución diciembre de 2016-</v>
          </cell>
          <cell r="AV764" t="str">
            <v>sc</v>
          </cell>
        </row>
        <row r="765">
          <cell r="AP765">
            <v>524984</v>
          </cell>
          <cell r="AQ765">
            <v>1003873</v>
          </cell>
          <cell r="AR765">
            <v>1</v>
          </cell>
          <cell r="AS765">
            <v>42524</v>
          </cell>
          <cell r="AT765" t="str">
            <v>IDU-1806-2015 Contratado Conservacion IDU Arterial BRIGADA DE REACCION VIAL FASE I -</v>
          </cell>
          <cell r="AV765" t="str">
            <v>sc</v>
          </cell>
        </row>
        <row r="766">
          <cell r="AP766">
            <v>524986</v>
          </cell>
          <cell r="AQ766">
            <v>1003873</v>
          </cell>
          <cell r="AR766">
            <v>1</v>
          </cell>
          <cell r="AS766">
            <v>42760</v>
          </cell>
          <cell r="AT766" t="str">
            <v>SD Terminado Parcheo UAERMV Arterial SD Reporte Ejecución diciembre de 2016-</v>
          </cell>
          <cell r="AV766" t="str">
            <v>sc</v>
          </cell>
        </row>
        <row r="767">
          <cell r="AP767">
            <v>524989</v>
          </cell>
          <cell r="AQ767">
            <v>1003733</v>
          </cell>
          <cell r="AR767">
            <v>1</v>
          </cell>
          <cell r="AS767">
            <v>42524</v>
          </cell>
          <cell r="AT767" t="str">
            <v>IDU-1806-2015 Contratado Conservacion IDU Arterial BRIGADA DE REACCION VIAL FASE I -</v>
          </cell>
          <cell r="AV767" t="str">
            <v>sc</v>
          </cell>
        </row>
        <row r="768">
          <cell r="AP768">
            <v>524991</v>
          </cell>
          <cell r="AQ768">
            <v>1003733</v>
          </cell>
          <cell r="AR768">
            <v>1</v>
          </cell>
          <cell r="AS768">
            <v>42524</v>
          </cell>
          <cell r="AT768" t="str">
            <v>IDU-1806-2015 Contratado Conservacion IDU Arterial BRIGADA DE REACCION VIAL FASE I -</v>
          </cell>
          <cell r="AV768" t="str">
            <v>sc</v>
          </cell>
        </row>
        <row r="769">
          <cell r="AP769">
            <v>524994</v>
          </cell>
          <cell r="AQ769">
            <v>1003965</v>
          </cell>
          <cell r="AR769">
            <v>1</v>
          </cell>
          <cell r="AS769">
            <v>42524</v>
          </cell>
          <cell r="AT769" t="str">
            <v>IDU-1806-2015 Contratado Conservacion IDU Arterial BRIGADA DE REACCION VIAL FASE I -</v>
          </cell>
          <cell r="AV769" t="str">
            <v>sc</v>
          </cell>
        </row>
        <row r="770">
          <cell r="AP770">
            <v>524996</v>
          </cell>
          <cell r="AQ770">
            <v>1003965</v>
          </cell>
          <cell r="AR770">
            <v>1</v>
          </cell>
          <cell r="AS770">
            <v>42524</v>
          </cell>
          <cell r="AT770" t="str">
            <v>IDU-1806-2015 Contratado Conservacion IDU Arterial BRIGADA DE REACCION VIAL FASE I -</v>
          </cell>
          <cell r="AV770" t="str">
            <v>sc</v>
          </cell>
        </row>
        <row r="771">
          <cell r="AP771">
            <v>525048</v>
          </cell>
          <cell r="AQ771">
            <v>1003788</v>
          </cell>
          <cell r="AR771">
            <v>1</v>
          </cell>
          <cell r="AS771">
            <v>42313</v>
          </cell>
          <cell r="AT771" t="str">
            <v>IDU-69-2008 Terminado Acciones de Movilidad IDU Arterial  -</v>
          </cell>
          <cell r="AV771" t="str">
            <v>sc</v>
          </cell>
        </row>
        <row r="772">
          <cell r="AP772">
            <v>525055</v>
          </cell>
          <cell r="AQ772">
            <v>1003718</v>
          </cell>
          <cell r="AR772">
            <v>1</v>
          </cell>
          <cell r="AS772">
            <v>42313</v>
          </cell>
          <cell r="AT772" t="str">
            <v>IDU-69-2008 Terminado Acciones de Movilidad IDU Arterial  -</v>
          </cell>
          <cell r="AV772" t="str">
            <v>sc</v>
          </cell>
        </row>
        <row r="773">
          <cell r="AP773">
            <v>525058</v>
          </cell>
          <cell r="AQ773">
            <v>1003689</v>
          </cell>
          <cell r="AR773">
            <v>1</v>
          </cell>
          <cell r="AS773">
            <v>42313</v>
          </cell>
          <cell r="AT773" t="str">
            <v>IDU-69-2008 Terminado Acciones de Movilidad IDU Arterial  -</v>
          </cell>
          <cell r="AV773" t="str">
            <v>sc</v>
          </cell>
        </row>
        <row r="774">
          <cell r="AP774">
            <v>525060</v>
          </cell>
          <cell r="AQ774">
            <v>1003689</v>
          </cell>
          <cell r="AR774">
            <v>1</v>
          </cell>
          <cell r="AS774">
            <v>42313</v>
          </cell>
          <cell r="AT774" t="str">
            <v>IDU-69-2008 Terminado Acciones de Movilidad IDU Arterial  -</v>
          </cell>
          <cell r="AV774" t="str">
            <v>sc</v>
          </cell>
        </row>
        <row r="775">
          <cell r="AP775">
            <v>525063</v>
          </cell>
          <cell r="AQ775">
            <v>1003645</v>
          </cell>
          <cell r="AR775">
            <v>1</v>
          </cell>
          <cell r="AS775">
            <v>42313</v>
          </cell>
          <cell r="AT775" t="str">
            <v>IDU-69-2008 Terminado Acciones de Movilidad IDU Arterial  -</v>
          </cell>
          <cell r="AV775" t="str">
            <v>sc</v>
          </cell>
        </row>
        <row r="776">
          <cell r="AP776">
            <v>525065</v>
          </cell>
          <cell r="AQ776">
            <v>1003645</v>
          </cell>
          <cell r="AR776">
            <v>1</v>
          </cell>
          <cell r="AS776">
            <v>42313</v>
          </cell>
          <cell r="AT776" t="str">
            <v>IDU-69-2008 Terminado Acciones de Movilidad IDU Arterial  -</v>
          </cell>
          <cell r="AV776" t="str">
            <v>sc</v>
          </cell>
        </row>
        <row r="777">
          <cell r="AP777">
            <v>525070</v>
          </cell>
          <cell r="AQ777">
            <v>1003583</v>
          </cell>
          <cell r="AR777">
            <v>1</v>
          </cell>
          <cell r="AS777">
            <v>42313</v>
          </cell>
          <cell r="AT777" t="str">
            <v>IDU-69-2008 Terminado Acciones de Movilidad IDU Arterial  -</v>
          </cell>
          <cell r="AV777" t="str">
            <v>sc</v>
          </cell>
        </row>
        <row r="778">
          <cell r="AP778">
            <v>525124</v>
          </cell>
          <cell r="AQ778">
            <v>1001636</v>
          </cell>
          <cell r="AR778">
            <v>1</v>
          </cell>
          <cell r="AS778">
            <v>42342</v>
          </cell>
          <cell r="AT778" t="str">
            <v>IDU-66-2009 Terminado Construcción IDU Arterial  -Anden 1-7 Calzada 2-4 Separador 3-5 Cicloruta 6-POLIZA ESTABILIDAD ACTIVA</v>
          </cell>
          <cell r="AV778" t="str">
            <v>sc</v>
          </cell>
        </row>
        <row r="779">
          <cell r="AP779">
            <v>525127</v>
          </cell>
          <cell r="AQ779">
            <v>1001564</v>
          </cell>
          <cell r="AR779">
            <v>1</v>
          </cell>
          <cell r="AS779">
            <v>42342</v>
          </cell>
          <cell r="AT779" t="str">
            <v>IDU-66-2009 Terminado Construcción IDU Arterial  -Anden 1-7 Calzada 2-4 Separador 3-5 Cicloruta 6-POLIZA ESTABILIDAD ACTIVA</v>
          </cell>
          <cell r="AV779" t="str">
            <v>sc</v>
          </cell>
        </row>
        <row r="780">
          <cell r="AP780">
            <v>525130</v>
          </cell>
          <cell r="AQ780">
            <v>1001502</v>
          </cell>
          <cell r="AR780">
            <v>1</v>
          </cell>
          <cell r="AS780">
            <v>42342</v>
          </cell>
          <cell r="AT780" t="str">
            <v>IDU-66-2009 Terminado Construcción IDU Arterial  -Anden 1-7 Calzada 2-4 Separador 3-5 Cicloruta 6-POLIZA ESTABILIDAD ACTIVA</v>
          </cell>
          <cell r="AV780" t="str">
            <v>sc</v>
          </cell>
        </row>
        <row r="781">
          <cell r="AP781">
            <v>525133</v>
          </cell>
          <cell r="AQ781">
            <v>1001460</v>
          </cell>
          <cell r="AR781">
            <v>1</v>
          </cell>
          <cell r="AS781">
            <v>42342</v>
          </cell>
          <cell r="AT781" t="str">
            <v>IDU-66-2009 Terminado Construcción IDU Arterial  -Anden 1-7 Calzada 2-4 Separador 3-5 Cicloruta 6-POLIZA ESTABILIDAD ACTIVA</v>
          </cell>
          <cell r="AV781" t="str">
            <v>sc</v>
          </cell>
        </row>
        <row r="782">
          <cell r="AP782">
            <v>525144</v>
          </cell>
          <cell r="AQ782">
            <v>1003902</v>
          </cell>
          <cell r="AR782">
            <v>1</v>
          </cell>
          <cell r="AS782">
            <v>42313</v>
          </cell>
          <cell r="AT782" t="str">
            <v>IDU-49-2012 Terminado Acciones de Movilidad IDU Arterial  -</v>
          </cell>
          <cell r="AV782" t="str">
            <v>sc</v>
          </cell>
        </row>
        <row r="783">
          <cell r="AP783">
            <v>525152</v>
          </cell>
          <cell r="AQ783">
            <v>1003969</v>
          </cell>
          <cell r="AR783">
            <v>1</v>
          </cell>
          <cell r="AS783">
            <v>42760</v>
          </cell>
          <cell r="AT783" t="str">
            <v>SD Terminado Parcheo UAERMV Arterial SD Reporte Ejecución diciembre de 2016-</v>
          </cell>
          <cell r="AV783" t="str">
            <v>sc</v>
          </cell>
        </row>
        <row r="784">
          <cell r="AP784">
            <v>525154</v>
          </cell>
          <cell r="AQ784">
            <v>1003969</v>
          </cell>
          <cell r="AR784">
            <v>1</v>
          </cell>
          <cell r="AS784">
            <v>42760</v>
          </cell>
          <cell r="AT784" t="str">
            <v>SD Terminado Parcheo UAERMV Arterial SD Reporte Ejecución diciembre de 2016-</v>
          </cell>
          <cell r="AV784" t="str">
            <v>sc</v>
          </cell>
        </row>
        <row r="785">
          <cell r="AP785">
            <v>525159</v>
          </cell>
          <cell r="AQ785">
            <v>1003850</v>
          </cell>
          <cell r="AR785">
            <v>1</v>
          </cell>
          <cell r="AS785">
            <v>42760</v>
          </cell>
          <cell r="AT785" t="str">
            <v>SD Terminado Parcheo UAERMV Arterial SD Reporte Ejecución diciembre de 2016-</v>
          </cell>
          <cell r="AV785" t="str">
            <v>sc</v>
          </cell>
        </row>
        <row r="786">
          <cell r="AP786">
            <v>525164</v>
          </cell>
          <cell r="AQ786">
            <v>1003803</v>
          </cell>
          <cell r="AR786">
            <v>1</v>
          </cell>
          <cell r="AS786">
            <v>42313</v>
          </cell>
          <cell r="AT786" t="str">
            <v>IDU-49-2012 Terminado Acciones de Movilidad IDU Arterial  -</v>
          </cell>
          <cell r="AV786" t="str">
            <v>sc</v>
          </cell>
        </row>
        <row r="787">
          <cell r="AP787">
            <v>525169</v>
          </cell>
          <cell r="AQ787">
            <v>1003870</v>
          </cell>
          <cell r="AR787">
            <v>1</v>
          </cell>
          <cell r="AS787">
            <v>42313</v>
          </cell>
          <cell r="AT787" t="str">
            <v>IDU-49-2012 Terminado Acciones de Movilidad IDU Arterial  -</v>
          </cell>
          <cell r="AV787" t="str">
            <v>sc</v>
          </cell>
        </row>
        <row r="788">
          <cell r="AP788">
            <v>525172</v>
          </cell>
          <cell r="AQ788">
            <v>1004035</v>
          </cell>
          <cell r="AR788">
            <v>1</v>
          </cell>
          <cell r="AS788">
            <v>42723</v>
          </cell>
          <cell r="AT788" t="str">
            <v>SD Terminado Mantenimiento Periódico UAERMV Arterial SD -</v>
          </cell>
          <cell r="AV788" t="str">
            <v>sc</v>
          </cell>
        </row>
        <row r="789">
          <cell r="AP789">
            <v>525174</v>
          </cell>
          <cell r="AQ789">
            <v>1004035</v>
          </cell>
          <cell r="AR789">
            <v>1</v>
          </cell>
          <cell r="AS789">
            <v>42723</v>
          </cell>
          <cell r="AT789" t="str">
            <v>SD Terminado Mantenimiento Periódico UAERMV Arterial SD -</v>
          </cell>
          <cell r="AV789" t="str">
            <v>sc</v>
          </cell>
        </row>
        <row r="790">
          <cell r="AP790">
            <v>525177</v>
          </cell>
          <cell r="AQ790">
            <v>1006245</v>
          </cell>
          <cell r="AR790">
            <v>1</v>
          </cell>
          <cell r="AS790">
            <v>42313</v>
          </cell>
          <cell r="AT790" t="str">
            <v>IDU-69-2008 Terminado Mantenimiento Periódico IDU Arterial  -</v>
          </cell>
          <cell r="AV790" t="str">
            <v>sc</v>
          </cell>
        </row>
        <row r="791">
          <cell r="AP791">
            <v>525182</v>
          </cell>
          <cell r="AQ791">
            <v>1005482</v>
          </cell>
          <cell r="AR791">
            <v>1</v>
          </cell>
          <cell r="AS791">
            <v>42313</v>
          </cell>
          <cell r="AT791" t="str">
            <v>IDU-69-2008 Terminado Mantenimiento Periódico IDU Arterial  -</v>
          </cell>
          <cell r="AV791" t="str">
            <v>sc</v>
          </cell>
        </row>
        <row r="792">
          <cell r="AP792">
            <v>525184</v>
          </cell>
          <cell r="AQ792">
            <v>1005482</v>
          </cell>
          <cell r="AR792">
            <v>1</v>
          </cell>
          <cell r="AS792">
            <v>42313</v>
          </cell>
          <cell r="AT792" t="str">
            <v>IDU-69-2008 Terminado Mantenimiento Periódico IDU Arterial  -</v>
          </cell>
          <cell r="AV792" t="str">
            <v>sc</v>
          </cell>
        </row>
        <row r="793">
          <cell r="AP793">
            <v>525190</v>
          </cell>
          <cell r="AQ793">
            <v>1005503</v>
          </cell>
          <cell r="AR793">
            <v>1</v>
          </cell>
          <cell r="AS793">
            <v>42313</v>
          </cell>
          <cell r="AT793" t="str">
            <v>IDU-69-2008 Terminado Mantenimiento Periódico IDU Arterial  -</v>
          </cell>
          <cell r="AV793" t="str">
            <v>sc</v>
          </cell>
        </row>
        <row r="794">
          <cell r="AP794">
            <v>525192</v>
          </cell>
          <cell r="AQ794">
            <v>1005503</v>
          </cell>
          <cell r="AR794">
            <v>1</v>
          </cell>
          <cell r="AS794">
            <v>42313</v>
          </cell>
          <cell r="AT794" t="str">
            <v>IDU-69-2008 Terminado Mantenimiento Periódico IDU Arterial  -</v>
          </cell>
          <cell r="AV794" t="str">
            <v>sc</v>
          </cell>
        </row>
        <row r="795">
          <cell r="AP795">
            <v>525195</v>
          </cell>
          <cell r="AQ795">
            <v>1004968</v>
          </cell>
          <cell r="AR795">
            <v>1</v>
          </cell>
          <cell r="AS795">
            <v>42313</v>
          </cell>
          <cell r="AT795" t="str">
            <v>IDU-69-2008 Terminado Mantenimiento Rutinario IDU Arterial  -</v>
          </cell>
          <cell r="AV795" t="str">
            <v>sc</v>
          </cell>
        </row>
        <row r="796">
          <cell r="AP796">
            <v>525200</v>
          </cell>
          <cell r="AQ796">
            <v>1005544</v>
          </cell>
          <cell r="AR796">
            <v>1</v>
          </cell>
          <cell r="AS796">
            <v>42313</v>
          </cell>
          <cell r="AT796" t="str">
            <v>IDU-69-2008 Terminado Mantenimiento Periódico IDU Arterial  -</v>
          </cell>
          <cell r="AV796" t="str">
            <v>sc</v>
          </cell>
        </row>
        <row r="797">
          <cell r="AP797">
            <v>525202</v>
          </cell>
          <cell r="AQ797">
            <v>1005544</v>
          </cell>
          <cell r="AR797">
            <v>1</v>
          </cell>
          <cell r="AS797">
            <v>42313</v>
          </cell>
          <cell r="AT797" t="str">
            <v>IDU-69-2008 Terminado Mantenimiento Periódico IDU Arterial  -</v>
          </cell>
          <cell r="AV797" t="str">
            <v>sc</v>
          </cell>
        </row>
        <row r="798">
          <cell r="AP798">
            <v>525205</v>
          </cell>
          <cell r="AQ798">
            <v>1005608</v>
          </cell>
          <cell r="AR798">
            <v>1</v>
          </cell>
          <cell r="AS798">
            <v>42313</v>
          </cell>
          <cell r="AT798" t="str">
            <v>IDU-69-2008 Terminado Mantenimiento Periódico IDU Arterial  -</v>
          </cell>
          <cell r="AV798" t="str">
            <v>sc</v>
          </cell>
        </row>
        <row r="799">
          <cell r="AP799">
            <v>525207</v>
          </cell>
          <cell r="AQ799">
            <v>1005608</v>
          </cell>
          <cell r="AR799">
            <v>1</v>
          </cell>
          <cell r="AS799">
            <v>42313</v>
          </cell>
          <cell r="AT799" t="str">
            <v>IDU-69-2008 Terminado Mantenimiento Periódico IDU Arterial  -</v>
          </cell>
          <cell r="AV799" t="str">
            <v>sc</v>
          </cell>
        </row>
        <row r="800">
          <cell r="AP800">
            <v>525210</v>
          </cell>
          <cell r="AQ800">
            <v>1005725</v>
          </cell>
          <cell r="AR800">
            <v>1</v>
          </cell>
          <cell r="AS800">
            <v>42313</v>
          </cell>
          <cell r="AT800" t="str">
            <v>IDU-69-2008 Terminado Mantenimiento Periódico IDU Arterial  -</v>
          </cell>
          <cell r="AV800" t="str">
            <v>sc</v>
          </cell>
        </row>
        <row r="801">
          <cell r="AP801">
            <v>525212</v>
          </cell>
          <cell r="AQ801">
            <v>1005725</v>
          </cell>
          <cell r="AR801">
            <v>1</v>
          </cell>
          <cell r="AS801">
            <v>42313</v>
          </cell>
          <cell r="AT801" t="str">
            <v>IDU-69-2008 Terminado Mantenimiento Rutinario IDU Arterial  -</v>
          </cell>
          <cell r="AV801" t="str">
            <v>sc</v>
          </cell>
        </row>
        <row r="802">
          <cell r="AP802">
            <v>525227</v>
          </cell>
          <cell r="AQ802">
            <v>1005358</v>
          </cell>
          <cell r="AR802">
            <v>1</v>
          </cell>
          <cell r="AS802">
            <v>42313</v>
          </cell>
          <cell r="AT802" t="str">
            <v>IDU-69-2008 Terminado Mantenimiento Periódico IDU Arterial  -</v>
          </cell>
          <cell r="AV802" t="str">
            <v>sc</v>
          </cell>
        </row>
        <row r="803">
          <cell r="AP803">
            <v>525229</v>
          </cell>
          <cell r="AQ803">
            <v>1005358</v>
          </cell>
          <cell r="AR803">
            <v>1</v>
          </cell>
          <cell r="AS803">
            <v>42313</v>
          </cell>
          <cell r="AT803" t="str">
            <v>IDU-69-2008 Terminado Mantenimiento Periódico IDU Arterial  -</v>
          </cell>
          <cell r="AV803" t="str">
            <v>sc</v>
          </cell>
        </row>
        <row r="804">
          <cell r="AP804">
            <v>525232</v>
          </cell>
          <cell r="AQ804">
            <v>1005679</v>
          </cell>
          <cell r="AR804">
            <v>1</v>
          </cell>
          <cell r="AS804">
            <v>42313</v>
          </cell>
          <cell r="AT804" t="str">
            <v>IDU-69-2008 Terminado Mantenimiento Periódico IDU Arterial  -</v>
          </cell>
          <cell r="AV804" t="str">
            <v>sc</v>
          </cell>
        </row>
        <row r="805">
          <cell r="AP805">
            <v>525234</v>
          </cell>
          <cell r="AQ805">
            <v>1005679</v>
          </cell>
          <cell r="AR805">
            <v>1</v>
          </cell>
          <cell r="AS805">
            <v>42313</v>
          </cell>
          <cell r="AT805" t="str">
            <v>IDU-69-2008 Terminado Mantenimiento Periódico IDU Arterial  -</v>
          </cell>
          <cell r="AV805" t="str">
            <v>sc</v>
          </cell>
        </row>
        <row r="806">
          <cell r="AP806">
            <v>525240</v>
          </cell>
          <cell r="AQ806">
            <v>1005098</v>
          </cell>
          <cell r="AR806">
            <v>1</v>
          </cell>
          <cell r="AS806">
            <v>42313</v>
          </cell>
          <cell r="AT806" t="str">
            <v>IDU-69-2008 Terminado Mantenimiento Periódico IDU Arterial  -</v>
          </cell>
          <cell r="AV806" t="str">
            <v>sc</v>
          </cell>
        </row>
        <row r="807">
          <cell r="AP807">
            <v>525245</v>
          </cell>
          <cell r="AQ807">
            <v>1005321</v>
          </cell>
          <cell r="AR807">
            <v>1</v>
          </cell>
          <cell r="AS807">
            <v>42313</v>
          </cell>
          <cell r="AT807" t="str">
            <v>IDU-69-2008 Terminado Mantenimiento Periódico IDU Arterial  -</v>
          </cell>
          <cell r="AV807" t="str">
            <v>sc</v>
          </cell>
        </row>
        <row r="808">
          <cell r="AP808">
            <v>525247</v>
          </cell>
          <cell r="AQ808">
            <v>1005321</v>
          </cell>
          <cell r="AR808">
            <v>1</v>
          </cell>
          <cell r="AS808">
            <v>42313</v>
          </cell>
          <cell r="AT808" t="str">
            <v>IDU-69-2008 Terminado Mantenimiento Periódico IDU Arterial  -</v>
          </cell>
          <cell r="AV808" t="str">
            <v>sc</v>
          </cell>
        </row>
        <row r="809">
          <cell r="AP809">
            <v>525250</v>
          </cell>
          <cell r="AQ809">
            <v>1000041</v>
          </cell>
          <cell r="AR809">
            <v>1</v>
          </cell>
          <cell r="AS809">
            <v>42409</v>
          </cell>
          <cell r="AT809" t="str">
            <v>IDU-1686-2014 Terminado Acciones de Movilidad IDU Arterial  -</v>
          </cell>
          <cell r="AV809" t="str">
            <v>sc</v>
          </cell>
        </row>
        <row r="810">
          <cell r="AP810">
            <v>525253</v>
          </cell>
          <cell r="AQ810">
            <v>1000259</v>
          </cell>
          <cell r="AR810">
            <v>1</v>
          </cell>
          <cell r="AS810">
            <v>42409</v>
          </cell>
          <cell r="AT810" t="str">
            <v>IDU-1686-2014 Terminado Acciones de Movilidad IDU Arterial  -</v>
          </cell>
          <cell r="AV810" t="str">
            <v>sc</v>
          </cell>
        </row>
        <row r="811">
          <cell r="AP811">
            <v>525262</v>
          </cell>
          <cell r="AQ811">
            <v>1000131</v>
          </cell>
          <cell r="AR811">
            <v>1</v>
          </cell>
          <cell r="AS811">
            <v>42409</v>
          </cell>
          <cell r="AT811" t="str">
            <v>IDU-1686-2014 Terminado Acciones de Movilidad IDU Arterial  -</v>
          </cell>
          <cell r="AV811" t="str">
            <v>sc</v>
          </cell>
        </row>
        <row r="812">
          <cell r="AP812">
            <v>525271</v>
          </cell>
          <cell r="AQ812">
            <v>1005031</v>
          </cell>
          <cell r="AR812">
            <v>1</v>
          </cell>
          <cell r="AS812">
            <v>42313</v>
          </cell>
          <cell r="AT812" t="str">
            <v>IDU-69-2008 Terminado Mantenimiento Periódico IDU Arterial  -</v>
          </cell>
          <cell r="AV812" t="str">
            <v>sc</v>
          </cell>
        </row>
        <row r="813">
          <cell r="AP813">
            <v>525276</v>
          </cell>
          <cell r="AQ813">
            <v>1005152</v>
          </cell>
          <cell r="AR813">
            <v>1</v>
          </cell>
          <cell r="AS813">
            <v>42313</v>
          </cell>
          <cell r="AT813" t="str">
            <v>IDU-69-2008 Terminado Mantenimiento Periódico IDU Arterial  -</v>
          </cell>
          <cell r="AV813" t="str">
            <v>sc</v>
          </cell>
        </row>
        <row r="814">
          <cell r="AP814">
            <v>525281</v>
          </cell>
          <cell r="AQ814">
            <v>1005231</v>
          </cell>
          <cell r="AR814">
            <v>1</v>
          </cell>
          <cell r="AS814">
            <v>42313</v>
          </cell>
          <cell r="AT814" t="str">
            <v>IDU-69-2008 Terminado Mantenimiento Periódico IDU Arterial  -</v>
          </cell>
          <cell r="AV814" t="str">
            <v>sc</v>
          </cell>
        </row>
        <row r="815">
          <cell r="AP815">
            <v>525326</v>
          </cell>
          <cell r="AQ815">
            <v>1005314</v>
          </cell>
          <cell r="AR815">
            <v>1</v>
          </cell>
          <cell r="AS815">
            <v>42723</v>
          </cell>
          <cell r="AT815" t="str">
            <v>SD Terminado Mantenimiento Periódico UAERMV Arterial SD -</v>
          </cell>
          <cell r="AV815" t="str">
            <v>sc</v>
          </cell>
        </row>
        <row r="816">
          <cell r="AP816">
            <v>525328</v>
          </cell>
          <cell r="AQ816">
            <v>1005314</v>
          </cell>
          <cell r="AR816">
            <v>1</v>
          </cell>
          <cell r="AS816">
            <v>42723</v>
          </cell>
          <cell r="AT816" t="str">
            <v>SD Terminado Mantenimiento Periódico UAERMV Arterial SD -</v>
          </cell>
          <cell r="AV816" t="str">
            <v>sc</v>
          </cell>
        </row>
        <row r="817">
          <cell r="AP817">
            <v>525346</v>
          </cell>
          <cell r="AQ817">
            <v>1005401</v>
          </cell>
          <cell r="AR817">
            <v>1</v>
          </cell>
          <cell r="AS817">
            <v>42723</v>
          </cell>
          <cell r="AT817" t="str">
            <v>SD Terminado Mantenimiento Periódico UAERMV Arterial SD -</v>
          </cell>
          <cell r="AV817" t="str">
            <v>sc</v>
          </cell>
        </row>
        <row r="818">
          <cell r="AP818">
            <v>525348</v>
          </cell>
          <cell r="AQ818">
            <v>1005401</v>
          </cell>
          <cell r="AR818">
            <v>1</v>
          </cell>
          <cell r="AS818">
            <v>42313</v>
          </cell>
          <cell r="AT818" t="str">
            <v>IDU-49-2012 Terminado Acciones de Movilidad IDU Arterial  -</v>
          </cell>
          <cell r="AV818" t="str">
            <v>sc</v>
          </cell>
        </row>
        <row r="819">
          <cell r="AP819">
            <v>525363</v>
          </cell>
          <cell r="AQ819">
            <v>1005139</v>
          </cell>
          <cell r="AR819">
            <v>1</v>
          </cell>
          <cell r="AS819">
            <v>42760</v>
          </cell>
          <cell r="AT819" t="str">
            <v>SD Terminado Parcheo UAERMV Arterial SD Reporte Ejecución diciembre de 2016-</v>
          </cell>
          <cell r="AV819" t="str">
            <v>sc</v>
          </cell>
        </row>
        <row r="820">
          <cell r="AP820">
            <v>525368</v>
          </cell>
          <cell r="AQ820">
            <v>1005069</v>
          </cell>
          <cell r="AR820">
            <v>1</v>
          </cell>
          <cell r="AS820">
            <v>42313</v>
          </cell>
          <cell r="AT820" t="str">
            <v>IDU-49-2012 Terminado Mantenimiento Periódico IDU Arterial  -</v>
          </cell>
          <cell r="AV820" t="str">
            <v>sc</v>
          </cell>
        </row>
        <row r="821">
          <cell r="AP821">
            <v>525381</v>
          </cell>
          <cell r="AQ821">
            <v>1005478</v>
          </cell>
          <cell r="AR821">
            <v>1</v>
          </cell>
          <cell r="AS821">
            <v>42313</v>
          </cell>
          <cell r="AT821" t="str">
            <v>IDU-49-2012 Terminado Acciones de Movilidad IDU Arterial  -</v>
          </cell>
          <cell r="AV821" t="str">
            <v>sc</v>
          </cell>
        </row>
        <row r="822">
          <cell r="AP822">
            <v>525383</v>
          </cell>
          <cell r="AQ822">
            <v>1005478</v>
          </cell>
          <cell r="AR822">
            <v>1</v>
          </cell>
          <cell r="AS822">
            <v>42723</v>
          </cell>
          <cell r="AT822" t="str">
            <v>SD Terminado Mantenimiento Periódico UAERMV Arterial SD -</v>
          </cell>
          <cell r="AV822" t="str">
            <v>sc</v>
          </cell>
        </row>
        <row r="823">
          <cell r="AP823">
            <v>525414</v>
          </cell>
          <cell r="AQ823">
            <v>1003701</v>
          </cell>
          <cell r="AR823">
            <v>1</v>
          </cell>
          <cell r="AS823">
            <v>42313</v>
          </cell>
          <cell r="AT823" t="str">
            <v>IDU-49-2012 Terminado Acciones de Movilidad IDU Arterial  -</v>
          </cell>
          <cell r="AV823" t="str">
            <v>sc</v>
          </cell>
        </row>
        <row r="824">
          <cell r="AP824">
            <v>525454</v>
          </cell>
          <cell r="AQ824">
            <v>1003631</v>
          </cell>
          <cell r="AR824">
            <v>1</v>
          </cell>
          <cell r="AS824">
            <v>42313</v>
          </cell>
          <cell r="AT824" t="str">
            <v>IDU-49-2012 Terminado Acciones de Movilidad IDU Arterial  -</v>
          </cell>
          <cell r="AV824" t="str">
            <v>sc</v>
          </cell>
        </row>
        <row r="825">
          <cell r="AP825">
            <v>525457</v>
          </cell>
          <cell r="AQ825">
            <v>1003594</v>
          </cell>
          <cell r="AR825">
            <v>1</v>
          </cell>
          <cell r="AS825">
            <v>42723</v>
          </cell>
          <cell r="AT825" t="str">
            <v>SD Terminado Mantenimiento Periódico UAERMV Arterial SD -</v>
          </cell>
          <cell r="AV825" t="str">
            <v>sc</v>
          </cell>
        </row>
        <row r="826">
          <cell r="AP826">
            <v>525516</v>
          </cell>
          <cell r="AQ826">
            <v>1004815</v>
          </cell>
          <cell r="AR826">
            <v>1</v>
          </cell>
          <cell r="AS826">
            <v>42723</v>
          </cell>
          <cell r="AT826" t="str">
            <v>SD Terminado Mantenimiento Periódico UAERMV Arterial SD -</v>
          </cell>
          <cell r="AV826" t="str">
            <v>sc</v>
          </cell>
        </row>
        <row r="827">
          <cell r="AP827">
            <v>525538</v>
          </cell>
          <cell r="AQ827">
            <v>1004208</v>
          </cell>
          <cell r="AR827">
            <v>1</v>
          </cell>
          <cell r="AS827">
            <v>42313</v>
          </cell>
          <cell r="AT827" t="str">
            <v>IDU-1686-2014 Terminado Rehabilitación IDU Arterial  -Calzada12-POLIZA ESTABILIDAD ACTIVA</v>
          </cell>
          <cell r="AV827" t="str">
            <v>sc</v>
          </cell>
        </row>
        <row r="828">
          <cell r="AP828">
            <v>525549</v>
          </cell>
          <cell r="AQ828">
            <v>1004194</v>
          </cell>
          <cell r="AR828">
            <v>1</v>
          </cell>
          <cell r="AS828">
            <v>42313</v>
          </cell>
          <cell r="AT828" t="str">
            <v>IDU-1686-2014 Terminado Rehabilitación IDU Arterial  -Calzada12-POLIZA ESTABILIDAD ACTIVA</v>
          </cell>
          <cell r="AV828" t="str">
            <v>sc</v>
          </cell>
        </row>
        <row r="829">
          <cell r="AP829">
            <v>525551</v>
          </cell>
          <cell r="AQ829">
            <v>1004194</v>
          </cell>
          <cell r="AR829">
            <v>1</v>
          </cell>
          <cell r="AS829">
            <v>42313</v>
          </cell>
          <cell r="AT829" t="str">
            <v>IDU-083-2012 Terminado Mantenimiento Periódico IDU Arterial  -Calzada12-POLIZA ESTABILIDAD ACTIVA</v>
          </cell>
          <cell r="AV829" t="str">
            <v>sc</v>
          </cell>
        </row>
        <row r="830">
          <cell r="AP830">
            <v>525555</v>
          </cell>
          <cell r="AQ830">
            <v>1004194</v>
          </cell>
          <cell r="AR830">
            <v>1</v>
          </cell>
          <cell r="AS830">
            <v>42313</v>
          </cell>
          <cell r="AT830" t="str">
            <v>IDU-1686-2014 Terminado Rehabilitación IDU Arterial  -Calzada12-POLIZA ESTABILIDAD ACTIVA</v>
          </cell>
          <cell r="AV830" t="str">
            <v>sc</v>
          </cell>
        </row>
        <row r="831">
          <cell r="AP831">
            <v>525568</v>
          </cell>
          <cell r="AQ831">
            <v>1004178</v>
          </cell>
          <cell r="AR831">
            <v>1</v>
          </cell>
          <cell r="AS831">
            <v>42313</v>
          </cell>
          <cell r="AT831" t="str">
            <v>IDU-083-2012 Terminado Mantenimiento Periódico IDU Arterial  -Calzada12-POLIZA ESTABILIDAD ACTIVA</v>
          </cell>
          <cell r="AV831" t="str">
            <v>sc</v>
          </cell>
        </row>
        <row r="832">
          <cell r="AP832">
            <v>525778</v>
          </cell>
          <cell r="AQ832">
            <v>1004669</v>
          </cell>
          <cell r="AR832">
            <v>1</v>
          </cell>
          <cell r="AS832">
            <v>41096</v>
          </cell>
          <cell r="AT832" t="str">
            <v>CONV-009-2011 Terminado Mantenimiento Periódico UAERMV Arterial  -</v>
          </cell>
          <cell r="AV832" t="str">
            <v>sc</v>
          </cell>
        </row>
        <row r="833">
          <cell r="AP833">
            <v>525780</v>
          </cell>
          <cell r="AQ833">
            <v>1004669</v>
          </cell>
          <cell r="AR833">
            <v>1</v>
          </cell>
          <cell r="AS833">
            <v>41096</v>
          </cell>
          <cell r="AT833" t="str">
            <v>CONV-009-2011 Terminado Mantenimiento Periódico UAERMV Arterial  -</v>
          </cell>
          <cell r="AV833" t="str">
            <v>sc</v>
          </cell>
        </row>
        <row r="834">
          <cell r="AP834">
            <v>525782</v>
          </cell>
          <cell r="AQ834">
            <v>1004669</v>
          </cell>
          <cell r="AR834">
            <v>1</v>
          </cell>
          <cell r="AS834">
            <v>42313</v>
          </cell>
          <cell r="AT834" t="str">
            <v>IDU-1686-2014 Terminado Rehabilitación IDU Arterial  -</v>
          </cell>
          <cell r="AV834" t="str">
            <v>sc</v>
          </cell>
        </row>
        <row r="835">
          <cell r="AP835">
            <v>525784</v>
          </cell>
          <cell r="AQ835">
            <v>1004669</v>
          </cell>
          <cell r="AR835">
            <v>1</v>
          </cell>
          <cell r="AS835">
            <v>41096</v>
          </cell>
          <cell r="AT835" t="str">
            <v>CONV-009-2011 Terminado Mantenimiento Periódico UAERMV Arterial  -</v>
          </cell>
          <cell r="AV835" t="str">
            <v>sc</v>
          </cell>
        </row>
        <row r="836">
          <cell r="AP836">
            <v>525786</v>
          </cell>
          <cell r="AQ836">
            <v>1004669</v>
          </cell>
          <cell r="AR836">
            <v>1</v>
          </cell>
          <cell r="AS836">
            <v>41096</v>
          </cell>
          <cell r="AT836" t="str">
            <v>CONV-009-2011 Terminado Mantenimiento Periódico UAERMV Arterial  -</v>
          </cell>
          <cell r="AV836" t="str">
            <v>sc</v>
          </cell>
        </row>
        <row r="837">
          <cell r="AP837">
            <v>525788</v>
          </cell>
          <cell r="AQ837">
            <v>1004669</v>
          </cell>
          <cell r="AR837">
            <v>1</v>
          </cell>
          <cell r="AS837">
            <v>42313</v>
          </cell>
          <cell r="AT837" t="str">
            <v>IDU-1686-2014 Terminado Mantenimiento Periódico IDU Arterial  -</v>
          </cell>
          <cell r="AV837" t="str">
            <v>sc</v>
          </cell>
        </row>
        <row r="838">
          <cell r="AP838">
            <v>525948</v>
          </cell>
          <cell r="AQ838">
            <v>1004014</v>
          </cell>
          <cell r="AR838">
            <v>1</v>
          </cell>
          <cell r="AS838">
            <v>42313</v>
          </cell>
          <cell r="AT838" t="str">
            <v>IDU-69-2008 Terminado Acciones de Movilidad IDU Arterial  -</v>
          </cell>
          <cell r="AV838" t="str">
            <v>sc</v>
          </cell>
        </row>
        <row r="839">
          <cell r="AP839">
            <v>526966</v>
          </cell>
          <cell r="AQ839">
            <v>1004359</v>
          </cell>
          <cell r="AR839">
            <v>1</v>
          </cell>
          <cell r="AS839">
            <v>42503</v>
          </cell>
          <cell r="AT839" t="str">
            <v>IDU-1810-2013 Terminado Mantenimiento Periódico IDU Arterial  --POLIZA ESTABILIDAD ACTIVA</v>
          </cell>
          <cell r="AV839" t="str">
            <v>sc</v>
          </cell>
        </row>
        <row r="840">
          <cell r="AP840">
            <v>526968</v>
          </cell>
          <cell r="AQ840">
            <v>1004359</v>
          </cell>
          <cell r="AR840">
            <v>1</v>
          </cell>
          <cell r="AS840">
            <v>42503</v>
          </cell>
          <cell r="AT840" t="str">
            <v>IDU-1810-2013 Terminado Mantenimiento Periódico IDU Arterial  --POLIZA ESTABILIDAD ACTIVA</v>
          </cell>
          <cell r="AV840" t="str">
            <v>sc</v>
          </cell>
        </row>
        <row r="841">
          <cell r="AP841">
            <v>527368</v>
          </cell>
          <cell r="AQ841">
            <v>1006469</v>
          </cell>
          <cell r="AR841">
            <v>1</v>
          </cell>
          <cell r="AS841">
            <v>42412</v>
          </cell>
          <cell r="AT841" t="str">
            <v>IDU-1806-2015 Contratado Mantenimiento Periódico IDU Arterial BRIGADA DE REACCIÓN VIAL -Puente 8-POLIZA ESTABILIDAD ACTIVA</v>
          </cell>
          <cell r="AV841" t="str">
            <v>sc</v>
          </cell>
        </row>
        <row r="842">
          <cell r="AP842">
            <v>527376</v>
          </cell>
          <cell r="AQ842">
            <v>1006465</v>
          </cell>
          <cell r="AR842">
            <v>1</v>
          </cell>
          <cell r="AS842">
            <v>42412</v>
          </cell>
          <cell r="AT842" t="str">
            <v>IDU-1806-2015 Contratado Mantenimiento Periódico IDU Arterial BRIGADA DE REACCIÓN VIAL -Puente 4-POLIZA ESTABILIDAD ACTIVA</v>
          </cell>
          <cell r="AV842" t="str">
            <v>sc</v>
          </cell>
        </row>
        <row r="843">
          <cell r="AP843">
            <v>528193</v>
          </cell>
          <cell r="AQ843">
            <v>1006493</v>
          </cell>
          <cell r="AR843">
            <v>1</v>
          </cell>
          <cell r="AS843">
            <v>42342</v>
          </cell>
          <cell r="AT843" t="str">
            <v>IDU-66-2009 Terminado Construcción IDU Arterial  -Anden 1-7 Calzada 2-4 Separador 3-5 Cicloruta 6-POLIZA ESTABILIDAD ACTIVA</v>
          </cell>
          <cell r="AV843" t="str">
            <v>sc</v>
          </cell>
        </row>
        <row r="844">
          <cell r="AP844">
            <v>528195</v>
          </cell>
          <cell r="AQ844">
            <v>1006493</v>
          </cell>
          <cell r="AR844">
            <v>1</v>
          </cell>
          <cell r="AS844">
            <v>42313</v>
          </cell>
          <cell r="AT844" t="str">
            <v>IDU-49-2012 Terminado Acciones de Movilidad IDU Arterial  -Anden 1-7 Calzada 2-4 Separador 3-5 Cicloruta 6-POLIZA ESTABILIDAD ACTIVA</v>
          </cell>
          <cell r="AV844" t="str">
            <v>sc</v>
          </cell>
        </row>
        <row r="845">
          <cell r="AP845">
            <v>529171</v>
          </cell>
          <cell r="AQ845">
            <v>1003609</v>
          </cell>
          <cell r="AR845">
            <v>1</v>
          </cell>
          <cell r="AS845">
            <v>42313</v>
          </cell>
          <cell r="AT845" t="str">
            <v>IDU-49-2012 Terminado Mantenimiento Periódico IDU Arterial  -</v>
          </cell>
          <cell r="AV845" t="str">
            <v>sc</v>
          </cell>
        </row>
        <row r="846">
          <cell r="AP846">
            <v>529307</v>
          </cell>
          <cell r="AQ846">
            <v>1006495</v>
          </cell>
          <cell r="AR846">
            <v>1</v>
          </cell>
          <cell r="AS846">
            <v>41563</v>
          </cell>
          <cell r="AT846" t="str">
            <v>SD Terminado Mantenimiento Periódico UAERMV Circuito Movilidad  -</v>
          </cell>
          <cell r="AV846" t="str">
            <v>INTERVENCION UAERMV Mantenimiento Periódico Fecha Reporte 15/10/2013</v>
          </cell>
        </row>
        <row r="847">
          <cell r="AP847">
            <v>529761</v>
          </cell>
          <cell r="AQ847">
            <v>1004376</v>
          </cell>
          <cell r="AR847">
            <v>1</v>
          </cell>
          <cell r="AS847">
            <v>42503</v>
          </cell>
          <cell r="AT847" t="str">
            <v>IDU-1810-2013 Terminado Mantenimiento Periódico IDU Arterial  --POLIZA ESTABILIDAD ACTIVA</v>
          </cell>
          <cell r="AV847" t="str">
            <v>sc</v>
          </cell>
        </row>
        <row r="848">
          <cell r="AP848">
            <v>529763</v>
          </cell>
          <cell r="AQ848">
            <v>1004376</v>
          </cell>
          <cell r="AR848">
            <v>1</v>
          </cell>
          <cell r="AS848">
            <v>42503</v>
          </cell>
          <cell r="AT848" t="str">
            <v>IDU-1810-2013 Terminado Mantenimiento Periódico IDU Arterial  --POLIZA ESTABILIDAD ACTIVA</v>
          </cell>
          <cell r="AV848" t="str">
            <v>sc</v>
          </cell>
        </row>
        <row r="849">
          <cell r="AP849">
            <v>529919</v>
          </cell>
          <cell r="AQ849">
            <v>1006336</v>
          </cell>
          <cell r="AR849">
            <v>1</v>
          </cell>
          <cell r="AS849">
            <v>42313</v>
          </cell>
          <cell r="AT849" t="str">
            <v>IDU-69-2008 Terminado Reconstrucción IDU Circuito Movilidad  -</v>
          </cell>
          <cell r="AV849" t="str">
            <v>INTERVENCION IDU IDU-069-2008 Reconstruccion Fecha Reporte 4/11/2015</v>
          </cell>
        </row>
        <row r="850">
          <cell r="AP850">
            <v>530018</v>
          </cell>
          <cell r="AQ850">
            <v>1005818</v>
          </cell>
          <cell r="AR850">
            <v>1</v>
          </cell>
          <cell r="AS850">
            <v>42412</v>
          </cell>
          <cell r="AT850" t="str">
            <v>IDU-1806-2015 Contratado Mantenimiento Periódico IDU Arterial BRIGADA DE REACCIÓN VIAL -</v>
          </cell>
          <cell r="AV850" t="str">
            <v>sc</v>
          </cell>
        </row>
        <row r="851">
          <cell r="AP851">
            <v>530020</v>
          </cell>
          <cell r="AQ851">
            <v>1005818</v>
          </cell>
          <cell r="AR851">
            <v>1</v>
          </cell>
          <cell r="AS851">
            <v>42412</v>
          </cell>
          <cell r="AT851" t="str">
            <v>IDU-1806-2015 Contratado Mantenimiento Periódico IDU Arterial BRIGADA DE REACCIÓN VIAL -</v>
          </cell>
          <cell r="AV851" t="str">
            <v>sc</v>
          </cell>
        </row>
        <row r="852">
          <cell r="AP852">
            <v>530022</v>
          </cell>
          <cell r="AQ852">
            <v>1005818</v>
          </cell>
          <cell r="AR852">
            <v>1</v>
          </cell>
          <cell r="AS852">
            <v>42412</v>
          </cell>
          <cell r="AT852" t="str">
            <v>IDU-1806-2015 Contratado Mantenimiento Periódico IDU Arterial BRIGADA DE REACCIÓN VIAL -</v>
          </cell>
          <cell r="AV852" t="str">
            <v>sc</v>
          </cell>
        </row>
        <row r="853">
          <cell r="AP853">
            <v>530024</v>
          </cell>
          <cell r="AQ853">
            <v>1005818</v>
          </cell>
          <cell r="AR853">
            <v>1</v>
          </cell>
          <cell r="AS853">
            <v>42412</v>
          </cell>
          <cell r="AT853" t="str">
            <v>IDU-1806-2015 Contratado Mantenimiento Periódico IDU Arterial BRIGADA DE REACCIÓN VIAL -</v>
          </cell>
          <cell r="AV853" t="str">
            <v>sc</v>
          </cell>
        </row>
        <row r="854">
          <cell r="AP854">
            <v>530113</v>
          </cell>
          <cell r="AQ854">
            <v>1006357</v>
          </cell>
          <cell r="AR854">
            <v>1</v>
          </cell>
          <cell r="AS854">
            <v>42313</v>
          </cell>
          <cell r="AT854" t="str">
            <v>IDU-69-2008 Terminado Acciones de Movilidad IDU Arterial  -Anden 1 Puente 6-POLIZA ESTABILIDAD ACTIVA</v>
          </cell>
          <cell r="AV854" t="str">
            <v>sc</v>
          </cell>
        </row>
        <row r="855">
          <cell r="AP855">
            <v>530411</v>
          </cell>
          <cell r="AQ855">
            <v>1006512</v>
          </cell>
          <cell r="AR855">
            <v>1</v>
          </cell>
          <cell r="AS855">
            <v>42661</v>
          </cell>
          <cell r="AT855" t="str">
            <v>SD Terminado Mantenimiento Periódico UAERMV Arterial SD Aclaración reporte ejecución mayo 2016-</v>
          </cell>
          <cell r="AV855" t="str">
            <v>sc</v>
          </cell>
        </row>
        <row r="856">
          <cell r="AP856">
            <v>530448</v>
          </cell>
          <cell r="AQ856">
            <v>1006511</v>
          </cell>
          <cell r="AR856">
            <v>1</v>
          </cell>
          <cell r="AS856">
            <v>42474</v>
          </cell>
          <cell r="AT856" t="str">
            <v>IDU-1806-2015 Terminado Acciones de Movilidad IDU Arterial BRIGADA FASE I - MVA NO TRONCAL Y SITP -</v>
          </cell>
          <cell r="AV856" t="str">
            <v>sc</v>
          </cell>
        </row>
        <row r="857">
          <cell r="AP857">
            <v>530839</v>
          </cell>
          <cell r="AQ857">
            <v>1006513</v>
          </cell>
          <cell r="AR857">
            <v>1</v>
          </cell>
          <cell r="AS857">
            <v>42524</v>
          </cell>
          <cell r="AT857" t="str">
            <v>IDU-1806-2015 Contratado Conservacion IDU Arterial BRIGADA DE REACCION VIAL FASE I -</v>
          </cell>
          <cell r="AV857" t="str">
            <v>sc</v>
          </cell>
        </row>
        <row r="858">
          <cell r="AP858">
            <v>530841</v>
          </cell>
          <cell r="AQ858">
            <v>1006513</v>
          </cell>
          <cell r="AR858">
            <v>1</v>
          </cell>
          <cell r="AS858">
            <v>42524</v>
          </cell>
          <cell r="AT858" t="str">
            <v>IDU-1806-2015 Contratado Conservacion IDU Arterial BRIGADA DE REACCION VIAL FASE I -</v>
          </cell>
          <cell r="AV858" t="str">
            <v>sc</v>
          </cell>
        </row>
        <row r="859">
          <cell r="AP859">
            <v>530843</v>
          </cell>
          <cell r="AQ859">
            <v>1006513</v>
          </cell>
          <cell r="AR859">
            <v>1</v>
          </cell>
          <cell r="AS859">
            <v>42524</v>
          </cell>
          <cell r="AT859" t="str">
            <v>IDU-1806-2015 Contratado Conservacion IDU Arterial BRIGADA DE REACCION VIAL FASE I -</v>
          </cell>
          <cell r="AV859" t="str">
            <v>sc</v>
          </cell>
        </row>
        <row r="860">
          <cell r="AP860">
            <v>530845</v>
          </cell>
          <cell r="AQ860">
            <v>1006513</v>
          </cell>
          <cell r="AR860">
            <v>1</v>
          </cell>
          <cell r="AS860">
            <v>42524</v>
          </cell>
          <cell r="AT860" t="str">
            <v>IDU-1806-2015 Contratado Conservacion IDU Arterial BRIGADA DE REACCION VIAL FASE I -</v>
          </cell>
          <cell r="AV860" t="str">
            <v>sc</v>
          </cell>
        </row>
        <row r="861">
          <cell r="AP861">
            <v>531258</v>
          </cell>
          <cell r="AQ861">
            <v>1006249</v>
          </cell>
          <cell r="AR861">
            <v>1</v>
          </cell>
          <cell r="AS861">
            <v>42412</v>
          </cell>
          <cell r="AT861" t="str">
            <v>IDU-1806-2015 Contratado Mantenimiento Periódico IDU Arterial BRIGADA DE REACCIÓN VIAL -Puente 12-POLIZA ESTABILIDAD ACTIVA</v>
          </cell>
          <cell r="AV861" t="str">
            <v>sc</v>
          </cell>
        </row>
        <row r="862">
          <cell r="AP862">
            <v>531261</v>
          </cell>
          <cell r="AQ862">
            <v>1005803</v>
          </cell>
          <cell r="AR862">
            <v>1</v>
          </cell>
          <cell r="AS862">
            <v>42412</v>
          </cell>
          <cell r="AT862" t="str">
            <v>IDU-1806-2015 Contratado Mantenimiento Periódico IDU Arterial BRIGADA DE REACCIÓN VIAL -Puente 12-POLIZA ESTABILIDAD ACTIVA</v>
          </cell>
          <cell r="AV862" t="str">
            <v>sc</v>
          </cell>
        </row>
        <row r="863">
          <cell r="AP863">
            <v>531264</v>
          </cell>
          <cell r="AQ863">
            <v>1001776</v>
          </cell>
          <cell r="AR863">
            <v>1</v>
          </cell>
          <cell r="AS863">
            <v>42342</v>
          </cell>
          <cell r="AT863" t="str">
            <v>IDU-66-2009 Terminado Construcción IDU Arterial  -Anden 1-7 Calzada 2-4 Separador 3-5 Cicloruta 6-POLIZA ESTABILIDAD ACTIVA</v>
          </cell>
          <cell r="AV863" t="str">
            <v>sc</v>
          </cell>
        </row>
        <row r="864">
          <cell r="AP864">
            <v>531407</v>
          </cell>
          <cell r="AQ864">
            <v>1006679</v>
          </cell>
          <cell r="AR864">
            <v>1</v>
          </cell>
          <cell r="AS864">
            <v>42534</v>
          </cell>
          <cell r="AT864" t="str">
            <v>IDU-1806-2015 Terminado Acciones de Movilidad IDU Arterial BRIGADA FASE I - MVA NO TRONCAL Y SITP -</v>
          </cell>
          <cell r="AV864" t="str">
            <v>sc</v>
          </cell>
        </row>
        <row r="865">
          <cell r="AP865">
            <v>531442</v>
          </cell>
          <cell r="AQ865">
            <v>1006694</v>
          </cell>
          <cell r="AR865">
            <v>1</v>
          </cell>
          <cell r="AS865">
            <v>42731</v>
          </cell>
          <cell r="AT865" t="str">
            <v>SD Reservado Mantenimiento Periódico IDU Circuito Movilidad EJECUCION SITP 2016 -</v>
          </cell>
          <cell r="AV865" t="str">
            <v>RESERVADO IDU 2016</v>
          </cell>
        </row>
        <row r="866">
          <cell r="AP866">
            <v>533955</v>
          </cell>
          <cell r="AQ866">
            <v>1006770</v>
          </cell>
          <cell r="AR866">
            <v>1</v>
          </cell>
          <cell r="AS866">
            <v>42313</v>
          </cell>
          <cell r="AT866" t="str">
            <v>IDU-083-2012 Terminado Mantenimiento Periódico IDU Local  -Calzada2-POLIZA ESTABILIDAD ACTIVA</v>
          </cell>
          <cell r="AV866" t="str">
            <v>POLIZA ESTABILIDAD ACTIVA IDU 083/12 VENCE EN 21/12/2019</v>
          </cell>
        </row>
        <row r="867">
          <cell r="AP867">
            <v>601046</v>
          </cell>
          <cell r="AQ867">
            <v>1002314</v>
          </cell>
          <cell r="AR867">
            <v>1</v>
          </cell>
          <cell r="AS867">
            <v>42342</v>
          </cell>
          <cell r="AT867" t="str">
            <v>IDU-66-2009 Terminado Construcción IDU Arterial  -Anden 1-5 Calzada 2-4-POLIZA ESTABILIDAD ACTIVA</v>
          </cell>
          <cell r="AV867" t="str">
            <v>sc</v>
          </cell>
        </row>
        <row r="868">
          <cell r="AP868">
            <v>601540</v>
          </cell>
          <cell r="AQ868">
            <v>1005452</v>
          </cell>
          <cell r="AR868">
            <v>1</v>
          </cell>
          <cell r="AS868">
            <v>42342</v>
          </cell>
          <cell r="AT868" t="str">
            <v>IDU-71-2009  Terminado Construcción IDU Arterial  -Anden 1 Puente 6-POLIZA ESTABILIDAD ACTIVA</v>
          </cell>
          <cell r="AV868" t="str">
            <v>sc</v>
          </cell>
        </row>
        <row r="869">
          <cell r="AP869">
            <v>601542</v>
          </cell>
          <cell r="AQ869">
            <v>1005452</v>
          </cell>
          <cell r="AR869">
            <v>1</v>
          </cell>
          <cell r="AS869">
            <v>41464</v>
          </cell>
          <cell r="AT869" t="str">
            <v>SD Terminado Acciones de Movilidad UAERMV Arterial  -Anden 1 Puente 6-POLIZA ESTABILIDAD ACTIVA</v>
          </cell>
          <cell r="AV869" t="str">
            <v>sc</v>
          </cell>
        </row>
        <row r="870">
          <cell r="AP870">
            <v>601684</v>
          </cell>
          <cell r="AQ870">
            <v>1001917</v>
          </cell>
          <cell r="AR870">
            <v>1</v>
          </cell>
          <cell r="AS870">
            <v>42503</v>
          </cell>
          <cell r="AT870" t="str">
            <v>IDU-1810-2013 Terminado Diagnostico IDU Arterial  -</v>
          </cell>
          <cell r="AV870" t="str">
            <v>sc</v>
          </cell>
        </row>
        <row r="871">
          <cell r="AP871">
            <v>601688</v>
          </cell>
          <cell r="AQ871">
            <v>1001917</v>
          </cell>
          <cell r="AR871">
            <v>1</v>
          </cell>
          <cell r="AS871">
            <v>42503</v>
          </cell>
          <cell r="AT871" t="str">
            <v>IDU-1810-2013 Terminado Diagnostico IDU Arterial  -</v>
          </cell>
          <cell r="AV871" t="str">
            <v>sc</v>
          </cell>
        </row>
        <row r="872">
          <cell r="AP872">
            <v>601691</v>
          </cell>
          <cell r="AQ872">
            <v>1001929</v>
          </cell>
          <cell r="AR872">
            <v>1</v>
          </cell>
          <cell r="AS872">
            <v>42503</v>
          </cell>
          <cell r="AT872" t="str">
            <v>IDU-1810-2013 Terminado Diagnostico IDU Arterial  -</v>
          </cell>
          <cell r="AV872" t="str">
            <v>sc</v>
          </cell>
        </row>
        <row r="873">
          <cell r="AP873">
            <v>601695</v>
          </cell>
          <cell r="AQ873">
            <v>1001929</v>
          </cell>
          <cell r="AR873">
            <v>1</v>
          </cell>
          <cell r="AS873">
            <v>42503</v>
          </cell>
          <cell r="AT873" t="str">
            <v>IDU-1810-2013 Terminado Diagnostico IDU Arterial  -</v>
          </cell>
          <cell r="AV873" t="str">
            <v>sc</v>
          </cell>
        </row>
        <row r="874">
          <cell r="AP874">
            <v>601698</v>
          </cell>
          <cell r="AQ874">
            <v>1001942</v>
          </cell>
          <cell r="AR874">
            <v>1</v>
          </cell>
          <cell r="AS874">
            <v>42503</v>
          </cell>
          <cell r="AT874" t="str">
            <v>IDU-1810-2013 Terminado Diagnostico IDU Arterial  -</v>
          </cell>
          <cell r="AV874" t="str">
            <v>sc</v>
          </cell>
        </row>
        <row r="875">
          <cell r="AP875">
            <v>601702</v>
          </cell>
          <cell r="AQ875">
            <v>1001942</v>
          </cell>
          <cell r="AR875">
            <v>1</v>
          </cell>
          <cell r="AS875">
            <v>42503</v>
          </cell>
          <cell r="AT875" t="str">
            <v>IDU-1810-2013 Terminado Diagnostico IDU Arterial  -</v>
          </cell>
          <cell r="AV875" t="str">
            <v>sc</v>
          </cell>
        </row>
        <row r="876">
          <cell r="AP876">
            <v>601705</v>
          </cell>
          <cell r="AQ876">
            <v>1001952</v>
          </cell>
          <cell r="AR876">
            <v>1</v>
          </cell>
          <cell r="AS876">
            <v>42503</v>
          </cell>
          <cell r="AT876" t="str">
            <v>IDU-1810-2013 Terminado Diagnostico IDU Arterial  -</v>
          </cell>
          <cell r="AV876" t="str">
            <v>sc</v>
          </cell>
        </row>
        <row r="877">
          <cell r="AP877">
            <v>601709</v>
          </cell>
          <cell r="AQ877">
            <v>1001952</v>
          </cell>
          <cell r="AR877">
            <v>1</v>
          </cell>
          <cell r="AS877">
            <v>42503</v>
          </cell>
          <cell r="AT877" t="str">
            <v>IDU-1810-2013 Terminado Diagnostico IDU Arterial  -</v>
          </cell>
          <cell r="AV877" t="str">
            <v>sc</v>
          </cell>
        </row>
        <row r="878">
          <cell r="AP878">
            <v>601712</v>
          </cell>
          <cell r="AQ878">
            <v>1001967</v>
          </cell>
          <cell r="AR878">
            <v>1</v>
          </cell>
          <cell r="AS878">
            <v>42503</v>
          </cell>
          <cell r="AT878" t="str">
            <v>IDU-1810-2013 Terminado Diagnostico IDU Arterial  -</v>
          </cell>
          <cell r="AV878" t="str">
            <v>sc</v>
          </cell>
        </row>
        <row r="879">
          <cell r="AP879">
            <v>601716</v>
          </cell>
          <cell r="AQ879">
            <v>1001967</v>
          </cell>
          <cell r="AR879">
            <v>1</v>
          </cell>
          <cell r="AS879">
            <v>42503</v>
          </cell>
          <cell r="AT879" t="str">
            <v>IDU-1810-2013 Terminado Diagnostico IDU Arterial  -</v>
          </cell>
          <cell r="AV879" t="str">
            <v>sc</v>
          </cell>
        </row>
        <row r="880">
          <cell r="AP880">
            <v>601719</v>
          </cell>
          <cell r="AQ880">
            <v>1001978</v>
          </cell>
          <cell r="AR880">
            <v>1</v>
          </cell>
          <cell r="AS880">
            <v>42503</v>
          </cell>
          <cell r="AT880" t="str">
            <v>IDU-1810-2013 Terminado Diagnostico IDU Arterial  -</v>
          </cell>
          <cell r="AV880" t="str">
            <v>sc</v>
          </cell>
        </row>
        <row r="881">
          <cell r="AP881">
            <v>601723</v>
          </cell>
          <cell r="AQ881">
            <v>1001978</v>
          </cell>
          <cell r="AR881">
            <v>1</v>
          </cell>
          <cell r="AS881">
            <v>42503</v>
          </cell>
          <cell r="AT881" t="str">
            <v>IDU-1810-2013 Terminado Diagnostico IDU Arterial  -</v>
          </cell>
          <cell r="AV881" t="str">
            <v>sc</v>
          </cell>
        </row>
        <row r="882">
          <cell r="AP882">
            <v>601726</v>
          </cell>
          <cell r="AQ882">
            <v>1001995</v>
          </cell>
          <cell r="AR882">
            <v>1</v>
          </cell>
          <cell r="AS882">
            <v>42503</v>
          </cell>
          <cell r="AT882" t="str">
            <v>IDU-1810-2013 Terminado Diagnostico IDU Arterial  -</v>
          </cell>
          <cell r="AV882" t="str">
            <v>sc</v>
          </cell>
        </row>
        <row r="883">
          <cell r="AP883">
            <v>601730</v>
          </cell>
          <cell r="AQ883">
            <v>1001995</v>
          </cell>
          <cell r="AR883">
            <v>1</v>
          </cell>
          <cell r="AS883">
            <v>42503</v>
          </cell>
          <cell r="AT883" t="str">
            <v>IDU-1810-2013 Terminado Diagnostico IDU Arterial  -</v>
          </cell>
          <cell r="AV883" t="str">
            <v>sc</v>
          </cell>
        </row>
        <row r="884">
          <cell r="AP884">
            <v>601733</v>
          </cell>
          <cell r="AQ884">
            <v>1002007</v>
          </cell>
          <cell r="AR884">
            <v>1</v>
          </cell>
          <cell r="AS884">
            <v>42503</v>
          </cell>
          <cell r="AT884" t="str">
            <v>IDU-1810-2013 Terminado Diagnostico IDU Arterial  -</v>
          </cell>
          <cell r="AV884" t="str">
            <v>sc</v>
          </cell>
        </row>
        <row r="885">
          <cell r="AP885">
            <v>601737</v>
          </cell>
          <cell r="AQ885">
            <v>1002007</v>
          </cell>
          <cell r="AR885">
            <v>1</v>
          </cell>
          <cell r="AS885">
            <v>42503</v>
          </cell>
          <cell r="AT885" t="str">
            <v>IDU-1810-2013 Terminado Diagnostico IDU Arterial  -</v>
          </cell>
          <cell r="AV885" t="str">
            <v>sc</v>
          </cell>
        </row>
        <row r="886">
          <cell r="AP886">
            <v>601740</v>
          </cell>
          <cell r="AQ886">
            <v>1002024</v>
          </cell>
          <cell r="AR886">
            <v>1</v>
          </cell>
          <cell r="AS886">
            <v>42503</v>
          </cell>
          <cell r="AT886" t="str">
            <v>IDU-1810-2013 Terminado Diagnostico IDU Arterial  -</v>
          </cell>
          <cell r="AV886" t="str">
            <v>sc</v>
          </cell>
        </row>
        <row r="887">
          <cell r="AP887">
            <v>601744</v>
          </cell>
          <cell r="AQ887">
            <v>1002024</v>
          </cell>
          <cell r="AR887">
            <v>1</v>
          </cell>
          <cell r="AS887">
            <v>42503</v>
          </cell>
          <cell r="AT887" t="str">
            <v>IDU-1810-2013 Terminado Diagnostico IDU Arterial  -</v>
          </cell>
          <cell r="AV887" t="str">
            <v>sc</v>
          </cell>
        </row>
        <row r="888">
          <cell r="AP888">
            <v>604882</v>
          </cell>
          <cell r="AQ888">
            <v>1004415</v>
          </cell>
          <cell r="AR888">
            <v>1</v>
          </cell>
          <cell r="AS888">
            <v>42313</v>
          </cell>
          <cell r="AT888" t="str">
            <v>IDU-69-2008 Terminado Acciones de Movilidad IDU Arterial  -</v>
          </cell>
          <cell r="AV888" t="str">
            <v>sc</v>
          </cell>
        </row>
        <row r="889">
          <cell r="AP889">
            <v>604884</v>
          </cell>
          <cell r="AQ889">
            <v>1004415</v>
          </cell>
          <cell r="AR889">
            <v>1</v>
          </cell>
          <cell r="AS889">
            <v>42313</v>
          </cell>
          <cell r="AT889" t="str">
            <v>IDU-49-2012 Terminado Acciones de Movilidad IDU Arterial  -</v>
          </cell>
          <cell r="AV889" t="str">
            <v>sc</v>
          </cell>
        </row>
        <row r="890">
          <cell r="AP890">
            <v>605819</v>
          </cell>
          <cell r="AQ890">
            <v>1003057</v>
          </cell>
          <cell r="AR890">
            <v>1</v>
          </cell>
          <cell r="AS890">
            <v>42342</v>
          </cell>
          <cell r="AT890" t="str">
            <v>IDU-66-2009 Terminado Construcción IDU Arterial  -Anden 1-7 Calzada 2-4 Separador 3-5 Cicloruta 6-POLIZA ESTABILIDAD ACTIVA</v>
          </cell>
          <cell r="AV890" t="str">
            <v>sc</v>
          </cell>
        </row>
        <row r="891">
          <cell r="AP891">
            <v>606308</v>
          </cell>
          <cell r="AQ891">
            <v>1006436</v>
          </cell>
          <cell r="AR891">
            <v>1</v>
          </cell>
          <cell r="AS891">
            <v>40737</v>
          </cell>
          <cell r="AT891" t="str">
            <v>SD Terminado Mantenimiento Periódico UAERMV Arterial  -</v>
          </cell>
          <cell r="AV891" t="str">
            <v>sc</v>
          </cell>
        </row>
        <row r="892">
          <cell r="AP892">
            <v>606397</v>
          </cell>
          <cell r="AQ892">
            <v>1006489</v>
          </cell>
          <cell r="AR892">
            <v>1</v>
          </cell>
          <cell r="AS892">
            <v>42342</v>
          </cell>
          <cell r="AT892" t="str">
            <v>IDU-66-2009 Terminado Construcción IDU Arterial  -Anden 1-7 Calzada 2-4 Separador 3-5 Cicloruta 6-POLIZA ESTABILIDAD ACTIVA</v>
          </cell>
          <cell r="AV892" t="str">
            <v>sc</v>
          </cell>
        </row>
        <row r="893">
          <cell r="AP893">
            <v>606400</v>
          </cell>
          <cell r="AQ893">
            <v>1006490</v>
          </cell>
          <cell r="AR893">
            <v>1</v>
          </cell>
          <cell r="AS893">
            <v>42342</v>
          </cell>
          <cell r="AT893" t="str">
            <v>IDU-66-2009 Terminado Construcción IDU Arterial  -Anden 1-7 Calzada 2-4 Separador 3-5 Cicloruta 6-POLIZA ESTABILIDAD ACTIVA</v>
          </cell>
          <cell r="AV893" t="str">
            <v>sc</v>
          </cell>
        </row>
        <row r="894">
          <cell r="AP894">
            <v>606885</v>
          </cell>
          <cell r="AQ894">
            <v>1006813</v>
          </cell>
          <cell r="AR894">
            <v>1</v>
          </cell>
          <cell r="AS894">
            <v>42313</v>
          </cell>
          <cell r="AT894" t="str">
            <v>IDU-083-2012 Terminado Mantenimiento Periódico IDU Circuito Movilidad  -Calzada2-POLIZA ESTABILIDAD ACTIVA</v>
          </cell>
          <cell r="AV894" t="str">
            <v>POLIZA ESTABILIDAD ACTIVA IDU 083/12 VENCE EN 21/12/2019</v>
          </cell>
        </row>
        <row r="895">
          <cell r="AP895">
            <v>606925</v>
          </cell>
          <cell r="AQ895">
            <v>1006826</v>
          </cell>
          <cell r="AR895">
            <v>1</v>
          </cell>
          <cell r="AS895">
            <v>42313</v>
          </cell>
          <cell r="AT895" t="str">
            <v>IDU-69-2008 Terminado Reconstrucción IDU Circuito Movilidad  -Anden3 Calzada2-POLIZA ESTABILIDAD ACTIVA</v>
          </cell>
          <cell r="AV895" t="str">
            <v>POLIZA ESTABILIDAD ACTIVA IDU 069/08_V12 VENCE EN 30/12/2017</v>
          </cell>
        </row>
        <row r="896">
          <cell r="AP896">
            <v>606932</v>
          </cell>
          <cell r="AQ896">
            <v>1006828</v>
          </cell>
          <cell r="AR896">
            <v>1</v>
          </cell>
          <cell r="AS896">
            <v>42313</v>
          </cell>
          <cell r="AT896" t="str">
            <v>IDU-69-2008 Terminado Reconstrucción IDU Circuito Movilidad  -Anden1-3 Calzada2-POLIZA ESTABILIDAD ACTIVA</v>
          </cell>
          <cell r="AV896" t="str">
            <v>POLIZA ESTABILIDAD ACTIVA IDU 069/08_V11 VENCE EN 30/12/2016</v>
          </cell>
        </row>
        <row r="897">
          <cell r="AP897">
            <v>903440</v>
          </cell>
          <cell r="AQ897">
            <v>1006725</v>
          </cell>
          <cell r="AR897">
            <v>1</v>
          </cell>
          <cell r="AS897">
            <v>42342</v>
          </cell>
          <cell r="AT897" t="str">
            <v>IDU-1300-2014 Contratado Construcción IDU Arterial  -</v>
          </cell>
          <cell r="AV897" t="str">
            <v>sc</v>
          </cell>
        </row>
        <row r="898">
          <cell r="AP898">
            <v>2506284</v>
          </cell>
          <cell r="AQ898">
            <v>1006842</v>
          </cell>
          <cell r="AR898">
            <v>1</v>
          </cell>
          <cell r="AS898">
            <v>42524</v>
          </cell>
          <cell r="AT898" t="str">
            <v>IDU-1806-2015 Contratado Conservacion IDU Arterial BRIGADA DE REACCION VIAL FASE I -</v>
          </cell>
          <cell r="AV898" t="str">
            <v>sc</v>
          </cell>
        </row>
        <row r="899">
          <cell r="AP899">
            <v>2506339</v>
          </cell>
          <cell r="AQ899">
            <v>1006816</v>
          </cell>
          <cell r="AR899">
            <v>1</v>
          </cell>
          <cell r="AS899">
            <v>42524</v>
          </cell>
          <cell r="AT899" t="str">
            <v>IDU-1806-2015 Contratado Conservacion IDU Arterial BRIGADA DE REACCION VIAL FASE I -</v>
          </cell>
          <cell r="AV899" t="str">
            <v>sc</v>
          </cell>
        </row>
        <row r="900">
          <cell r="AP900">
            <v>2507330</v>
          </cell>
          <cell r="AQ900">
            <v>1006513</v>
          </cell>
          <cell r="AR900">
            <v>1</v>
          </cell>
          <cell r="AS900">
            <v>42101</v>
          </cell>
          <cell r="AT900" t="str">
            <v>UMV-638-2013 Terminado Acciones de Movilidad UAERMV Arterial  -</v>
          </cell>
          <cell r="AV900" t="str">
            <v>sc</v>
          </cell>
        </row>
        <row r="901">
          <cell r="AP901">
            <v>2507336</v>
          </cell>
          <cell r="AQ901">
            <v>1006579</v>
          </cell>
          <cell r="AR901">
            <v>1</v>
          </cell>
          <cell r="AS901">
            <v>42534</v>
          </cell>
          <cell r="AT901" t="str">
            <v>IDU-1806-2015 Terminado Acciones de Movilidad IDU Arterial BRIGADA FASE I - MVA NO TRONCAL Y SITP -</v>
          </cell>
          <cell r="AV901" t="str">
            <v>sc</v>
          </cell>
        </row>
        <row r="902">
          <cell r="AP902">
            <v>2507337</v>
          </cell>
          <cell r="AQ902">
            <v>1006706</v>
          </cell>
          <cell r="AR902">
            <v>1</v>
          </cell>
          <cell r="AS902">
            <v>42534</v>
          </cell>
          <cell r="AT902" t="str">
            <v>IDU-1806-2015 Terminado Acciones de Movilidad IDU Arterial BRIGADA FASE I - MVA NO TRONCAL Y SITP -</v>
          </cell>
          <cell r="AV902" t="str">
            <v>sc</v>
          </cell>
        </row>
        <row r="903">
          <cell r="AP903">
            <v>2507339</v>
          </cell>
          <cell r="AQ903">
            <v>1006580</v>
          </cell>
          <cell r="AR903">
            <v>1</v>
          </cell>
          <cell r="AS903">
            <v>42534</v>
          </cell>
          <cell r="AT903" t="str">
            <v>IDU-1806-2015 Terminado Acciones de Movilidad IDU Arterial BRIGADA FASE I - MVA NO TRONCAL Y SITP -</v>
          </cell>
          <cell r="AV903" t="str">
            <v>sc</v>
          </cell>
        </row>
        <row r="904">
          <cell r="AP904">
            <v>2507340</v>
          </cell>
          <cell r="AQ904">
            <v>1006547</v>
          </cell>
          <cell r="AR904">
            <v>1</v>
          </cell>
          <cell r="AS904">
            <v>42524</v>
          </cell>
          <cell r="AT904" t="str">
            <v>IDU-1806-2015 Contratado Conservacion IDU Arterial BRIGADA DE REACCION VIAL FASE I -</v>
          </cell>
          <cell r="AV904" t="str">
            <v>sc</v>
          </cell>
        </row>
        <row r="905">
          <cell r="AP905">
            <v>24119616</v>
          </cell>
          <cell r="AQ905">
            <v>1000191</v>
          </cell>
          <cell r="AR905">
            <v>1</v>
          </cell>
          <cell r="AS905">
            <v>42524</v>
          </cell>
          <cell r="AT905" t="str">
            <v>IDU-1806-2015 Contratado Conservacion IDU Arterial BRIGADA DE REACCION VIAL FASE I -EstaTM 6-POLIZA ESTABILIDAD ACTIVA</v>
          </cell>
          <cell r="AV905" t="str">
            <v>sc</v>
          </cell>
        </row>
        <row r="906">
          <cell r="AP906">
            <v>24119620</v>
          </cell>
          <cell r="AQ906">
            <v>1001021</v>
          </cell>
          <cell r="AR906">
            <v>1</v>
          </cell>
          <cell r="AS906">
            <v>42524</v>
          </cell>
          <cell r="AT906" t="str">
            <v>IDU-1806-2015 Contratado Conservacion IDU Arterial BRIGADA DE REACCION VIAL FASE I --POLIZA ESTABILIDAD ACTIVA</v>
          </cell>
          <cell r="AV906" t="str">
            <v>sc</v>
          </cell>
        </row>
        <row r="907">
          <cell r="AP907">
            <v>24119621</v>
          </cell>
          <cell r="AQ907">
            <v>1001021</v>
          </cell>
          <cell r="AR907">
            <v>1</v>
          </cell>
          <cell r="AS907">
            <v>42524</v>
          </cell>
          <cell r="AT907" t="str">
            <v>IDU-1806-2015 Contratado Conservacion IDU Arterial BRIGADA DE REACCION VIAL FASE I --POLIZA ESTABILIDAD ACTIVA</v>
          </cell>
          <cell r="AV907" t="str">
            <v>sc</v>
          </cell>
        </row>
        <row r="908">
          <cell r="AP908">
            <v>24119622</v>
          </cell>
          <cell r="AQ908">
            <v>1001161</v>
          </cell>
          <cell r="AR908">
            <v>1</v>
          </cell>
          <cell r="AS908">
            <v>42524</v>
          </cell>
          <cell r="AT908" t="str">
            <v>IDU-1806-2015 Contratado Conservacion IDU Arterial BRIGADA DE REACCION VIAL FASE I -</v>
          </cell>
          <cell r="AV908" t="str">
            <v>sc</v>
          </cell>
        </row>
        <row r="909">
          <cell r="AP909">
            <v>24119631</v>
          </cell>
          <cell r="AQ909">
            <v>1001319</v>
          </cell>
          <cell r="AR909">
            <v>1</v>
          </cell>
          <cell r="AS909">
            <v>42313</v>
          </cell>
          <cell r="AT909" t="str">
            <v>IDU-083-2012 Terminado Mantenimiento Periódico IDU Arterial  --POLIZA ESTABILIDAD ACTIVA</v>
          </cell>
          <cell r="AV909" t="str">
            <v>sc</v>
          </cell>
        </row>
        <row r="910">
          <cell r="AP910">
            <v>24119634</v>
          </cell>
          <cell r="AQ910">
            <v>1001366</v>
          </cell>
          <cell r="AR910">
            <v>1</v>
          </cell>
          <cell r="AS910">
            <v>42667</v>
          </cell>
          <cell r="AT910" t="str">
            <v>SD Terminado Rehabilitación UAERMV Arterial SD Intervenida 12/05/2014 Reporte depuración ejecución UMV-</v>
          </cell>
          <cell r="AV910" t="str">
            <v>sc</v>
          </cell>
        </row>
        <row r="911">
          <cell r="AP911">
            <v>24119635</v>
          </cell>
          <cell r="AQ911">
            <v>1001366</v>
          </cell>
          <cell r="AR911">
            <v>1</v>
          </cell>
          <cell r="AS911">
            <v>42667</v>
          </cell>
          <cell r="AT911" t="str">
            <v>SD Terminado Rehabilitación UAERMV Arterial SD Intervenida 12/05/2014 Reporte depuración ejecución UMV-</v>
          </cell>
          <cell r="AV911" t="str">
            <v>sc</v>
          </cell>
        </row>
        <row r="912">
          <cell r="AP912">
            <v>24119639</v>
          </cell>
          <cell r="AQ912">
            <v>1001643</v>
          </cell>
          <cell r="AR912">
            <v>1</v>
          </cell>
          <cell r="AS912">
            <v>42524</v>
          </cell>
          <cell r="AT912" t="str">
            <v>IDU-1806-2015 Contratado Conservacion IDU Arterial BRIGADA DE REACCION VIAL FASE I -</v>
          </cell>
          <cell r="AV912" t="str">
            <v>sc</v>
          </cell>
        </row>
        <row r="913">
          <cell r="AP913">
            <v>24119641</v>
          </cell>
          <cell r="AQ913">
            <v>1001872</v>
          </cell>
          <cell r="AR913">
            <v>1</v>
          </cell>
          <cell r="AS913">
            <v>42524</v>
          </cell>
          <cell r="AT913" t="str">
            <v>IDU-1806-2015 Contratado Conservacion IDU Arterial BRIGADA DE REACCION VIAL FASE I -</v>
          </cell>
          <cell r="AV913" t="str">
            <v>sc</v>
          </cell>
        </row>
        <row r="914">
          <cell r="AP914">
            <v>24119649</v>
          </cell>
          <cell r="AQ914">
            <v>1002207</v>
          </cell>
          <cell r="AR914">
            <v>1</v>
          </cell>
          <cell r="AS914">
            <v>42524</v>
          </cell>
          <cell r="AT914" t="str">
            <v>IDU-1806-2015 Contratado Conservacion IDU Arterial BRIGADA DE REACCION VIAL FASE I -</v>
          </cell>
          <cell r="AV914" t="str">
            <v>sc</v>
          </cell>
        </row>
        <row r="915">
          <cell r="AP915">
            <v>24119651</v>
          </cell>
          <cell r="AQ915">
            <v>1002277</v>
          </cell>
          <cell r="AR915">
            <v>1</v>
          </cell>
          <cell r="AS915">
            <v>42524</v>
          </cell>
          <cell r="AT915" t="str">
            <v>IDU-1806-2015 Contratado Conservacion IDU Arterial BRIGADA DE REACCION VIAL FASE I -</v>
          </cell>
          <cell r="AV915" t="str">
            <v>sc</v>
          </cell>
        </row>
        <row r="916">
          <cell r="AP916">
            <v>24119652</v>
          </cell>
          <cell r="AQ916">
            <v>1002347</v>
          </cell>
          <cell r="AR916">
            <v>1</v>
          </cell>
          <cell r="AS916">
            <v>41817</v>
          </cell>
          <cell r="AT916" t="str">
            <v>SD Terminado Rehabilitación UAERMV Arterial  -</v>
          </cell>
          <cell r="AV916" t="str">
            <v>sc</v>
          </cell>
        </row>
        <row r="917">
          <cell r="AP917">
            <v>24119660</v>
          </cell>
          <cell r="AQ917">
            <v>1003049</v>
          </cell>
          <cell r="AR917">
            <v>1</v>
          </cell>
          <cell r="AS917">
            <v>42524</v>
          </cell>
          <cell r="AT917" t="str">
            <v>IDU-1806-2015 Contratado Conservacion IDU Arterial BRIGADA DE REACCION VIAL FASE I -</v>
          </cell>
          <cell r="AV917" t="str">
            <v>sc</v>
          </cell>
        </row>
        <row r="918">
          <cell r="AP918">
            <v>24119662</v>
          </cell>
          <cell r="AQ918">
            <v>1003115</v>
          </cell>
          <cell r="AR918">
            <v>1</v>
          </cell>
          <cell r="AS918">
            <v>42101</v>
          </cell>
          <cell r="AT918" t="str">
            <v>UMV-638-2013 Terminado Acciones de Movilidad UAERMV Arterial  -</v>
          </cell>
          <cell r="AV918" t="str">
            <v>sc</v>
          </cell>
        </row>
        <row r="919">
          <cell r="AP919">
            <v>24119676</v>
          </cell>
          <cell r="AQ919">
            <v>1003366</v>
          </cell>
          <cell r="AR919">
            <v>1</v>
          </cell>
          <cell r="AS919">
            <v>42313</v>
          </cell>
          <cell r="AT919" t="str">
            <v>IDU-1686-2014 Terminado Rehabilitación IDU Arterial  -Calzada12-POLIZA ESTABILIDAD ACTIVA</v>
          </cell>
          <cell r="AV919" t="str">
            <v>sc</v>
          </cell>
        </row>
        <row r="920">
          <cell r="AP920">
            <v>24119687</v>
          </cell>
          <cell r="AQ920">
            <v>1003655</v>
          </cell>
          <cell r="AR920">
            <v>1</v>
          </cell>
          <cell r="AS920">
            <v>41817</v>
          </cell>
          <cell r="AT920" t="str">
            <v>SD Terminado Mantenimiento Periódico UAERMV Arterial  -</v>
          </cell>
          <cell r="AV920" t="str">
            <v>sc</v>
          </cell>
        </row>
        <row r="921">
          <cell r="AP921">
            <v>24119689</v>
          </cell>
          <cell r="AQ921">
            <v>1003690</v>
          </cell>
          <cell r="AR921">
            <v>1</v>
          </cell>
          <cell r="AS921">
            <v>42524</v>
          </cell>
          <cell r="AT921" t="str">
            <v>IDU-1806-2015 Contratado Conservacion IDU Arterial BRIGADA DE REACCION VIAL FASE I -</v>
          </cell>
          <cell r="AV921" t="str">
            <v>sc</v>
          </cell>
        </row>
        <row r="922">
          <cell r="AP922">
            <v>24119691</v>
          </cell>
          <cell r="AQ922">
            <v>1003733</v>
          </cell>
          <cell r="AR922">
            <v>1</v>
          </cell>
          <cell r="AS922">
            <v>42524</v>
          </cell>
          <cell r="AT922" t="str">
            <v>IDU-1806-2015 Contratado Conservacion IDU Arterial BRIGADA DE REACCION VIAL FASE I -</v>
          </cell>
          <cell r="AV922" t="str">
            <v>sc</v>
          </cell>
        </row>
        <row r="923">
          <cell r="AP923">
            <v>24119692</v>
          </cell>
          <cell r="AQ923">
            <v>1003733</v>
          </cell>
          <cell r="AR923">
            <v>1</v>
          </cell>
          <cell r="AS923">
            <v>42524</v>
          </cell>
          <cell r="AT923" t="str">
            <v>IDU-1806-2015 Contratado Conservacion IDU Arterial BRIGADA DE REACCION VIAL FASE I -</v>
          </cell>
          <cell r="AV923" t="str">
            <v>sc</v>
          </cell>
        </row>
        <row r="924">
          <cell r="AP924">
            <v>24119700</v>
          </cell>
          <cell r="AQ924">
            <v>1004083</v>
          </cell>
          <cell r="AR924">
            <v>1</v>
          </cell>
          <cell r="AS924">
            <v>41772</v>
          </cell>
          <cell r="AT924" t="str">
            <v>SD Terminado Mantenimiento Periódico UAERMV Arterial  -</v>
          </cell>
          <cell r="AV924" t="str">
            <v>sc</v>
          </cell>
        </row>
        <row r="925">
          <cell r="AP925">
            <v>24119701</v>
          </cell>
          <cell r="AQ925">
            <v>1004083</v>
          </cell>
          <cell r="AR925">
            <v>1</v>
          </cell>
          <cell r="AS925">
            <v>41772</v>
          </cell>
          <cell r="AT925" t="str">
            <v>SD Terminado Mantenimiento Periódico UAERMV Arterial  -</v>
          </cell>
          <cell r="AV925" t="str">
            <v>sc</v>
          </cell>
        </row>
        <row r="926">
          <cell r="AP926">
            <v>24119703</v>
          </cell>
          <cell r="AQ926">
            <v>1004124</v>
          </cell>
          <cell r="AR926">
            <v>1</v>
          </cell>
          <cell r="AS926">
            <v>42524</v>
          </cell>
          <cell r="AT926" t="str">
            <v>IDU-1806-2015 Contratado Conservacion IDU Arterial BRIGADA DE REACCION VIAL FASE I -</v>
          </cell>
          <cell r="AV926" t="str">
            <v>sc</v>
          </cell>
        </row>
        <row r="927">
          <cell r="AP927">
            <v>24119705</v>
          </cell>
          <cell r="AQ927">
            <v>1004139</v>
          </cell>
          <cell r="AR927">
            <v>1</v>
          </cell>
          <cell r="AS927">
            <v>41676</v>
          </cell>
          <cell r="AT927" t="str">
            <v>CONV-009-2011 Terminado Mantenimiento Periódico UAERMV Arterial  -</v>
          </cell>
          <cell r="AV927" t="str">
            <v>sc</v>
          </cell>
        </row>
        <row r="928">
          <cell r="AP928">
            <v>24119707</v>
          </cell>
          <cell r="AQ928">
            <v>1004155</v>
          </cell>
          <cell r="AR928">
            <v>1</v>
          </cell>
          <cell r="AS928">
            <v>41912</v>
          </cell>
          <cell r="AT928" t="str">
            <v>CONV-IDU-009-2011 Terminado Mantenimiento Periódico UAERMV Arterial  -</v>
          </cell>
          <cell r="AV928" t="str">
            <v>sc</v>
          </cell>
        </row>
        <row r="929">
          <cell r="AP929">
            <v>24119708</v>
          </cell>
          <cell r="AQ929">
            <v>1004155</v>
          </cell>
          <cell r="AR929">
            <v>1</v>
          </cell>
          <cell r="AS929">
            <v>41912</v>
          </cell>
          <cell r="AT929" t="str">
            <v>CONV-IDU-009-2011 Terminado Mantenimiento Periódico UAERMV Arterial  -</v>
          </cell>
          <cell r="AV929" t="str">
            <v>sc</v>
          </cell>
        </row>
        <row r="930">
          <cell r="AP930">
            <v>24119710</v>
          </cell>
          <cell r="AQ930">
            <v>1004178</v>
          </cell>
          <cell r="AR930">
            <v>1</v>
          </cell>
          <cell r="AS930">
            <v>42313</v>
          </cell>
          <cell r="AT930" t="str">
            <v>IDU-083-2012 Terminado Mantenimiento Periódico IDU Arterial  -Calzada12-POLIZA ESTABILIDAD ACTIVA</v>
          </cell>
          <cell r="AV930" t="str">
            <v>sc</v>
          </cell>
        </row>
        <row r="931">
          <cell r="AP931">
            <v>24119713</v>
          </cell>
          <cell r="AQ931">
            <v>1004354</v>
          </cell>
          <cell r="AR931">
            <v>1</v>
          </cell>
          <cell r="AS931">
            <v>42503</v>
          </cell>
          <cell r="AT931" t="str">
            <v>IDU-1810-2013 Terminado Diagnostico IDU Arterial  --POLIZA ESTABILIDAD ACTIVA</v>
          </cell>
          <cell r="AV931" t="str">
            <v>sc</v>
          </cell>
        </row>
        <row r="932">
          <cell r="AP932">
            <v>24119715</v>
          </cell>
          <cell r="AQ932">
            <v>1004509</v>
          </cell>
          <cell r="AR932">
            <v>1</v>
          </cell>
          <cell r="AS932">
            <v>42503</v>
          </cell>
          <cell r="AT932" t="str">
            <v>IDU-1810-2013 Terminado Diagnostico IDU Arterial  -Anden 5-POLIZA ESTABILIDAD ACTIVA</v>
          </cell>
          <cell r="AV932" t="str">
            <v>sc</v>
          </cell>
        </row>
        <row r="933">
          <cell r="AP933">
            <v>24119716</v>
          </cell>
          <cell r="AQ933">
            <v>1004509</v>
          </cell>
          <cell r="AR933">
            <v>1</v>
          </cell>
          <cell r="AS933">
            <v>42503</v>
          </cell>
          <cell r="AT933" t="str">
            <v>IDU-1810-2013 Terminado Diagnostico IDU Arterial  -Anden 5-POLIZA ESTABILIDAD ACTIVA</v>
          </cell>
          <cell r="AV933" t="str">
            <v>sc</v>
          </cell>
        </row>
        <row r="934">
          <cell r="AP934">
            <v>24119717</v>
          </cell>
          <cell r="AQ934">
            <v>1004514</v>
          </cell>
          <cell r="AR934">
            <v>1</v>
          </cell>
          <cell r="AS934">
            <v>42503</v>
          </cell>
          <cell r="AT934" t="str">
            <v>IDU-1810-2013 Terminado Diagnostico IDU Arterial  -Anden 1-5-POLIZA ESTABILIDAD ACTIVA</v>
          </cell>
          <cell r="AV934" t="str">
            <v>sc</v>
          </cell>
        </row>
        <row r="935">
          <cell r="AP935">
            <v>24119720</v>
          </cell>
          <cell r="AQ935">
            <v>1004596</v>
          </cell>
          <cell r="AR935">
            <v>1</v>
          </cell>
          <cell r="AS935">
            <v>42503</v>
          </cell>
          <cell r="AT935" t="str">
            <v>IDU-1810-2013 Terminado Diagnostico IDU Arterial  -Anden 1-5-POLIZA ESTABILIDAD ACTIVA</v>
          </cell>
          <cell r="AV935" t="str">
            <v>sc</v>
          </cell>
        </row>
        <row r="936">
          <cell r="AP936">
            <v>24119721</v>
          </cell>
          <cell r="AQ936">
            <v>1004596</v>
          </cell>
          <cell r="AR936">
            <v>1</v>
          </cell>
          <cell r="AS936">
            <v>42503</v>
          </cell>
          <cell r="AT936" t="str">
            <v>IDU-1810-2013 Terminado Diagnostico IDU Arterial  -Anden 1-5-POLIZA ESTABILIDAD ACTIVA</v>
          </cell>
          <cell r="AV936" t="str">
            <v>sc</v>
          </cell>
        </row>
        <row r="937">
          <cell r="AP937">
            <v>24119723</v>
          </cell>
          <cell r="AQ937">
            <v>1004648</v>
          </cell>
          <cell r="AR937">
            <v>1</v>
          </cell>
          <cell r="AS937">
            <v>42503</v>
          </cell>
          <cell r="AT937" t="str">
            <v>IDU-1810-2013 Terminado Diagnostico IDU Arterial  -Anden 1-5-POLIZA ESTABILIDAD ACTIVA</v>
          </cell>
          <cell r="AV937" t="str">
            <v>sc</v>
          </cell>
        </row>
        <row r="938">
          <cell r="AP938">
            <v>24119724</v>
          </cell>
          <cell r="AQ938">
            <v>1004648</v>
          </cell>
          <cell r="AR938">
            <v>1</v>
          </cell>
          <cell r="AS938">
            <v>42503</v>
          </cell>
          <cell r="AT938" t="str">
            <v>IDU-1810-2013 Terminado Diagnostico IDU Arterial  -Anden 1-5-POLIZA ESTABILIDAD ACTIVA</v>
          </cell>
          <cell r="AV938" t="str">
            <v>sc</v>
          </cell>
        </row>
        <row r="939">
          <cell r="AP939">
            <v>24119727</v>
          </cell>
          <cell r="AQ939">
            <v>1004940</v>
          </cell>
          <cell r="AR939">
            <v>1</v>
          </cell>
          <cell r="AS939">
            <v>40737</v>
          </cell>
          <cell r="AT939" t="str">
            <v>SD Terminado Mantenimiento Periódico UAERMV Arterial  -</v>
          </cell>
          <cell r="AV939" t="str">
            <v>sc</v>
          </cell>
        </row>
        <row r="940">
          <cell r="AP940">
            <v>24119728</v>
          </cell>
          <cell r="AQ940">
            <v>1004942</v>
          </cell>
          <cell r="AR940">
            <v>1</v>
          </cell>
          <cell r="AS940">
            <v>42524</v>
          </cell>
          <cell r="AT940" t="str">
            <v>IDU-1806-2015 Contratado Conservacion IDU Arterial BRIGADA DE REACCION VIAL FASE I -</v>
          </cell>
          <cell r="AV940" t="str">
            <v>sc</v>
          </cell>
        </row>
        <row r="941">
          <cell r="AP941">
            <v>24119732</v>
          </cell>
          <cell r="AQ941">
            <v>1005452</v>
          </cell>
          <cell r="AR941">
            <v>1</v>
          </cell>
          <cell r="AS941">
            <v>41464</v>
          </cell>
          <cell r="AT941" t="str">
            <v>SD Terminado Acciones de Movilidad UAERMV Arterial  -Anden 1 Puente 6-POLIZA ESTABILIDAD ACTIVA</v>
          </cell>
          <cell r="AV941" t="str">
            <v>sc</v>
          </cell>
        </row>
        <row r="942">
          <cell r="AP942">
            <v>24119735</v>
          </cell>
          <cell r="AQ942">
            <v>1005694</v>
          </cell>
          <cell r="AR942">
            <v>1</v>
          </cell>
          <cell r="AS942">
            <v>41298</v>
          </cell>
          <cell r="AT942" t="str">
            <v>SD Terminado Mantenimiento Periódico UAERMV Arterial  -</v>
          </cell>
          <cell r="AV942" t="str">
            <v>sc</v>
          </cell>
        </row>
        <row r="943">
          <cell r="AP943">
            <v>24119736</v>
          </cell>
          <cell r="AQ943">
            <v>1005695</v>
          </cell>
          <cell r="AR943">
            <v>1</v>
          </cell>
          <cell r="AS943">
            <v>42313</v>
          </cell>
          <cell r="AT943" t="str">
            <v>IDU-49-2012 Terminado Acciones de Movilidad IDU Arterial  -</v>
          </cell>
          <cell r="AV943" t="str">
            <v>sc</v>
          </cell>
        </row>
        <row r="944">
          <cell r="AP944">
            <v>24119739</v>
          </cell>
          <cell r="AQ944">
            <v>1005818</v>
          </cell>
          <cell r="AR944">
            <v>1</v>
          </cell>
          <cell r="AS944">
            <v>42412</v>
          </cell>
          <cell r="AT944" t="str">
            <v>IDU-1806-2015 Contratado Mantenimiento Periódico IDU Arterial BRIGADA DE REACCIÓN VIAL -</v>
          </cell>
          <cell r="AV944" t="str">
            <v>sc</v>
          </cell>
        </row>
        <row r="945">
          <cell r="AP945">
            <v>24119741</v>
          </cell>
          <cell r="AQ945">
            <v>1006253</v>
          </cell>
          <cell r="AR945">
            <v>1</v>
          </cell>
          <cell r="AS945">
            <v>42313</v>
          </cell>
          <cell r="AT945" t="str">
            <v>IDU-083-2012 Terminado Mantenimiento Periódico IDU Arterial  --POLIZA ESTABILIDAD ACTIVA</v>
          </cell>
          <cell r="AV945" t="str">
            <v>sc</v>
          </cell>
        </row>
        <row r="946">
          <cell r="AP946">
            <v>24119744</v>
          </cell>
          <cell r="AQ946">
            <v>1006271</v>
          </cell>
          <cell r="AR946">
            <v>1</v>
          </cell>
          <cell r="AS946">
            <v>42524</v>
          </cell>
          <cell r="AT946" t="str">
            <v>IDU-1806-2015 Contratado Conservacion IDU Arterial BRIGADA DE REACCION VIAL FASE I -</v>
          </cell>
          <cell r="AV946" t="str">
            <v>sc</v>
          </cell>
        </row>
        <row r="947">
          <cell r="AP947">
            <v>24119746</v>
          </cell>
          <cell r="AQ947">
            <v>1006277</v>
          </cell>
          <cell r="AR947">
            <v>1</v>
          </cell>
          <cell r="AS947">
            <v>42524</v>
          </cell>
          <cell r="AT947" t="str">
            <v>IDU-1806-2015 Contratado Conservacion IDU Arterial BRIGADA DE REACCION VIAL FASE I -EstaTM 6-POLIZA ESTABILIDAD ACTIVA</v>
          </cell>
          <cell r="AV947" t="str">
            <v>sc</v>
          </cell>
        </row>
        <row r="948">
          <cell r="AP948">
            <v>24119747</v>
          </cell>
          <cell r="AQ948">
            <v>1006338</v>
          </cell>
          <cell r="AR948">
            <v>1</v>
          </cell>
          <cell r="AS948">
            <v>42667</v>
          </cell>
          <cell r="AT948" t="str">
            <v>SD Terminado Rehabilitación UAERMV Arterial SD Intervenida 14/04/2014 Reporte depuración ejecución UMV-</v>
          </cell>
          <cell r="AV948" t="str">
            <v>sc</v>
          </cell>
        </row>
        <row r="949">
          <cell r="AP949">
            <v>24119749</v>
          </cell>
          <cell r="AQ949">
            <v>1006368</v>
          </cell>
          <cell r="AR949">
            <v>1</v>
          </cell>
          <cell r="AS949">
            <v>41464</v>
          </cell>
          <cell r="AT949" t="str">
            <v>SD Terminado Acciones de Movilidad UAERMV Arterial  -</v>
          </cell>
          <cell r="AV949" t="str">
            <v>sc</v>
          </cell>
        </row>
        <row r="950">
          <cell r="AP950">
            <v>24119754</v>
          </cell>
          <cell r="AQ950">
            <v>1006376</v>
          </cell>
          <cell r="AR950">
            <v>1</v>
          </cell>
          <cell r="AS950">
            <v>42313</v>
          </cell>
          <cell r="AT950" t="str">
            <v>IDU-083-2012 Terminado Mantenimiento Periódico IDU Arterial  --POLIZA ESTABILIDAD ACTIVA</v>
          </cell>
          <cell r="AV950" t="str">
            <v>sc</v>
          </cell>
        </row>
        <row r="951">
          <cell r="AP951">
            <v>24119755</v>
          </cell>
          <cell r="AQ951">
            <v>1006420</v>
          </cell>
          <cell r="AR951">
            <v>1</v>
          </cell>
          <cell r="AS951">
            <v>42524</v>
          </cell>
          <cell r="AT951" t="str">
            <v>IDU-1806-2015 Contratado Conservacion IDU Arterial BRIGADA DE REACCION VIAL FASE I -</v>
          </cell>
          <cell r="AV951" t="str">
            <v>sc</v>
          </cell>
        </row>
        <row r="952">
          <cell r="AP952">
            <v>24119756</v>
          </cell>
          <cell r="AQ952">
            <v>1006421</v>
          </cell>
          <cell r="AR952">
            <v>1</v>
          </cell>
          <cell r="AS952">
            <v>42524</v>
          </cell>
          <cell r="AT952" t="str">
            <v>IDU-1806-2015 Contratado Conservacion IDU Arterial BRIGADA DE REACCION VIAL FASE I -</v>
          </cell>
          <cell r="AV952" t="str">
            <v>sc</v>
          </cell>
        </row>
        <row r="953">
          <cell r="AP953">
            <v>24119757</v>
          </cell>
          <cell r="AQ953">
            <v>1006421</v>
          </cell>
          <cell r="AR953">
            <v>1</v>
          </cell>
          <cell r="AS953">
            <v>42524</v>
          </cell>
          <cell r="AT953" t="str">
            <v>IDU-1806-2015 Contratado Conservacion IDU Arterial BRIGADA DE REACCION VIAL FASE I -</v>
          </cell>
          <cell r="AV953" t="str">
            <v>sc</v>
          </cell>
        </row>
        <row r="954">
          <cell r="AP954">
            <v>24119763</v>
          </cell>
          <cell r="AQ954">
            <v>1006448</v>
          </cell>
          <cell r="AR954">
            <v>1</v>
          </cell>
          <cell r="AS954">
            <v>42503</v>
          </cell>
          <cell r="AT954" t="str">
            <v>IDU-1810-2013 Terminado Diagnostico IDU Arterial  -Anden1-5-POLIZA ESTABILIDAD ACTIVA</v>
          </cell>
          <cell r="AV954" t="str">
            <v>sc</v>
          </cell>
        </row>
        <row r="955">
          <cell r="AP955">
            <v>24120613</v>
          </cell>
          <cell r="AQ955">
            <v>11012142</v>
          </cell>
          <cell r="AR955">
            <v>1</v>
          </cell>
          <cell r="AS955">
            <v>42524</v>
          </cell>
          <cell r="AT955" t="str">
            <v>IDU-1806-2015 Contratado Conservacion IDU Arterial BRIGADA DE REACCION VIAL FASE I -</v>
          </cell>
          <cell r="AV955" t="str">
            <v>sc</v>
          </cell>
        </row>
        <row r="956">
          <cell r="AP956">
            <v>24120649</v>
          </cell>
          <cell r="AQ956">
            <v>11012283</v>
          </cell>
          <cell r="AR956">
            <v>1</v>
          </cell>
          <cell r="AS956">
            <v>42524</v>
          </cell>
          <cell r="AT956" t="str">
            <v>IDU-1806-2015 Contratado Conservacion IDU Arterial BRIGADA DE REACCION VIAL FASE I -</v>
          </cell>
          <cell r="AV956" t="str">
            <v>sc</v>
          </cell>
        </row>
        <row r="957">
          <cell r="AP957">
            <v>24121590</v>
          </cell>
          <cell r="AQ957">
            <v>30001075</v>
          </cell>
          <cell r="AR957">
            <v>1</v>
          </cell>
          <cell r="AS957">
            <v>41817</v>
          </cell>
          <cell r="AT957" t="str">
            <v>SD Terminado Mantenimiento Periódico UAERMV Arterial  -</v>
          </cell>
          <cell r="AV957" t="str">
            <v>sc</v>
          </cell>
        </row>
        <row r="958">
          <cell r="AP958">
            <v>24121591</v>
          </cell>
          <cell r="AQ958">
            <v>30001075</v>
          </cell>
          <cell r="AR958">
            <v>1</v>
          </cell>
          <cell r="AS958">
            <v>41817</v>
          </cell>
          <cell r="AT958" t="str">
            <v>SD Terminado Mantenimiento Periódico UAERMV Arterial  -</v>
          </cell>
          <cell r="AV958" t="str">
            <v>sc</v>
          </cell>
        </row>
        <row r="959">
          <cell r="AP959">
            <v>24121592</v>
          </cell>
          <cell r="AQ959">
            <v>30001075</v>
          </cell>
          <cell r="AR959">
            <v>1</v>
          </cell>
          <cell r="AS959">
            <v>41817</v>
          </cell>
          <cell r="AT959" t="str">
            <v>SD Terminado Mantenimiento Periódico UAERMV Arterial  -</v>
          </cell>
          <cell r="AV959" t="str">
            <v>sc</v>
          </cell>
        </row>
        <row r="960">
          <cell r="AP960">
            <v>24121595</v>
          </cell>
          <cell r="AQ960">
            <v>30001077</v>
          </cell>
          <cell r="AR960">
            <v>1</v>
          </cell>
          <cell r="AS960">
            <v>42313</v>
          </cell>
          <cell r="AT960" t="str">
            <v>IDU-49-2012 Terminado Acciones de Movilidad IDU Arterial  -</v>
          </cell>
          <cell r="AV960" t="str">
            <v>sc</v>
          </cell>
        </row>
        <row r="961">
          <cell r="AP961">
            <v>24121597</v>
          </cell>
          <cell r="AQ961">
            <v>30001078</v>
          </cell>
          <cell r="AR961">
            <v>1</v>
          </cell>
          <cell r="AS961">
            <v>42313</v>
          </cell>
          <cell r="AT961" t="str">
            <v>IDU-69-2008 Terminado Acciones de Movilidad IDU Arterial  -</v>
          </cell>
          <cell r="AV961" t="str">
            <v>sc</v>
          </cell>
        </row>
        <row r="962">
          <cell r="AP962">
            <v>24121598</v>
          </cell>
          <cell r="AQ962">
            <v>30001078</v>
          </cell>
          <cell r="AR962">
            <v>1</v>
          </cell>
          <cell r="AS962">
            <v>42313</v>
          </cell>
          <cell r="AT962" t="str">
            <v>IDU-69-2008 Terminado Acciones de Movilidad IDU Arterial  -</v>
          </cell>
          <cell r="AV962" t="str">
            <v>sc</v>
          </cell>
        </row>
        <row r="963">
          <cell r="AP963">
            <v>24121605</v>
          </cell>
          <cell r="AQ963">
            <v>30001107</v>
          </cell>
          <cell r="AR963">
            <v>1</v>
          </cell>
          <cell r="AS963">
            <v>42313</v>
          </cell>
          <cell r="AT963" t="str">
            <v>IDU-69-2008 Terminado Acciones de Movilidad IDU Arterial  -</v>
          </cell>
          <cell r="AV963" t="str">
            <v>sc</v>
          </cell>
        </row>
        <row r="964">
          <cell r="AP964">
            <v>24121606</v>
          </cell>
          <cell r="AQ964">
            <v>30001107</v>
          </cell>
          <cell r="AR964">
            <v>1</v>
          </cell>
          <cell r="AS964">
            <v>42313</v>
          </cell>
          <cell r="AT964" t="str">
            <v>IDU-69-2008 Terminado Acciones de Movilidad IDU Arterial  -</v>
          </cell>
          <cell r="AV964" t="str">
            <v>sc</v>
          </cell>
        </row>
        <row r="965">
          <cell r="AP965">
            <v>24121608</v>
          </cell>
          <cell r="AQ965">
            <v>30001107</v>
          </cell>
          <cell r="AR965">
            <v>1</v>
          </cell>
          <cell r="AS965">
            <v>42313</v>
          </cell>
          <cell r="AT965" t="str">
            <v>IDU-69-2008 Terminado Acciones de Movilidad IDU Arterial  -</v>
          </cell>
          <cell r="AV965" t="str">
            <v>sc</v>
          </cell>
        </row>
        <row r="966">
          <cell r="AP966">
            <v>24121610</v>
          </cell>
          <cell r="AQ966">
            <v>30001110</v>
          </cell>
          <cell r="AR966">
            <v>1</v>
          </cell>
          <cell r="AS966">
            <v>42412</v>
          </cell>
          <cell r="AT966" t="str">
            <v>IDU-1806-2015 Contratado Mantenimiento Periódico IDU Arterial BRIGADA DE REACCIÓN VIAL -</v>
          </cell>
          <cell r="AV966" t="str">
            <v>sc</v>
          </cell>
        </row>
        <row r="967">
          <cell r="AP967">
            <v>24121612</v>
          </cell>
          <cell r="AQ967">
            <v>30001110</v>
          </cell>
          <cell r="AR967">
            <v>1</v>
          </cell>
          <cell r="AS967">
            <v>42412</v>
          </cell>
          <cell r="AT967" t="str">
            <v>IDU-1806-2015 Contratado Mantenimiento Periódico IDU Arterial BRIGADA DE REACCIÓN VIAL -</v>
          </cell>
          <cell r="AV967" t="str">
            <v>sc</v>
          </cell>
        </row>
        <row r="968">
          <cell r="AP968">
            <v>24121614</v>
          </cell>
          <cell r="AQ968">
            <v>30001113</v>
          </cell>
          <cell r="AR968">
            <v>1</v>
          </cell>
          <cell r="AS968">
            <v>42412</v>
          </cell>
          <cell r="AT968" t="str">
            <v>IDU-1806-2015 Contratado Mantenimiento Periódico IDU Arterial BRIGADA DE REACCIÓN VIAL -</v>
          </cell>
          <cell r="AV968" t="str">
            <v>sc</v>
          </cell>
        </row>
        <row r="969">
          <cell r="AP969">
            <v>24121615</v>
          </cell>
          <cell r="AQ969">
            <v>30001113</v>
          </cell>
          <cell r="AR969">
            <v>1</v>
          </cell>
          <cell r="AS969">
            <v>42412</v>
          </cell>
          <cell r="AT969" t="str">
            <v>IDU-1806-2015 Contratado Mantenimiento Periódico IDU Arterial BRIGADA DE REACCIÓN VIAL -</v>
          </cell>
          <cell r="AV969" t="str">
            <v>sc</v>
          </cell>
        </row>
        <row r="970">
          <cell r="AP970">
            <v>24121616</v>
          </cell>
          <cell r="AQ970">
            <v>30001113</v>
          </cell>
          <cell r="AR970">
            <v>1</v>
          </cell>
          <cell r="AS970">
            <v>42412</v>
          </cell>
          <cell r="AT970" t="str">
            <v>IDU-1806-2015 Contratado Mantenimiento Periódico IDU Arterial BRIGADA DE REACCIÓN VIAL -</v>
          </cell>
          <cell r="AV970" t="str">
            <v>sc</v>
          </cell>
        </row>
        <row r="971">
          <cell r="AP971">
            <v>24121617</v>
          </cell>
          <cell r="AQ971">
            <v>30001113</v>
          </cell>
          <cell r="AR971">
            <v>1</v>
          </cell>
          <cell r="AS971">
            <v>42412</v>
          </cell>
          <cell r="AT971" t="str">
            <v>IDU-1806-2015 Contratado Mantenimiento Periódico IDU Arterial BRIGADA DE REACCIÓN VIAL -</v>
          </cell>
          <cell r="AV971" t="str">
            <v>sc</v>
          </cell>
        </row>
        <row r="972">
          <cell r="AP972">
            <v>24121620</v>
          </cell>
          <cell r="AQ972">
            <v>30001189</v>
          </cell>
          <cell r="AR972">
            <v>1</v>
          </cell>
          <cell r="AS972">
            <v>42313</v>
          </cell>
          <cell r="AT972" t="str">
            <v>IDU-49-2012 Terminado Acciones de Movilidad IDU Arterial  -</v>
          </cell>
          <cell r="AV972" t="str">
            <v>sc</v>
          </cell>
        </row>
        <row r="973">
          <cell r="AP973">
            <v>24121622</v>
          </cell>
          <cell r="AQ973">
            <v>30001190</v>
          </cell>
          <cell r="AR973">
            <v>1</v>
          </cell>
          <cell r="AS973">
            <v>42313</v>
          </cell>
          <cell r="AT973" t="str">
            <v>IDU-49-2012 Terminado Acciones de Movilidad IDU Arterial  -</v>
          </cell>
          <cell r="AV973" t="str">
            <v>sc</v>
          </cell>
        </row>
        <row r="974">
          <cell r="AP974">
            <v>24121629</v>
          </cell>
          <cell r="AQ974">
            <v>30001197</v>
          </cell>
          <cell r="AR974">
            <v>1</v>
          </cell>
          <cell r="AS974">
            <v>42313</v>
          </cell>
          <cell r="AT974" t="str">
            <v>IDU-69-2008 Terminado Acciones de Movilidad IDU Arterial  -</v>
          </cell>
          <cell r="AV974" t="str">
            <v>sc</v>
          </cell>
        </row>
        <row r="975">
          <cell r="AP975">
            <v>24121736</v>
          </cell>
          <cell r="AQ975">
            <v>50003462</v>
          </cell>
          <cell r="AR975">
            <v>1</v>
          </cell>
          <cell r="AS975">
            <v>42313</v>
          </cell>
          <cell r="AT975" t="str">
            <v>IDU-1686-2014 Terminado Mantenimiento Periódico IDU Arterial  -Calzada12-POLIZA ESTABILIDAD ACTIVA</v>
          </cell>
          <cell r="AV975" t="str">
            <v>sc</v>
          </cell>
        </row>
        <row r="976">
          <cell r="AP976">
            <v>24121737</v>
          </cell>
          <cell r="AQ976">
            <v>50003462</v>
          </cell>
          <cell r="AR976">
            <v>1</v>
          </cell>
          <cell r="AS976">
            <v>42313</v>
          </cell>
          <cell r="AT976" t="str">
            <v>IDU-1686-2014 Terminado Rehabilitación IDU Arterial  -Calzada12-POLIZA ESTABILIDAD ACTIVA</v>
          </cell>
          <cell r="AV976" t="str">
            <v>sc</v>
          </cell>
        </row>
        <row r="977">
          <cell r="AP977">
            <v>24121738</v>
          </cell>
          <cell r="AQ977">
            <v>50003462</v>
          </cell>
          <cell r="AR977">
            <v>1</v>
          </cell>
          <cell r="AS977">
            <v>42313</v>
          </cell>
          <cell r="AT977" t="str">
            <v>IDU-083-2012 Terminado Mantenimiento Periódico IDU Arterial  -Calzada12-POLIZA ESTABILIDAD ACTIVA</v>
          </cell>
          <cell r="AV977" t="str">
            <v>sc</v>
          </cell>
        </row>
        <row r="978">
          <cell r="AP978">
            <v>24122949</v>
          </cell>
          <cell r="AQ978">
            <v>50007121</v>
          </cell>
          <cell r="AR978">
            <v>1</v>
          </cell>
          <cell r="AS978">
            <v>42313</v>
          </cell>
          <cell r="AT978" t="str">
            <v>IDU-1686-2014 Terminado Rehabilitación IDU Arterial  -</v>
          </cell>
          <cell r="AV978" t="str">
            <v>sc</v>
          </cell>
        </row>
        <row r="979">
          <cell r="AP979">
            <v>24122951</v>
          </cell>
          <cell r="AQ979">
            <v>50007121</v>
          </cell>
          <cell r="AR979">
            <v>1</v>
          </cell>
          <cell r="AS979">
            <v>42313</v>
          </cell>
          <cell r="AT979" t="str">
            <v>IDU-1686-2014 Terminado Mantenimiento Periódico IDU Arterial  -</v>
          </cell>
          <cell r="AV979" t="str">
            <v>sc</v>
          </cell>
        </row>
        <row r="980">
          <cell r="AP980">
            <v>24122965</v>
          </cell>
          <cell r="AQ980">
            <v>50007123</v>
          </cell>
          <cell r="AR980">
            <v>1</v>
          </cell>
          <cell r="AS980">
            <v>42667</v>
          </cell>
          <cell r="AT980" t="str">
            <v>SD Terminado Mantenimiento Periódico UAERMV Arterial SD Intervenida 29/10/2012 Reporte depuración ejecución UMV-Calzada 4-POLIZA ESTABILIDAD ACTIVA</v>
          </cell>
          <cell r="AV980" t="str">
            <v>sc</v>
          </cell>
        </row>
        <row r="981">
          <cell r="AP981">
            <v>24122966</v>
          </cell>
          <cell r="AQ981">
            <v>50007123</v>
          </cell>
          <cell r="AR981">
            <v>1</v>
          </cell>
          <cell r="AS981">
            <v>42667</v>
          </cell>
          <cell r="AT981" t="str">
            <v>SD Terminado Mantenimiento Periódico UAERMV Arterial SD Intervenida 29/10/2012 Reporte depuración ejecución UMV-Calzada 4-POLIZA ESTABILIDAD ACTIVA</v>
          </cell>
          <cell r="AV981" t="str">
            <v>sc</v>
          </cell>
        </row>
        <row r="982">
          <cell r="AP982">
            <v>24122967</v>
          </cell>
          <cell r="AQ982">
            <v>50007123</v>
          </cell>
          <cell r="AR982">
            <v>1</v>
          </cell>
          <cell r="AS982">
            <v>42313</v>
          </cell>
          <cell r="AT982" t="str">
            <v>IDU-083-2012 Terminado Mantenimiento Periódico IDU Arterial  -Calzada 4-POLIZA ESTABILIDAD ACTIVA</v>
          </cell>
          <cell r="AV982" t="str">
            <v>sc</v>
          </cell>
        </row>
        <row r="983">
          <cell r="AP983">
            <v>24122968</v>
          </cell>
          <cell r="AQ983">
            <v>50007123</v>
          </cell>
          <cell r="AR983">
            <v>1</v>
          </cell>
          <cell r="AS983">
            <v>42313</v>
          </cell>
          <cell r="AT983" t="str">
            <v>IDU-083-2012 Terminado Mantenimiento Periódico IDU Arterial  -Calzada 4-POLIZA ESTABILIDAD ACTIVA</v>
          </cell>
          <cell r="AV983" t="str">
            <v>sc</v>
          </cell>
        </row>
        <row r="984">
          <cell r="AP984">
            <v>24122969</v>
          </cell>
          <cell r="AQ984">
            <v>50007123</v>
          </cell>
          <cell r="AR984">
            <v>1</v>
          </cell>
          <cell r="AS984">
            <v>42313</v>
          </cell>
          <cell r="AT984" t="str">
            <v>IDU-1686-2014 Terminado Rehabilitación IDU Arterial  -Calzada 4-POLIZA ESTABILIDAD ACTIVA</v>
          </cell>
          <cell r="AV984" t="str">
            <v>sc</v>
          </cell>
        </row>
        <row r="985">
          <cell r="AP985">
            <v>24122970</v>
          </cell>
          <cell r="AQ985">
            <v>50007123</v>
          </cell>
          <cell r="AR985">
            <v>1</v>
          </cell>
          <cell r="AS985">
            <v>42667</v>
          </cell>
          <cell r="AT985" t="str">
            <v>SD Terminado Mantenimiento Periódico UAERMV Arterial SD Intervenida 29/10/2012 Reporte depuración ejecución UMV-Calzada 4-POLIZA ESTABILIDAD ACTIVA</v>
          </cell>
          <cell r="AV985" t="str">
            <v>sc</v>
          </cell>
        </row>
        <row r="986">
          <cell r="AP986">
            <v>24122979</v>
          </cell>
          <cell r="AQ986">
            <v>50007125</v>
          </cell>
          <cell r="AR986">
            <v>1</v>
          </cell>
          <cell r="AS986">
            <v>42313</v>
          </cell>
          <cell r="AT986" t="str">
            <v>IDU-1686-2014 Terminado Rehabilitación IDU Arterial  -</v>
          </cell>
          <cell r="AV986" t="str">
            <v>sc</v>
          </cell>
        </row>
        <row r="987">
          <cell r="AP987">
            <v>24122983</v>
          </cell>
          <cell r="AQ987">
            <v>50007126</v>
          </cell>
          <cell r="AR987">
            <v>1</v>
          </cell>
          <cell r="AS987">
            <v>41029</v>
          </cell>
          <cell r="AT987" t="str">
            <v>CONV-008-2011 Terminado Mantenimiento Periódico UAERMV Arterial  -</v>
          </cell>
          <cell r="AV987" t="str">
            <v>sc</v>
          </cell>
        </row>
        <row r="988">
          <cell r="AP988">
            <v>24122984</v>
          </cell>
          <cell r="AQ988">
            <v>50007126</v>
          </cell>
          <cell r="AR988">
            <v>1</v>
          </cell>
          <cell r="AS988">
            <v>42313</v>
          </cell>
          <cell r="AT988" t="str">
            <v>IDU-1686-2014 Terminado Rehabilitación IDU Arterial  -</v>
          </cell>
          <cell r="AV988" t="str">
            <v>sc</v>
          </cell>
        </row>
        <row r="989">
          <cell r="AP989">
            <v>24122985</v>
          </cell>
          <cell r="AQ989">
            <v>50007126</v>
          </cell>
          <cell r="AR989">
            <v>1</v>
          </cell>
          <cell r="AS989">
            <v>41029</v>
          </cell>
          <cell r="AT989" t="str">
            <v>CONV-008-2011 Terminado Mantenimiento Periódico UAERMV Arterial  -</v>
          </cell>
          <cell r="AV989" t="str">
            <v>sc</v>
          </cell>
        </row>
        <row r="990">
          <cell r="AP990">
            <v>24122986</v>
          </cell>
          <cell r="AQ990">
            <v>50007126</v>
          </cell>
          <cell r="AR990">
            <v>1</v>
          </cell>
          <cell r="AS990">
            <v>42313</v>
          </cell>
          <cell r="AT990" t="str">
            <v>IDU-1686-2014 Terminado Rehabilitación IDU Arterial  -</v>
          </cell>
          <cell r="AV990" t="str">
            <v>sc</v>
          </cell>
        </row>
        <row r="991">
          <cell r="AP991">
            <v>24122987</v>
          </cell>
          <cell r="AQ991">
            <v>50007126</v>
          </cell>
          <cell r="AR991">
            <v>1</v>
          </cell>
          <cell r="AS991">
            <v>41029</v>
          </cell>
          <cell r="AT991" t="str">
            <v>CONV-008-2011 Terminado Mantenimiento Periódico UAERMV Arterial  -</v>
          </cell>
          <cell r="AV991" t="str">
            <v>sc</v>
          </cell>
        </row>
        <row r="992">
          <cell r="AP992">
            <v>24122988</v>
          </cell>
          <cell r="AQ992">
            <v>50007126</v>
          </cell>
          <cell r="AR992">
            <v>1</v>
          </cell>
          <cell r="AS992">
            <v>42313</v>
          </cell>
          <cell r="AT992" t="str">
            <v>IDU-1686-2014 Terminado Rehabilitación IDU Arterial  -</v>
          </cell>
          <cell r="AV992" t="str">
            <v>sc</v>
          </cell>
        </row>
        <row r="993">
          <cell r="AP993">
            <v>24122990</v>
          </cell>
          <cell r="AQ993">
            <v>50007130</v>
          </cell>
          <cell r="AR993">
            <v>1</v>
          </cell>
          <cell r="AS993">
            <v>42313</v>
          </cell>
          <cell r="AT993" t="str">
            <v>IDU-49-2012 Terminado Acciones de Movilidad IDU Arterial  -</v>
          </cell>
          <cell r="AV993" t="str">
            <v>sc</v>
          </cell>
        </row>
        <row r="994">
          <cell r="AP994">
            <v>24122992</v>
          </cell>
          <cell r="AQ994">
            <v>50007131</v>
          </cell>
          <cell r="AR994">
            <v>1</v>
          </cell>
          <cell r="AS994">
            <v>42313</v>
          </cell>
          <cell r="AT994" t="str">
            <v>IDU-69-2008 Terminado Acciones de Movilidad IDU Arterial  -</v>
          </cell>
          <cell r="AV994" t="str">
            <v>sc</v>
          </cell>
        </row>
        <row r="995">
          <cell r="AP995">
            <v>24123069</v>
          </cell>
          <cell r="AQ995">
            <v>50007197</v>
          </cell>
          <cell r="AR995">
            <v>1</v>
          </cell>
          <cell r="AS995">
            <v>42313</v>
          </cell>
          <cell r="AT995" t="str">
            <v>IDU-083-2012 Terminado Mantenimiento Periódico IDU Arterial  -</v>
          </cell>
          <cell r="AV995" t="str">
            <v>sc</v>
          </cell>
        </row>
        <row r="996">
          <cell r="AP996">
            <v>24123071</v>
          </cell>
          <cell r="AQ996">
            <v>50007197</v>
          </cell>
          <cell r="AR996">
            <v>1</v>
          </cell>
          <cell r="AS996">
            <v>42313</v>
          </cell>
          <cell r="AT996" t="str">
            <v>IDU-083-2012 Terminado Mantenimiento Periódico IDU Arterial  -</v>
          </cell>
          <cell r="AV996" t="str">
            <v>sc</v>
          </cell>
        </row>
        <row r="997">
          <cell r="AP997">
            <v>24123076</v>
          </cell>
          <cell r="AQ997">
            <v>50007198</v>
          </cell>
          <cell r="AR997">
            <v>1</v>
          </cell>
          <cell r="AS997">
            <v>42313</v>
          </cell>
          <cell r="AT997" t="str">
            <v>IDU-083-2012 Terminado Mantenimiento Periódico IDU Arterial  -</v>
          </cell>
          <cell r="AV997" t="str">
            <v>sc</v>
          </cell>
        </row>
        <row r="998">
          <cell r="AP998">
            <v>24123079</v>
          </cell>
          <cell r="AQ998">
            <v>50007198</v>
          </cell>
          <cell r="AR998">
            <v>1</v>
          </cell>
          <cell r="AS998">
            <v>42760</v>
          </cell>
          <cell r="AT998" t="str">
            <v>SD Terminado Parcheo UAERMV Arterial SD Reporte Ejecución diciembre de 2016-</v>
          </cell>
          <cell r="AV998" t="str">
            <v>sc</v>
          </cell>
        </row>
        <row r="999">
          <cell r="AP999">
            <v>24123080</v>
          </cell>
          <cell r="AQ999">
            <v>50007198</v>
          </cell>
          <cell r="AR999">
            <v>1</v>
          </cell>
          <cell r="AS999">
            <v>42313</v>
          </cell>
          <cell r="AT999" t="str">
            <v>IDU-1686-2014 Terminado Mantenimiento Periódico IDU Arterial  -</v>
          </cell>
          <cell r="AV999" t="str">
            <v>sc</v>
          </cell>
        </row>
        <row r="1000">
          <cell r="AP1000">
            <v>24123083</v>
          </cell>
          <cell r="AQ1000">
            <v>50007201</v>
          </cell>
          <cell r="AR1000">
            <v>1</v>
          </cell>
          <cell r="AS1000">
            <v>42313</v>
          </cell>
          <cell r="AT1000" t="str">
            <v>IDU-083-2012 Terminado Mantenimiento Periódico IDU Arterial  -</v>
          </cell>
          <cell r="AV1000" t="str">
            <v>sc</v>
          </cell>
        </row>
        <row r="1001">
          <cell r="AP1001">
            <v>24123084</v>
          </cell>
          <cell r="AQ1001">
            <v>50007201</v>
          </cell>
          <cell r="AR1001">
            <v>1</v>
          </cell>
          <cell r="AS1001">
            <v>42409</v>
          </cell>
          <cell r="AT1001" t="str">
            <v>IDU-1686-2014 Terminado Acciones de Movilidad IDU Arterial  -</v>
          </cell>
          <cell r="AV1001" t="str">
            <v>sc</v>
          </cell>
        </row>
        <row r="1002">
          <cell r="AP1002">
            <v>24123089</v>
          </cell>
          <cell r="AQ1002">
            <v>50007202</v>
          </cell>
          <cell r="AR1002">
            <v>1</v>
          </cell>
          <cell r="AS1002">
            <v>42313</v>
          </cell>
          <cell r="AT1002" t="str">
            <v>IDU-1686-2014 Terminado Rehabilitación IDU Arterial  -</v>
          </cell>
          <cell r="AV1002" t="str">
            <v>sc</v>
          </cell>
        </row>
        <row r="1003">
          <cell r="AP1003">
            <v>24123101</v>
          </cell>
          <cell r="AQ1003">
            <v>50007205</v>
          </cell>
          <cell r="AR1003">
            <v>1</v>
          </cell>
          <cell r="AS1003">
            <v>42313</v>
          </cell>
          <cell r="AT1003" t="str">
            <v>IDU-1686-2014 Terminado Mantenimiento Periódico IDU Arterial  -</v>
          </cell>
          <cell r="AV1003" t="str">
            <v>sc</v>
          </cell>
        </row>
        <row r="1004">
          <cell r="AP1004">
            <v>24123147</v>
          </cell>
          <cell r="AQ1004">
            <v>50007290</v>
          </cell>
          <cell r="AR1004">
            <v>1</v>
          </cell>
          <cell r="AS1004">
            <v>42313</v>
          </cell>
          <cell r="AT1004" t="str">
            <v>IDU-69-2008 Terminado Acciones de Movilidad IDU Arterial  -</v>
          </cell>
          <cell r="AV1004" t="str">
            <v>sc</v>
          </cell>
        </row>
        <row r="1005">
          <cell r="AP1005">
            <v>24123163</v>
          </cell>
          <cell r="AQ1005">
            <v>50007310</v>
          </cell>
          <cell r="AR1005">
            <v>1</v>
          </cell>
          <cell r="AS1005">
            <v>42313</v>
          </cell>
          <cell r="AT1005" t="str">
            <v>IDU-69-2008 Terminado Acciones de Movilidad IDU Arterial  -</v>
          </cell>
          <cell r="AV1005" t="str">
            <v>sc</v>
          </cell>
        </row>
        <row r="1006">
          <cell r="AP1006">
            <v>24123164</v>
          </cell>
          <cell r="AQ1006">
            <v>50007310</v>
          </cell>
          <cell r="AR1006">
            <v>1</v>
          </cell>
          <cell r="AS1006">
            <v>42313</v>
          </cell>
          <cell r="AT1006" t="str">
            <v>IDU-69-2008 Terminado Acciones de Movilidad IDU Arterial  -</v>
          </cell>
          <cell r="AV1006" t="str">
            <v>sc</v>
          </cell>
        </row>
        <row r="1007">
          <cell r="AP1007">
            <v>24123165</v>
          </cell>
          <cell r="AQ1007">
            <v>50007311</v>
          </cell>
          <cell r="AR1007">
            <v>1</v>
          </cell>
          <cell r="AS1007">
            <v>42101</v>
          </cell>
          <cell r="AT1007" t="str">
            <v>UMV-638-2013 Terminado Acciones de Movilidad UAERMV Arterial  -</v>
          </cell>
          <cell r="AV1007" t="str">
            <v>sc</v>
          </cell>
        </row>
        <row r="1008">
          <cell r="AP1008">
            <v>24123166</v>
          </cell>
          <cell r="AQ1008">
            <v>50007311</v>
          </cell>
          <cell r="AR1008">
            <v>1</v>
          </cell>
          <cell r="AS1008">
            <v>42101</v>
          </cell>
          <cell r="AT1008" t="str">
            <v>UMV-638-2013 Terminado Acciones de Movilidad UAERMV Arterial  -</v>
          </cell>
          <cell r="AV1008" t="str">
            <v>sc</v>
          </cell>
        </row>
        <row r="1009">
          <cell r="AP1009">
            <v>24123172</v>
          </cell>
          <cell r="AQ1009">
            <v>50007318</v>
          </cell>
          <cell r="AR1009">
            <v>1</v>
          </cell>
          <cell r="AS1009">
            <v>42313</v>
          </cell>
          <cell r="AT1009" t="str">
            <v>IDU-49-2012 Terminado Acciones de Movilidad IDU Arterial  -</v>
          </cell>
          <cell r="AV1009" t="str">
            <v>sc</v>
          </cell>
        </row>
        <row r="1010">
          <cell r="AP1010">
            <v>24123242</v>
          </cell>
          <cell r="AQ1010">
            <v>50007402</v>
          </cell>
          <cell r="AR1010">
            <v>1</v>
          </cell>
          <cell r="AS1010">
            <v>42524</v>
          </cell>
          <cell r="AT1010" t="str">
            <v>IDU-1806-2015 Contratado Conservacion IDU Arterial BRIGADA DE REACCION VIAL FASE I -</v>
          </cell>
          <cell r="AV1010" t="str">
            <v>sc</v>
          </cell>
        </row>
        <row r="1011">
          <cell r="AP1011">
            <v>24123243</v>
          </cell>
          <cell r="AQ1011">
            <v>50007402</v>
          </cell>
          <cell r="AR1011">
            <v>1</v>
          </cell>
          <cell r="AS1011">
            <v>42524</v>
          </cell>
          <cell r="AT1011" t="str">
            <v>IDU-1806-2015 Contratado Conservacion IDU Arterial BRIGADA DE REACCION VIAL FASE I -</v>
          </cell>
          <cell r="AV1011" t="str">
            <v>sc</v>
          </cell>
        </row>
        <row r="1012">
          <cell r="AP1012">
            <v>24123244</v>
          </cell>
          <cell r="AQ1012">
            <v>50007403</v>
          </cell>
          <cell r="AR1012">
            <v>1</v>
          </cell>
          <cell r="AS1012">
            <v>42524</v>
          </cell>
          <cell r="AT1012" t="str">
            <v>IDU-1806-2015 Contratado Conservacion IDU Arterial BRIGADA DE REACCION VIAL FASE I -</v>
          </cell>
          <cell r="AV1012" t="str">
            <v>sc</v>
          </cell>
        </row>
        <row r="1013">
          <cell r="AP1013">
            <v>24123245</v>
          </cell>
          <cell r="AQ1013">
            <v>50007403</v>
          </cell>
          <cell r="AR1013">
            <v>1</v>
          </cell>
          <cell r="AS1013">
            <v>42524</v>
          </cell>
          <cell r="AT1013" t="str">
            <v>IDU-1806-2015 Contratado Conservacion IDU Arterial BRIGADA DE REACCION VIAL FASE I -</v>
          </cell>
          <cell r="AV1013" t="str">
            <v>sc</v>
          </cell>
        </row>
        <row r="1014">
          <cell r="AP1014">
            <v>24123246</v>
          </cell>
          <cell r="AQ1014">
            <v>50007404</v>
          </cell>
          <cell r="AR1014">
            <v>1</v>
          </cell>
          <cell r="AS1014">
            <v>42313</v>
          </cell>
          <cell r="AT1014" t="str">
            <v>IDU-69-2008 Terminado Acciones de Movilidad IDU Arterial  -</v>
          </cell>
          <cell r="AV1014" t="str">
            <v>sc</v>
          </cell>
        </row>
        <row r="1015">
          <cell r="AP1015">
            <v>24123247</v>
          </cell>
          <cell r="AQ1015">
            <v>50007404</v>
          </cell>
          <cell r="AR1015">
            <v>1</v>
          </cell>
          <cell r="AS1015">
            <v>42313</v>
          </cell>
          <cell r="AT1015" t="str">
            <v>IDU-69-2008 Terminado Acciones de Movilidad IDU Arterial  -</v>
          </cell>
          <cell r="AV1015" t="str">
            <v>sc</v>
          </cell>
        </row>
        <row r="1016">
          <cell r="AP1016">
            <v>24123250</v>
          </cell>
          <cell r="AQ1016">
            <v>50007406</v>
          </cell>
          <cell r="AR1016">
            <v>1</v>
          </cell>
          <cell r="AS1016">
            <v>42524</v>
          </cell>
          <cell r="AT1016" t="str">
            <v>IDU-1806-2015 Contratado Conservacion IDU Arterial BRIGADA DE REACCION VIAL FASE I -</v>
          </cell>
          <cell r="AV1016" t="str">
            <v>sc</v>
          </cell>
        </row>
        <row r="1017">
          <cell r="AP1017">
            <v>24123251</v>
          </cell>
          <cell r="AQ1017">
            <v>50007406</v>
          </cell>
          <cell r="AR1017">
            <v>1</v>
          </cell>
          <cell r="AS1017">
            <v>42524</v>
          </cell>
          <cell r="AT1017" t="str">
            <v>IDU-1806-2015 Contratado Conservacion IDU Arterial BRIGADA DE REACCION VIAL FASE I -</v>
          </cell>
          <cell r="AV1017" t="str">
            <v>sc</v>
          </cell>
        </row>
        <row r="1018">
          <cell r="AP1018">
            <v>24123252</v>
          </cell>
          <cell r="AQ1018">
            <v>50007407</v>
          </cell>
          <cell r="AR1018">
            <v>1</v>
          </cell>
          <cell r="AS1018">
            <v>42524</v>
          </cell>
          <cell r="AT1018" t="str">
            <v>IDU-1806-2015 Contratado Conservacion IDU Arterial BRIGADA DE REACCION VIAL FASE I -</v>
          </cell>
          <cell r="AV1018" t="str">
            <v>sc</v>
          </cell>
        </row>
        <row r="1019">
          <cell r="AP1019">
            <v>24123253</v>
          </cell>
          <cell r="AQ1019">
            <v>50007407</v>
          </cell>
          <cell r="AR1019">
            <v>1</v>
          </cell>
          <cell r="AS1019">
            <v>42524</v>
          </cell>
          <cell r="AT1019" t="str">
            <v>IDU-1806-2015 Contratado Conservacion IDU Arterial BRIGADA DE REACCION VIAL FASE I -</v>
          </cell>
          <cell r="AV1019" t="str">
            <v>sc</v>
          </cell>
        </row>
        <row r="1020">
          <cell r="AP1020">
            <v>24123255</v>
          </cell>
          <cell r="AQ1020">
            <v>50007410</v>
          </cell>
          <cell r="AR1020">
            <v>1</v>
          </cell>
          <cell r="AS1020">
            <v>42313</v>
          </cell>
          <cell r="AT1020" t="str">
            <v>IDU-69-2008 Terminado Mantenimiento Periódico IDU Arterial  -</v>
          </cell>
          <cell r="AV1020" t="str">
            <v>sc</v>
          </cell>
        </row>
        <row r="1021">
          <cell r="AP1021">
            <v>24123257</v>
          </cell>
          <cell r="AQ1021">
            <v>50007417</v>
          </cell>
          <cell r="AR1021">
            <v>1</v>
          </cell>
          <cell r="AS1021">
            <v>42503</v>
          </cell>
          <cell r="AT1021" t="str">
            <v>IDU-1810-2013 Terminado Mantenimiento Periódico IDU Arterial  -Anden5-POLIZA ESTABILIDAD ACTIVA</v>
          </cell>
          <cell r="AV1021" t="str">
            <v>sc</v>
          </cell>
        </row>
        <row r="1022">
          <cell r="AP1022">
            <v>24123258</v>
          </cell>
          <cell r="AQ1022">
            <v>50007417</v>
          </cell>
          <cell r="AR1022">
            <v>1</v>
          </cell>
          <cell r="AS1022">
            <v>42503</v>
          </cell>
          <cell r="AT1022" t="str">
            <v>IDU-1810-2013 Terminado Mantenimiento Periódico IDU Arterial  -Anden5-POLIZA ESTABILIDAD ACTIVA</v>
          </cell>
          <cell r="AV1022" t="str">
            <v>sc</v>
          </cell>
        </row>
        <row r="1023">
          <cell r="AP1023">
            <v>24123259</v>
          </cell>
          <cell r="AQ1023">
            <v>50007418</v>
          </cell>
          <cell r="AR1023">
            <v>1</v>
          </cell>
          <cell r="AS1023">
            <v>42503</v>
          </cell>
          <cell r="AT1023" t="str">
            <v>IDU-1810-2013 Terminado Mantenimiento Periódico IDU Arterial  -Anden1-5-POLIZA ESTABILIDAD ACTIVA</v>
          </cell>
          <cell r="AV1023" t="str">
            <v>sc</v>
          </cell>
        </row>
        <row r="1024">
          <cell r="AP1024">
            <v>24123260</v>
          </cell>
          <cell r="AQ1024">
            <v>50007418</v>
          </cell>
          <cell r="AR1024">
            <v>1</v>
          </cell>
          <cell r="AS1024">
            <v>42503</v>
          </cell>
          <cell r="AT1024" t="str">
            <v>IDU-1810-2013 Terminado Mantenimiento Periódico IDU Arterial  -Anden1-5-POLIZA ESTABILIDAD ACTIVA</v>
          </cell>
          <cell r="AV1024" t="str">
            <v>sc</v>
          </cell>
        </row>
        <row r="1025">
          <cell r="AP1025">
            <v>24123262</v>
          </cell>
          <cell r="AQ1025">
            <v>50007419</v>
          </cell>
          <cell r="AR1025">
            <v>1</v>
          </cell>
          <cell r="AS1025">
            <v>42503</v>
          </cell>
          <cell r="AT1025" t="str">
            <v>IDU-1810-2013 Terminado Mantenimiento Periódico IDU Arterial  -Anden1-5-POLIZA ESTABILIDAD ACTIVA</v>
          </cell>
          <cell r="AV1025" t="str">
            <v>sc</v>
          </cell>
        </row>
        <row r="1026">
          <cell r="AP1026">
            <v>24123263</v>
          </cell>
          <cell r="AQ1026">
            <v>50007419</v>
          </cell>
          <cell r="AR1026">
            <v>1</v>
          </cell>
          <cell r="AS1026">
            <v>42503</v>
          </cell>
          <cell r="AT1026" t="str">
            <v>IDU-1810-2013 Terminado Mantenimiento Periódico IDU Arterial  -Anden1-5-POLIZA ESTABILIDAD ACTIVA</v>
          </cell>
          <cell r="AV1026" t="str">
            <v>sc</v>
          </cell>
        </row>
        <row r="1027">
          <cell r="AP1027">
            <v>24123264</v>
          </cell>
          <cell r="AQ1027">
            <v>50007420</v>
          </cell>
          <cell r="AR1027">
            <v>1</v>
          </cell>
          <cell r="AS1027">
            <v>42503</v>
          </cell>
          <cell r="AT1027" t="str">
            <v>IDU-1810-2013 Terminado Diagnostico IDU Arterial  -Anden1-5-POLIZA ESTABILIDAD ACTIVA</v>
          </cell>
          <cell r="AV1027" t="str">
            <v>sc</v>
          </cell>
        </row>
        <row r="1028">
          <cell r="AP1028">
            <v>24123265</v>
          </cell>
          <cell r="AQ1028">
            <v>50007420</v>
          </cell>
          <cell r="AR1028">
            <v>1</v>
          </cell>
          <cell r="AS1028">
            <v>42503</v>
          </cell>
          <cell r="AT1028" t="str">
            <v>IDU-1810-2013 Terminado Diagnostico IDU Arterial  -Anden1-5-POLIZA ESTABILIDAD ACTIVA</v>
          </cell>
          <cell r="AV1028" t="str">
            <v>sc</v>
          </cell>
        </row>
        <row r="1029">
          <cell r="AP1029">
            <v>24123266</v>
          </cell>
          <cell r="AQ1029">
            <v>50007421</v>
          </cell>
          <cell r="AR1029">
            <v>1</v>
          </cell>
          <cell r="AS1029">
            <v>42503</v>
          </cell>
          <cell r="AT1029" t="str">
            <v>IDU-1810-2013 Terminado Diagnostico IDU Arterial  -Calzada 2-4-POLIZA ESTABILIDAD ACTIVA</v>
          </cell>
          <cell r="AV1029" t="str">
            <v>sc</v>
          </cell>
        </row>
        <row r="1030">
          <cell r="AP1030">
            <v>24123267</v>
          </cell>
          <cell r="AQ1030">
            <v>50007421</v>
          </cell>
          <cell r="AR1030">
            <v>1</v>
          </cell>
          <cell r="AS1030">
            <v>42503</v>
          </cell>
          <cell r="AT1030" t="str">
            <v>IDU-1810-2013 Terminado Diagnostico IDU Arterial  -Calzada 2-4-POLIZA ESTABILIDAD ACTIVA</v>
          </cell>
          <cell r="AV1030" t="str">
            <v>sc</v>
          </cell>
        </row>
        <row r="1031">
          <cell r="AP1031">
            <v>24123268</v>
          </cell>
          <cell r="AQ1031">
            <v>50007422</v>
          </cell>
          <cell r="AR1031">
            <v>1</v>
          </cell>
          <cell r="AS1031">
            <v>42503</v>
          </cell>
          <cell r="AT1031" t="str">
            <v>IDU-1810-2013 Terminado Diagnostico IDU Arterial  -Calzada 2-4-POLIZA ESTABILIDAD ACTIVA</v>
          </cell>
          <cell r="AV1031" t="str">
            <v>sc</v>
          </cell>
        </row>
        <row r="1032">
          <cell r="AP1032">
            <v>24123269</v>
          </cell>
          <cell r="AQ1032">
            <v>50007422</v>
          </cell>
          <cell r="AR1032">
            <v>1</v>
          </cell>
          <cell r="AS1032">
            <v>42503</v>
          </cell>
          <cell r="AT1032" t="str">
            <v>IDU-1810-2013 Terminado Diagnostico IDU Arterial  -Calzada 2-4-POLIZA ESTABILIDAD ACTIVA</v>
          </cell>
          <cell r="AV1032" t="str">
            <v>sc</v>
          </cell>
        </row>
        <row r="1033">
          <cell r="AP1033">
            <v>24123270</v>
          </cell>
          <cell r="AQ1033">
            <v>50007427</v>
          </cell>
          <cell r="AR1033">
            <v>1</v>
          </cell>
          <cell r="AS1033">
            <v>42524</v>
          </cell>
          <cell r="AT1033" t="str">
            <v>IDU-1806-2015 Contratado Conservacion IDU Arterial BRIGADA DE REACCION VIAL FASE I -</v>
          </cell>
          <cell r="AV1033" t="str">
            <v>sc</v>
          </cell>
        </row>
        <row r="1034">
          <cell r="AP1034">
            <v>24123271</v>
          </cell>
          <cell r="AQ1034">
            <v>50007427</v>
          </cell>
          <cell r="AR1034">
            <v>1</v>
          </cell>
          <cell r="AS1034">
            <v>42524</v>
          </cell>
          <cell r="AT1034" t="str">
            <v>IDU-1806-2015 Contratado Conservacion IDU Arterial BRIGADA DE REACCION VIAL FASE I -</v>
          </cell>
          <cell r="AV1034" t="str">
            <v>sc</v>
          </cell>
        </row>
        <row r="1035">
          <cell r="AP1035">
            <v>24123272</v>
          </cell>
          <cell r="AQ1035">
            <v>50007427</v>
          </cell>
          <cell r="AR1035">
            <v>1</v>
          </cell>
          <cell r="AS1035">
            <v>42524</v>
          </cell>
          <cell r="AT1035" t="str">
            <v>IDU-1806-2015 Contratado Conservacion IDU Arterial BRIGADA DE REACCION VIAL FASE I -</v>
          </cell>
          <cell r="AV1035" t="str">
            <v>sc</v>
          </cell>
        </row>
        <row r="1036">
          <cell r="AP1036">
            <v>24123273</v>
          </cell>
          <cell r="AQ1036">
            <v>50007427</v>
          </cell>
          <cell r="AR1036">
            <v>1</v>
          </cell>
          <cell r="AS1036">
            <v>42524</v>
          </cell>
          <cell r="AT1036" t="str">
            <v>IDU-1806-2015 Contratado Conservacion IDU Arterial BRIGADA DE REACCION VIAL FASE I -</v>
          </cell>
          <cell r="AV1036" t="str">
            <v>sc</v>
          </cell>
        </row>
        <row r="1037">
          <cell r="AP1037">
            <v>24123274</v>
          </cell>
          <cell r="AQ1037">
            <v>50007427</v>
          </cell>
          <cell r="AR1037">
            <v>1</v>
          </cell>
          <cell r="AS1037">
            <v>42524</v>
          </cell>
          <cell r="AT1037" t="str">
            <v>IDU-1806-2015 Contratado Conservacion IDU Arterial BRIGADA DE REACCION VIAL FASE I -</v>
          </cell>
          <cell r="AV1037" t="str">
            <v>sc</v>
          </cell>
        </row>
        <row r="1038">
          <cell r="AP1038">
            <v>24123275</v>
          </cell>
          <cell r="AQ1038">
            <v>50007428</v>
          </cell>
          <cell r="AR1038">
            <v>1</v>
          </cell>
          <cell r="AS1038">
            <v>42524</v>
          </cell>
          <cell r="AT1038" t="str">
            <v>IDU-1806-2015 Contratado Conservacion IDU Arterial BRIGADA DE REACCION VIAL FASE I -</v>
          </cell>
          <cell r="AV1038" t="str">
            <v>sc</v>
          </cell>
        </row>
        <row r="1039">
          <cell r="AP1039">
            <v>24123276</v>
          </cell>
          <cell r="AQ1039">
            <v>50007428</v>
          </cell>
          <cell r="AR1039">
            <v>1</v>
          </cell>
          <cell r="AS1039">
            <v>42524</v>
          </cell>
          <cell r="AT1039" t="str">
            <v>IDU-1806-2015 Contratado Conservacion IDU Arterial BRIGADA DE REACCION VIAL FASE I -</v>
          </cell>
          <cell r="AV1039" t="str">
            <v>sc</v>
          </cell>
        </row>
        <row r="1040">
          <cell r="AP1040">
            <v>24123277</v>
          </cell>
          <cell r="AQ1040">
            <v>50007428</v>
          </cell>
          <cell r="AR1040">
            <v>1</v>
          </cell>
          <cell r="AS1040">
            <v>42524</v>
          </cell>
          <cell r="AT1040" t="str">
            <v>IDU-1806-2015 Contratado Conservacion IDU Arterial BRIGADA DE REACCION VIAL FASE I -</v>
          </cell>
          <cell r="AV1040" t="str">
            <v>sc</v>
          </cell>
        </row>
        <row r="1041">
          <cell r="AP1041">
            <v>24123278</v>
          </cell>
          <cell r="AQ1041">
            <v>50007428</v>
          </cell>
          <cell r="AR1041">
            <v>1</v>
          </cell>
          <cell r="AS1041">
            <v>42524</v>
          </cell>
          <cell r="AT1041" t="str">
            <v>IDU-1806-2015 Contratado Conservacion IDU Arterial BRIGADA DE REACCION VIAL FASE I -</v>
          </cell>
          <cell r="AV1041" t="str">
            <v>sc</v>
          </cell>
        </row>
        <row r="1042">
          <cell r="AP1042">
            <v>24123280</v>
          </cell>
          <cell r="AQ1042">
            <v>50007429</v>
          </cell>
          <cell r="AR1042">
            <v>1</v>
          </cell>
          <cell r="AS1042">
            <v>42524</v>
          </cell>
          <cell r="AT1042" t="str">
            <v>IDU-1806-2015 Contratado Conservacion IDU Arterial BRIGADA DE REACCION VIAL FASE I -</v>
          </cell>
          <cell r="AV1042" t="str">
            <v>sc</v>
          </cell>
        </row>
        <row r="1043">
          <cell r="AP1043">
            <v>24123281</v>
          </cell>
          <cell r="AQ1043">
            <v>50007429</v>
          </cell>
          <cell r="AR1043">
            <v>1</v>
          </cell>
          <cell r="AS1043">
            <v>42524</v>
          </cell>
          <cell r="AT1043" t="str">
            <v>IDU-1806-2015 Contratado Conservacion IDU Arterial BRIGADA DE REACCION VIAL FASE I -</v>
          </cell>
          <cell r="AV1043" t="str">
            <v>sc</v>
          </cell>
        </row>
        <row r="1044">
          <cell r="AP1044">
            <v>24123282</v>
          </cell>
          <cell r="AQ1044">
            <v>50007429</v>
          </cell>
          <cell r="AR1044">
            <v>1</v>
          </cell>
          <cell r="AS1044">
            <v>42524</v>
          </cell>
          <cell r="AT1044" t="str">
            <v>IDU-1806-2015 Contratado Conservacion IDU Arterial BRIGADA DE REACCION VIAL FASE I -</v>
          </cell>
          <cell r="AV1044" t="str">
            <v>sc</v>
          </cell>
        </row>
        <row r="1045">
          <cell r="AP1045">
            <v>24123283</v>
          </cell>
          <cell r="AQ1045">
            <v>50007429</v>
          </cell>
          <cell r="AR1045">
            <v>1</v>
          </cell>
          <cell r="AS1045">
            <v>42524</v>
          </cell>
          <cell r="AT1045" t="str">
            <v>IDU-1806-2015 Contratado Conservacion IDU Arterial BRIGADA DE REACCION VIAL FASE I -</v>
          </cell>
          <cell r="AV1045" t="str">
            <v>sc</v>
          </cell>
        </row>
        <row r="1046">
          <cell r="AP1046">
            <v>24123284</v>
          </cell>
          <cell r="AQ1046">
            <v>50007430</v>
          </cell>
          <cell r="AR1046">
            <v>1</v>
          </cell>
          <cell r="AS1046">
            <v>42524</v>
          </cell>
          <cell r="AT1046" t="str">
            <v>IDU-1806-2015 Contratado Conservacion IDU Arterial BRIGADA DE REACCION VIAL FASE I -</v>
          </cell>
          <cell r="AV1046" t="str">
            <v>sc</v>
          </cell>
        </row>
        <row r="1047">
          <cell r="AP1047">
            <v>24123285</v>
          </cell>
          <cell r="AQ1047">
            <v>50007430</v>
          </cell>
          <cell r="AR1047">
            <v>1</v>
          </cell>
          <cell r="AS1047">
            <v>42524</v>
          </cell>
          <cell r="AT1047" t="str">
            <v>IDU-1806-2015 Contratado Conservacion IDU Arterial BRIGADA DE REACCION VIAL FASE I -</v>
          </cell>
          <cell r="AV1047" t="str">
            <v>sc</v>
          </cell>
        </row>
        <row r="1048">
          <cell r="AP1048">
            <v>24123286</v>
          </cell>
          <cell r="AQ1048">
            <v>50007430</v>
          </cell>
          <cell r="AR1048">
            <v>1</v>
          </cell>
          <cell r="AS1048">
            <v>42524</v>
          </cell>
          <cell r="AT1048" t="str">
            <v>IDU-1806-2015 Contratado Conservacion IDU Arterial BRIGADA DE REACCION VIAL FASE I -</v>
          </cell>
          <cell r="AV1048" t="str">
            <v>sc</v>
          </cell>
        </row>
        <row r="1049">
          <cell r="AP1049">
            <v>24123287</v>
          </cell>
          <cell r="AQ1049">
            <v>50007430</v>
          </cell>
          <cell r="AR1049">
            <v>1</v>
          </cell>
          <cell r="AS1049">
            <v>42524</v>
          </cell>
          <cell r="AT1049" t="str">
            <v>IDU-1806-2015 Contratado Conservacion IDU Arterial BRIGADA DE REACCION VIAL FASE I -</v>
          </cell>
          <cell r="AV1049" t="str">
            <v>sc</v>
          </cell>
        </row>
        <row r="1050">
          <cell r="AP1050">
            <v>24123288</v>
          </cell>
          <cell r="AQ1050">
            <v>50007430</v>
          </cell>
          <cell r="AR1050">
            <v>1</v>
          </cell>
          <cell r="AS1050">
            <v>42524</v>
          </cell>
          <cell r="AT1050" t="str">
            <v>IDU-1806-2015 Contratado Conservacion IDU Arterial BRIGADA DE REACCION VIAL FASE I -</v>
          </cell>
          <cell r="AV1050" t="str">
            <v>sc</v>
          </cell>
        </row>
        <row r="1051">
          <cell r="AP1051">
            <v>24123289</v>
          </cell>
          <cell r="AQ1051">
            <v>50007431</v>
          </cell>
          <cell r="AR1051">
            <v>1</v>
          </cell>
          <cell r="AS1051">
            <v>42524</v>
          </cell>
          <cell r="AT1051" t="str">
            <v>IDU-1806-2015 Contratado Conservacion IDU Arterial BRIGADA DE REACCION VIAL FASE I -</v>
          </cell>
          <cell r="AV1051" t="str">
            <v>sc</v>
          </cell>
        </row>
        <row r="1052">
          <cell r="AP1052">
            <v>24123290</v>
          </cell>
          <cell r="AQ1052">
            <v>50007431</v>
          </cell>
          <cell r="AR1052">
            <v>1</v>
          </cell>
          <cell r="AS1052">
            <v>42524</v>
          </cell>
          <cell r="AT1052" t="str">
            <v>IDU-1806-2015 Contratado Conservacion IDU Arterial BRIGADA DE REACCION VIAL FASE I -</v>
          </cell>
          <cell r="AV1052" t="str">
            <v>sc</v>
          </cell>
        </row>
        <row r="1053">
          <cell r="AP1053">
            <v>24123291</v>
          </cell>
          <cell r="AQ1053">
            <v>50007431</v>
          </cell>
          <cell r="AR1053">
            <v>1</v>
          </cell>
          <cell r="AS1053">
            <v>42524</v>
          </cell>
          <cell r="AT1053" t="str">
            <v>IDU-1806-2015 Contratado Conservacion IDU Arterial BRIGADA DE REACCION VIAL FASE I -</v>
          </cell>
          <cell r="AV1053" t="str">
            <v>sc</v>
          </cell>
        </row>
        <row r="1054">
          <cell r="AP1054">
            <v>24123292</v>
          </cell>
          <cell r="AQ1054">
            <v>50007431</v>
          </cell>
          <cell r="AR1054">
            <v>1</v>
          </cell>
          <cell r="AS1054">
            <v>42760</v>
          </cell>
          <cell r="AT1054" t="str">
            <v>SD Terminado Parcheo UAERMV Arterial SD Reporte Ejecución diciembre de 2016-</v>
          </cell>
          <cell r="AV1054" t="str">
            <v>sc</v>
          </cell>
        </row>
        <row r="1055">
          <cell r="AP1055">
            <v>24123293</v>
          </cell>
          <cell r="AQ1055">
            <v>50007431</v>
          </cell>
          <cell r="AR1055">
            <v>1</v>
          </cell>
          <cell r="AS1055">
            <v>42524</v>
          </cell>
          <cell r="AT1055" t="str">
            <v>IDU-1806-2015 Contratado Conservacion IDU Arterial BRIGADA DE REACCION VIAL FASE I -</v>
          </cell>
          <cell r="AV1055" t="str">
            <v>sc</v>
          </cell>
        </row>
        <row r="1056">
          <cell r="AP1056">
            <v>24123294</v>
          </cell>
          <cell r="AQ1056">
            <v>50007432</v>
          </cell>
          <cell r="AR1056">
            <v>1</v>
          </cell>
          <cell r="AS1056">
            <v>42524</v>
          </cell>
          <cell r="AT1056" t="str">
            <v>IDU-1806-2015 Contratado Conservacion IDU Arterial BRIGADA DE REACCION VIAL FASE I -</v>
          </cell>
          <cell r="AV1056" t="str">
            <v>sc</v>
          </cell>
        </row>
        <row r="1057">
          <cell r="AP1057">
            <v>24123295</v>
          </cell>
          <cell r="AQ1057">
            <v>50007432</v>
          </cell>
          <cell r="AR1057">
            <v>1</v>
          </cell>
          <cell r="AS1057">
            <v>42524</v>
          </cell>
          <cell r="AT1057" t="str">
            <v>IDU-1806-2015 Contratado Conservacion IDU Arterial BRIGADA DE REACCION VIAL FASE I -</v>
          </cell>
          <cell r="AV1057" t="str">
            <v>sc</v>
          </cell>
        </row>
        <row r="1058">
          <cell r="AP1058">
            <v>24123296</v>
          </cell>
          <cell r="AQ1058">
            <v>50007432</v>
          </cell>
          <cell r="AR1058">
            <v>1</v>
          </cell>
          <cell r="AS1058">
            <v>42524</v>
          </cell>
          <cell r="AT1058" t="str">
            <v>IDU-1806-2015 Contratado Conservacion IDU Arterial BRIGADA DE REACCION VIAL FASE I -</v>
          </cell>
          <cell r="AV1058" t="str">
            <v>sc</v>
          </cell>
        </row>
        <row r="1059">
          <cell r="AP1059">
            <v>24123298</v>
          </cell>
          <cell r="AQ1059">
            <v>50007432</v>
          </cell>
          <cell r="AR1059">
            <v>1</v>
          </cell>
          <cell r="AS1059">
            <v>42524</v>
          </cell>
          <cell r="AT1059" t="str">
            <v>IDU-1806-2015 Contratado Conservacion IDU Arterial BRIGADA DE REACCION VIAL FASE I -</v>
          </cell>
          <cell r="AV1059" t="str">
            <v>sc</v>
          </cell>
        </row>
        <row r="1060">
          <cell r="AP1060">
            <v>24123299</v>
          </cell>
          <cell r="AQ1060">
            <v>50007432</v>
          </cell>
          <cell r="AR1060">
            <v>1</v>
          </cell>
          <cell r="AS1060">
            <v>42524</v>
          </cell>
          <cell r="AT1060" t="str">
            <v>IDU-1806-2015 Contratado Conservacion IDU Arterial BRIGADA DE REACCION VIAL FASE I -</v>
          </cell>
          <cell r="AV1060" t="str">
            <v>sc</v>
          </cell>
        </row>
        <row r="1061">
          <cell r="AP1061">
            <v>24123302</v>
          </cell>
          <cell r="AQ1061">
            <v>50007442</v>
          </cell>
          <cell r="AR1061">
            <v>1</v>
          </cell>
          <cell r="AS1061">
            <v>42313</v>
          </cell>
          <cell r="AT1061" t="str">
            <v>IDU-49-2012 Terminado Acciones de Movilidad IDU Arterial  -</v>
          </cell>
          <cell r="AV1061" t="str">
            <v>sc</v>
          </cell>
        </row>
        <row r="1062">
          <cell r="AP1062">
            <v>24123304</v>
          </cell>
          <cell r="AQ1062">
            <v>50007443</v>
          </cell>
          <cell r="AR1062">
            <v>1</v>
          </cell>
          <cell r="AS1062">
            <v>42313</v>
          </cell>
          <cell r="AT1062" t="str">
            <v>IDU-1810-2013 Terminado Mantenimiento Periódico IDU Arterial  -</v>
          </cell>
          <cell r="AV1062" t="str">
            <v>sc</v>
          </cell>
        </row>
        <row r="1063">
          <cell r="AP1063">
            <v>24123311</v>
          </cell>
          <cell r="AQ1063">
            <v>50007447</v>
          </cell>
          <cell r="AR1063">
            <v>1</v>
          </cell>
          <cell r="AS1063">
            <v>42313</v>
          </cell>
          <cell r="AT1063" t="str">
            <v>IDU-69-2008 Terminado Acciones de Movilidad IDU Arterial  -</v>
          </cell>
          <cell r="AV1063" t="str">
            <v>sc</v>
          </cell>
        </row>
        <row r="1064">
          <cell r="AP1064">
            <v>24123315</v>
          </cell>
          <cell r="AQ1064">
            <v>50007448</v>
          </cell>
          <cell r="AR1064">
            <v>1</v>
          </cell>
          <cell r="AS1064">
            <v>42313</v>
          </cell>
          <cell r="AT1064" t="str">
            <v>IDU-69-2008 Terminado Acciones de Movilidad IDU Arterial  -</v>
          </cell>
          <cell r="AV1064" t="str">
            <v>sc</v>
          </cell>
        </row>
        <row r="1065">
          <cell r="AP1065">
            <v>24123322</v>
          </cell>
          <cell r="AQ1065">
            <v>50007451</v>
          </cell>
          <cell r="AR1065">
            <v>1</v>
          </cell>
          <cell r="AS1065">
            <v>42313</v>
          </cell>
          <cell r="AT1065" t="str">
            <v>IDU-69-2008 Terminado Acciones de Movilidad IDU Arterial  -</v>
          </cell>
          <cell r="AV1065" t="str">
            <v>sc</v>
          </cell>
        </row>
        <row r="1066">
          <cell r="AP1066">
            <v>24123323</v>
          </cell>
          <cell r="AQ1066">
            <v>50007452</v>
          </cell>
          <cell r="AR1066">
            <v>1</v>
          </cell>
          <cell r="AS1066">
            <v>42313</v>
          </cell>
          <cell r="AT1066" t="str">
            <v>IDU-69-2008 Terminado Acciones de Movilidad IDU Arterial  -</v>
          </cell>
          <cell r="AV1066" t="str">
            <v>sc</v>
          </cell>
        </row>
        <row r="1067">
          <cell r="AP1067">
            <v>24123324</v>
          </cell>
          <cell r="AQ1067">
            <v>50007452</v>
          </cell>
          <cell r="AR1067">
            <v>1</v>
          </cell>
          <cell r="AS1067">
            <v>40774</v>
          </cell>
          <cell r="AT1067" t="str">
            <v>CONV-016-2011 Terminado Mantenimiento Periódico UAERMV Arterial  -</v>
          </cell>
          <cell r="AV1067" t="str">
            <v>sc</v>
          </cell>
        </row>
        <row r="1068">
          <cell r="AP1068">
            <v>24123326</v>
          </cell>
          <cell r="AQ1068">
            <v>50007453</v>
          </cell>
          <cell r="AR1068">
            <v>1</v>
          </cell>
          <cell r="AS1068">
            <v>42313</v>
          </cell>
          <cell r="AT1068" t="str">
            <v>IDU-69-2008 Terminado Acciones de Movilidad IDU Arterial  -</v>
          </cell>
          <cell r="AV1068" t="str">
            <v>sc</v>
          </cell>
        </row>
        <row r="1069">
          <cell r="AP1069">
            <v>24123328</v>
          </cell>
          <cell r="AQ1069">
            <v>50007455</v>
          </cell>
          <cell r="AR1069">
            <v>1</v>
          </cell>
          <cell r="AS1069">
            <v>42313</v>
          </cell>
          <cell r="AT1069" t="str">
            <v>IDU-69-2008 Terminado Mantenimiento Periódico IDU Arterial  -</v>
          </cell>
          <cell r="AV1069" t="str">
            <v>sc</v>
          </cell>
        </row>
        <row r="1070">
          <cell r="AP1070">
            <v>24123333</v>
          </cell>
          <cell r="AQ1070">
            <v>50007457</v>
          </cell>
          <cell r="AR1070">
            <v>1</v>
          </cell>
          <cell r="AS1070">
            <v>42313</v>
          </cell>
          <cell r="AT1070" t="str">
            <v>IDU-49-2012 Terminado Acciones de Movilidad IDU Arterial  -Anden 7-POLIZA ESTABILIDAD ACTIVA</v>
          </cell>
          <cell r="AV1070" t="str">
            <v>sc</v>
          </cell>
        </row>
        <row r="1071">
          <cell r="AP1071">
            <v>24123334</v>
          </cell>
          <cell r="AQ1071">
            <v>50007459</v>
          </cell>
          <cell r="AR1071">
            <v>1</v>
          </cell>
          <cell r="AS1071">
            <v>42313</v>
          </cell>
          <cell r="AT1071" t="str">
            <v>IDU-69-2008 Terminado Acciones de Movilidad IDU Arterial  -</v>
          </cell>
          <cell r="AV1071" t="str">
            <v>sc</v>
          </cell>
        </row>
        <row r="1072">
          <cell r="AP1072">
            <v>24123335</v>
          </cell>
          <cell r="AQ1072">
            <v>50007468</v>
          </cell>
          <cell r="AR1072">
            <v>1</v>
          </cell>
          <cell r="AS1072">
            <v>42524</v>
          </cell>
          <cell r="AT1072" t="str">
            <v>IDU-1806-2015 Contratado Conservacion IDU Arterial BRIGADA DE REACCION VIAL FASE I -</v>
          </cell>
          <cell r="AV1072" t="str">
            <v>sc</v>
          </cell>
        </row>
        <row r="1073">
          <cell r="AP1073">
            <v>24123336</v>
          </cell>
          <cell r="AQ1073">
            <v>50007468</v>
          </cell>
          <cell r="AR1073">
            <v>1</v>
          </cell>
          <cell r="AS1073">
            <v>42524</v>
          </cell>
          <cell r="AT1073" t="str">
            <v>IDU-1806-2015 Contratado Conservacion IDU Arterial BRIGADA DE REACCION VIAL FASE I -</v>
          </cell>
          <cell r="AV1073" t="str">
            <v>sc</v>
          </cell>
        </row>
        <row r="1074">
          <cell r="AP1074">
            <v>24123337</v>
          </cell>
          <cell r="AQ1074">
            <v>50007469</v>
          </cell>
          <cell r="AR1074">
            <v>1</v>
          </cell>
          <cell r="AS1074">
            <v>42524</v>
          </cell>
          <cell r="AT1074" t="str">
            <v>IDU-1806-2015 Contratado Conservacion IDU Arterial BRIGADA DE REACCION VIAL FASE I -</v>
          </cell>
          <cell r="AV1074" t="str">
            <v>sc</v>
          </cell>
        </row>
        <row r="1075">
          <cell r="AP1075">
            <v>24123338</v>
          </cell>
          <cell r="AQ1075">
            <v>50007469</v>
          </cell>
          <cell r="AR1075">
            <v>1</v>
          </cell>
          <cell r="AS1075">
            <v>42524</v>
          </cell>
          <cell r="AT1075" t="str">
            <v>IDU-1806-2015 Contratado Conservacion IDU Arterial BRIGADA DE REACCION VIAL FASE I -</v>
          </cell>
          <cell r="AV1075" t="str">
            <v>sc</v>
          </cell>
        </row>
        <row r="1076">
          <cell r="AP1076">
            <v>24123339</v>
          </cell>
          <cell r="AQ1076">
            <v>50007470</v>
          </cell>
          <cell r="AR1076">
            <v>1</v>
          </cell>
          <cell r="AS1076">
            <v>42524</v>
          </cell>
          <cell r="AT1076" t="str">
            <v>IDU-1806-2015 Contratado Conservacion IDU Arterial BRIGADA DE REACCION VIAL FASE I -</v>
          </cell>
          <cell r="AV1076" t="str">
            <v>sc</v>
          </cell>
        </row>
        <row r="1077">
          <cell r="AP1077">
            <v>24123340</v>
          </cell>
          <cell r="AQ1077">
            <v>50007470</v>
          </cell>
          <cell r="AR1077">
            <v>1</v>
          </cell>
          <cell r="AS1077">
            <v>42524</v>
          </cell>
          <cell r="AT1077" t="str">
            <v>IDU-1806-2015 Contratado Conservacion IDU Arterial BRIGADA DE REACCION VIAL FASE I -</v>
          </cell>
          <cell r="AV1077" t="str">
            <v>sc</v>
          </cell>
        </row>
        <row r="1078">
          <cell r="AP1078">
            <v>24123345</v>
          </cell>
          <cell r="AQ1078">
            <v>50007473</v>
          </cell>
          <cell r="AR1078">
            <v>1</v>
          </cell>
          <cell r="AS1078">
            <v>42503</v>
          </cell>
          <cell r="AT1078" t="str">
            <v>IDU-1810-2013 Terminado Diagnostico IDU Arterial  -Puente1-POLIZA ESTABILIDAD ACTIVA</v>
          </cell>
          <cell r="AV1078" t="str">
            <v>sc</v>
          </cell>
        </row>
        <row r="1079">
          <cell r="AP1079">
            <v>24123346</v>
          </cell>
          <cell r="AQ1079">
            <v>50007474</v>
          </cell>
          <cell r="AR1079">
            <v>1</v>
          </cell>
          <cell r="AS1079">
            <v>42503</v>
          </cell>
          <cell r="AT1079" t="str">
            <v>IDU-1810-2013 Terminado Diagnostico IDU Arterial  -Puente1-POLIZA ESTABILIDAD ACTIVA</v>
          </cell>
          <cell r="AV1079" t="str">
            <v>sc</v>
          </cell>
        </row>
        <row r="1080">
          <cell r="AP1080">
            <v>24123347</v>
          </cell>
          <cell r="AQ1080">
            <v>50007474</v>
          </cell>
          <cell r="AR1080">
            <v>1</v>
          </cell>
          <cell r="AS1080">
            <v>42503</v>
          </cell>
          <cell r="AT1080" t="str">
            <v>IDU-1810-2013 Terminado Diagnostico IDU Arterial  -Puente1-POLIZA ESTABILIDAD ACTIVA</v>
          </cell>
          <cell r="AV1080" t="str">
            <v>sc</v>
          </cell>
        </row>
        <row r="1081">
          <cell r="AP1081">
            <v>24123351</v>
          </cell>
          <cell r="AQ1081">
            <v>50007475</v>
          </cell>
          <cell r="AR1081">
            <v>1</v>
          </cell>
          <cell r="AS1081">
            <v>42503</v>
          </cell>
          <cell r="AT1081" t="str">
            <v>IDU-1810-2013 Terminado Diagnostico IDU Arterial  -Anden1-POLIZA ESTABILIDAD ACTIVA</v>
          </cell>
          <cell r="AV1081" t="str">
            <v>sc</v>
          </cell>
        </row>
        <row r="1082">
          <cell r="AP1082">
            <v>24123353</v>
          </cell>
          <cell r="AQ1082">
            <v>50007475</v>
          </cell>
          <cell r="AR1082">
            <v>1</v>
          </cell>
          <cell r="AS1082">
            <v>42503</v>
          </cell>
          <cell r="AT1082" t="str">
            <v>IDU-1810-2013 Terminado Diagnostico IDU Arterial  -Anden1-POLIZA ESTABILIDAD ACTIVA</v>
          </cell>
          <cell r="AV1082" t="str">
            <v>sc</v>
          </cell>
        </row>
        <row r="1083">
          <cell r="AP1083">
            <v>24123354</v>
          </cell>
          <cell r="AQ1083">
            <v>50007475</v>
          </cell>
          <cell r="AR1083">
            <v>1</v>
          </cell>
          <cell r="AS1083">
            <v>42503</v>
          </cell>
          <cell r="AT1083" t="str">
            <v>IDU-1810-2013 Terminado Diagnostico IDU Arterial  -Anden1-POLIZA ESTABILIDAD ACTIVA</v>
          </cell>
          <cell r="AV1083" t="str">
            <v>sc</v>
          </cell>
        </row>
        <row r="1084">
          <cell r="AP1084">
            <v>24123355</v>
          </cell>
          <cell r="AQ1084">
            <v>50007476</v>
          </cell>
          <cell r="AR1084">
            <v>1</v>
          </cell>
          <cell r="AS1084">
            <v>42503</v>
          </cell>
          <cell r="AT1084" t="str">
            <v>IDU-1810-2013 Terminado Diagnostico IDU Arterial  -Anden1-5-POLIZA ESTABILIDAD ACTIVA</v>
          </cell>
          <cell r="AV1084" t="str">
            <v>sc</v>
          </cell>
        </row>
        <row r="1085">
          <cell r="AP1085">
            <v>24123356</v>
          </cell>
          <cell r="AQ1085">
            <v>50007476</v>
          </cell>
          <cell r="AR1085">
            <v>1</v>
          </cell>
          <cell r="AS1085">
            <v>42503</v>
          </cell>
          <cell r="AT1085" t="str">
            <v>IDU-1810-2013 Terminado Diagnostico IDU Arterial  -Anden1-5-POLIZA ESTABILIDAD ACTIVA</v>
          </cell>
          <cell r="AV1085" t="str">
            <v>sc</v>
          </cell>
        </row>
        <row r="1086">
          <cell r="AP1086">
            <v>24123363</v>
          </cell>
          <cell r="AQ1086">
            <v>50007480</v>
          </cell>
          <cell r="AR1086">
            <v>1</v>
          </cell>
          <cell r="AS1086">
            <v>42524</v>
          </cell>
          <cell r="AT1086" t="str">
            <v>IDU-1806-2015 Contratado Conservacion IDU Arterial BRIGADA DE REACCION VIAL FASE I -</v>
          </cell>
          <cell r="AV1086" t="str">
            <v>sc</v>
          </cell>
        </row>
        <row r="1087">
          <cell r="AP1087">
            <v>24123364</v>
          </cell>
          <cell r="AQ1087">
            <v>50007480</v>
          </cell>
          <cell r="AR1087">
            <v>1</v>
          </cell>
          <cell r="AS1087">
            <v>42524</v>
          </cell>
          <cell r="AT1087" t="str">
            <v>IDU-1806-2015 Contratado Conservacion IDU Arterial BRIGADA DE REACCION VIAL FASE I -</v>
          </cell>
          <cell r="AV1087" t="str">
            <v>sc</v>
          </cell>
        </row>
        <row r="1088">
          <cell r="AP1088">
            <v>24123365</v>
          </cell>
          <cell r="AQ1088">
            <v>50007481</v>
          </cell>
          <cell r="AR1088">
            <v>1</v>
          </cell>
          <cell r="AS1088">
            <v>42524</v>
          </cell>
          <cell r="AT1088" t="str">
            <v>IDU-1806-2015 Contratado Conservacion IDU Arterial BRIGADA DE REACCION VIAL FASE I -</v>
          </cell>
          <cell r="AV1088" t="str">
            <v>sc</v>
          </cell>
        </row>
        <row r="1089">
          <cell r="AP1089">
            <v>24123366</v>
          </cell>
          <cell r="AQ1089">
            <v>50007481</v>
          </cell>
          <cell r="AR1089">
            <v>1</v>
          </cell>
          <cell r="AS1089">
            <v>42524</v>
          </cell>
          <cell r="AT1089" t="str">
            <v>IDU-1806-2015 Contratado Conservacion IDU Arterial BRIGADA DE REACCION VIAL FASE I -</v>
          </cell>
          <cell r="AV1089" t="str">
            <v>sc</v>
          </cell>
        </row>
        <row r="1090">
          <cell r="AP1090">
            <v>24123371</v>
          </cell>
          <cell r="AQ1090">
            <v>50007484</v>
          </cell>
          <cell r="AR1090">
            <v>1</v>
          </cell>
          <cell r="AS1090">
            <v>42524</v>
          </cell>
          <cell r="AT1090" t="str">
            <v>IDU-1806-2015 Contratado Conservacion IDU Arterial BRIGADA DE REACCION VIAL FASE I -</v>
          </cell>
          <cell r="AV1090" t="str">
            <v>sc</v>
          </cell>
        </row>
        <row r="1091">
          <cell r="AP1091">
            <v>24123372</v>
          </cell>
          <cell r="AQ1091">
            <v>50007484</v>
          </cell>
          <cell r="AR1091">
            <v>1</v>
          </cell>
          <cell r="AS1091">
            <v>42524</v>
          </cell>
          <cell r="AT1091" t="str">
            <v>IDU-1806-2015 Contratado Conservacion IDU Arterial BRIGADA DE REACCION VIAL FASE I -</v>
          </cell>
          <cell r="AV1091" t="str">
            <v>sc</v>
          </cell>
        </row>
        <row r="1092">
          <cell r="AP1092">
            <v>24123373</v>
          </cell>
          <cell r="AQ1092">
            <v>50007485</v>
          </cell>
          <cell r="AR1092">
            <v>1</v>
          </cell>
          <cell r="AS1092">
            <v>42524</v>
          </cell>
          <cell r="AT1092" t="str">
            <v>IDU-1806-2015 Contratado Conservacion IDU Arterial BRIGADA DE REACCION VIAL FASE I -</v>
          </cell>
          <cell r="AV1092" t="str">
            <v>sc</v>
          </cell>
        </row>
        <row r="1093">
          <cell r="AP1093">
            <v>24123374</v>
          </cell>
          <cell r="AQ1093">
            <v>50007485</v>
          </cell>
          <cell r="AR1093">
            <v>1</v>
          </cell>
          <cell r="AS1093">
            <v>42524</v>
          </cell>
          <cell r="AT1093" t="str">
            <v>IDU-1806-2015 Contratado Conservacion IDU Arterial BRIGADA DE REACCION VIAL FASE I -</v>
          </cell>
          <cell r="AV1093" t="str">
            <v>sc</v>
          </cell>
        </row>
        <row r="1094">
          <cell r="AP1094">
            <v>24123375</v>
          </cell>
          <cell r="AQ1094">
            <v>50007486</v>
          </cell>
          <cell r="AR1094">
            <v>1</v>
          </cell>
          <cell r="AS1094">
            <v>42313</v>
          </cell>
          <cell r="AT1094" t="str">
            <v>IDU-69-2008 Terminado Acciones de Movilidad IDU Arterial  -</v>
          </cell>
          <cell r="AV1094" t="str">
            <v>sc</v>
          </cell>
        </row>
        <row r="1095">
          <cell r="AP1095">
            <v>24123379</v>
          </cell>
          <cell r="AQ1095">
            <v>50007489</v>
          </cell>
          <cell r="AR1095">
            <v>1</v>
          </cell>
          <cell r="AS1095">
            <v>42667</v>
          </cell>
          <cell r="AT1095" t="str">
            <v>SD Terminado Rehabilitación UAERMV Arterial SD Intervenida 28/04/2014 Reporte depuración ejecución UMV-</v>
          </cell>
          <cell r="AV1095" t="str">
            <v>sc</v>
          </cell>
        </row>
        <row r="1096">
          <cell r="AP1096">
            <v>24123380</v>
          </cell>
          <cell r="AQ1096">
            <v>50007489</v>
          </cell>
          <cell r="AR1096">
            <v>1</v>
          </cell>
          <cell r="AS1096">
            <v>42667</v>
          </cell>
          <cell r="AT1096" t="str">
            <v>SD Terminado Rehabilitación UAERMV Arterial SD Intervenida 28/04/2014 Reporte depuración ejecución UMV-</v>
          </cell>
          <cell r="AV1096" t="str">
            <v>sc</v>
          </cell>
        </row>
        <row r="1097">
          <cell r="AP1097">
            <v>24123381</v>
          </cell>
          <cell r="AQ1097">
            <v>50007490</v>
          </cell>
          <cell r="AR1097">
            <v>1</v>
          </cell>
          <cell r="AS1097">
            <v>42524</v>
          </cell>
          <cell r="AT1097" t="str">
            <v>IDU-1806-2015 Contratado Conservacion IDU Arterial BRIGADA DE REACCION VIAL FASE I -</v>
          </cell>
          <cell r="AV1097" t="str">
            <v>sc</v>
          </cell>
        </row>
        <row r="1098">
          <cell r="AP1098">
            <v>24123382</v>
          </cell>
          <cell r="AQ1098">
            <v>50007490</v>
          </cell>
          <cell r="AR1098">
            <v>1</v>
          </cell>
          <cell r="AS1098">
            <v>42524</v>
          </cell>
          <cell r="AT1098" t="str">
            <v>IDU-1806-2015 Contratado Conservacion IDU Arterial BRIGADA DE REACCION VIAL FASE I -</v>
          </cell>
          <cell r="AV1098" t="str">
            <v>sc</v>
          </cell>
        </row>
        <row r="1099">
          <cell r="AP1099">
            <v>24123383</v>
          </cell>
          <cell r="AQ1099">
            <v>50007491</v>
          </cell>
          <cell r="AR1099">
            <v>1</v>
          </cell>
          <cell r="AS1099">
            <v>41912</v>
          </cell>
          <cell r="AT1099" t="str">
            <v>CONV-IDU-009-2011 Terminado Mantenimiento Periódico UAERMV Arterial  -</v>
          </cell>
          <cell r="AV1099" t="str">
            <v>sc</v>
          </cell>
        </row>
        <row r="1100">
          <cell r="AP1100">
            <v>24123384</v>
          </cell>
          <cell r="AQ1100">
            <v>50007491</v>
          </cell>
          <cell r="AR1100">
            <v>1</v>
          </cell>
          <cell r="AS1100">
            <v>41912</v>
          </cell>
          <cell r="AT1100" t="str">
            <v>CONV-IDU-009-2011 Terminado Mantenimiento Periódico UAERMV Arterial  -</v>
          </cell>
          <cell r="AV1100" t="str">
            <v>sc</v>
          </cell>
        </row>
        <row r="1101">
          <cell r="AP1101">
            <v>24123385</v>
          </cell>
          <cell r="AQ1101">
            <v>50007491</v>
          </cell>
          <cell r="AR1101">
            <v>1</v>
          </cell>
          <cell r="AS1101">
            <v>41912</v>
          </cell>
          <cell r="AT1101" t="str">
            <v>CONV-IDU-009-2011 Terminado Mantenimiento Periódico UAERMV Arterial  -</v>
          </cell>
          <cell r="AV1101" t="str">
            <v>sc</v>
          </cell>
        </row>
        <row r="1102">
          <cell r="AP1102">
            <v>24123386</v>
          </cell>
          <cell r="AQ1102">
            <v>50007491</v>
          </cell>
          <cell r="AR1102">
            <v>1</v>
          </cell>
          <cell r="AS1102">
            <v>41912</v>
          </cell>
          <cell r="AT1102" t="str">
            <v>CONV-IDU-009-2011 Terminado Mantenimiento Periódico UAERMV Arterial  -</v>
          </cell>
          <cell r="AV1102" t="str">
            <v>sc</v>
          </cell>
        </row>
        <row r="1103">
          <cell r="AP1103">
            <v>24123387</v>
          </cell>
          <cell r="AQ1103">
            <v>50007491</v>
          </cell>
          <cell r="AR1103">
            <v>1</v>
          </cell>
          <cell r="AS1103">
            <v>42313</v>
          </cell>
          <cell r="AT1103" t="str">
            <v>IDU-69-2008 Terminado Acciones de Movilidad IDU Arterial  -</v>
          </cell>
          <cell r="AV1103" t="str">
            <v>sc</v>
          </cell>
        </row>
        <row r="1104">
          <cell r="AP1104">
            <v>24123388</v>
          </cell>
          <cell r="AQ1104">
            <v>50007492</v>
          </cell>
          <cell r="AR1104">
            <v>1</v>
          </cell>
          <cell r="AS1104">
            <v>42667</v>
          </cell>
          <cell r="AT1104" t="str">
            <v>SD Terminado Mantenimiento Periódico UAERMV Arterial SD Intervenida 13/06/2014 Reporte depuración ejecución UMV-</v>
          </cell>
          <cell r="AV1104" t="str">
            <v>sc</v>
          </cell>
        </row>
        <row r="1105">
          <cell r="AP1105">
            <v>24123389</v>
          </cell>
          <cell r="AQ1105">
            <v>50007492</v>
          </cell>
          <cell r="AR1105">
            <v>1</v>
          </cell>
          <cell r="AS1105">
            <v>42667</v>
          </cell>
          <cell r="AT1105" t="str">
            <v>SD Terminado Mantenimiento Periódico UAERMV Arterial SD Intervenida 13/06/2014 Reporte depuración ejecución UMV-</v>
          </cell>
          <cell r="AV1105" t="str">
            <v>sc</v>
          </cell>
        </row>
        <row r="1106">
          <cell r="AP1106">
            <v>24123390</v>
          </cell>
          <cell r="AQ1106">
            <v>50007492</v>
          </cell>
          <cell r="AR1106">
            <v>1</v>
          </cell>
          <cell r="AS1106">
            <v>42667</v>
          </cell>
          <cell r="AT1106" t="str">
            <v>SD Terminado Mantenimiento Periódico UAERMV Arterial SD Intervenida 13/06/2014 Reporte depuración ejecución UMV-</v>
          </cell>
          <cell r="AV1106" t="str">
            <v>sc</v>
          </cell>
        </row>
        <row r="1107">
          <cell r="AP1107">
            <v>24123391</v>
          </cell>
          <cell r="AQ1107">
            <v>50007492</v>
          </cell>
          <cell r="AR1107">
            <v>1</v>
          </cell>
          <cell r="AS1107">
            <v>42667</v>
          </cell>
          <cell r="AT1107" t="str">
            <v>SD Terminado Mantenimiento Periódico UAERMV Arterial SD Intervenida 13/06/2014 Reporte depuración ejecución UMV-</v>
          </cell>
          <cell r="AV1107" t="str">
            <v>sc</v>
          </cell>
        </row>
        <row r="1108">
          <cell r="AP1108">
            <v>24123404</v>
          </cell>
          <cell r="AQ1108">
            <v>50007510</v>
          </cell>
          <cell r="AR1108">
            <v>1</v>
          </cell>
          <cell r="AS1108">
            <v>41912</v>
          </cell>
          <cell r="AT1108" t="str">
            <v>CONV-IDU-009-2011 Terminado Mantenimiento Periódico UAERMV Arterial  -</v>
          </cell>
          <cell r="AV1108" t="str">
            <v>sc</v>
          </cell>
        </row>
        <row r="1109">
          <cell r="AP1109">
            <v>24123405</v>
          </cell>
          <cell r="AQ1109">
            <v>50007510</v>
          </cell>
          <cell r="AR1109">
            <v>1</v>
          </cell>
          <cell r="AS1109">
            <v>41912</v>
          </cell>
          <cell r="AT1109" t="str">
            <v>CONV-IDU-009-2011 Terminado Mantenimiento Periódico UAERMV Arterial  -</v>
          </cell>
          <cell r="AV1109" t="str">
            <v>sc</v>
          </cell>
        </row>
        <row r="1110">
          <cell r="AP1110">
            <v>24123406</v>
          </cell>
          <cell r="AQ1110">
            <v>50007510</v>
          </cell>
          <cell r="AR1110">
            <v>1</v>
          </cell>
          <cell r="AS1110">
            <v>42313</v>
          </cell>
          <cell r="AT1110" t="str">
            <v>IDU-69-2008 Terminado Acciones de Movilidad IDU Arterial  -</v>
          </cell>
          <cell r="AV1110" t="str">
            <v>sc</v>
          </cell>
        </row>
        <row r="1111">
          <cell r="AP1111">
            <v>24123407</v>
          </cell>
          <cell r="AQ1111">
            <v>50007510</v>
          </cell>
          <cell r="AR1111">
            <v>1</v>
          </cell>
          <cell r="AS1111">
            <v>41912</v>
          </cell>
          <cell r="AT1111" t="str">
            <v>CONV-IDU-009-2011 Terminado Mantenimiento Periódico UAERMV Arterial  -</v>
          </cell>
          <cell r="AV1111" t="str">
            <v>sc</v>
          </cell>
        </row>
        <row r="1112">
          <cell r="AP1112">
            <v>24123408</v>
          </cell>
          <cell r="AQ1112">
            <v>50007511</v>
          </cell>
          <cell r="AR1112">
            <v>1</v>
          </cell>
          <cell r="AS1112">
            <v>41912</v>
          </cell>
          <cell r="AT1112" t="str">
            <v>CONV-IDU-009-2011 Terminado Mantenimiento Periódico UAERMV Arterial  -</v>
          </cell>
          <cell r="AV1112" t="str">
            <v>sc</v>
          </cell>
        </row>
        <row r="1113">
          <cell r="AP1113">
            <v>24123409</v>
          </cell>
          <cell r="AQ1113">
            <v>50007511</v>
          </cell>
          <cell r="AR1113">
            <v>1</v>
          </cell>
          <cell r="AS1113">
            <v>42313</v>
          </cell>
          <cell r="AT1113" t="str">
            <v>IDU-69-2008 Terminado Acciones de Movilidad IDU Arterial  -</v>
          </cell>
          <cell r="AV1113" t="str">
            <v>sc</v>
          </cell>
        </row>
        <row r="1114">
          <cell r="AP1114">
            <v>24123410</v>
          </cell>
          <cell r="AQ1114">
            <v>50007511</v>
          </cell>
          <cell r="AR1114">
            <v>1</v>
          </cell>
          <cell r="AS1114">
            <v>41912</v>
          </cell>
          <cell r="AT1114" t="str">
            <v>CONV-IDU-009-2011 Terminado Mantenimiento Periódico UAERMV Arterial  -</v>
          </cell>
          <cell r="AV1114" t="str">
            <v>sc</v>
          </cell>
        </row>
        <row r="1115">
          <cell r="AP1115">
            <v>24123411</v>
          </cell>
          <cell r="AQ1115">
            <v>50007512</v>
          </cell>
          <cell r="AR1115">
            <v>1</v>
          </cell>
          <cell r="AS1115">
            <v>42667</v>
          </cell>
          <cell r="AT1115" t="str">
            <v>SD Terminado Mantenimiento Periódico UAERMV Arterial SD Intervenida 18/06/2014 Reporte depuración ejecución UMV-</v>
          </cell>
          <cell r="AV1115" t="str">
            <v>sc</v>
          </cell>
        </row>
        <row r="1116">
          <cell r="AP1116">
            <v>24123412</v>
          </cell>
          <cell r="AQ1116">
            <v>50007512</v>
          </cell>
          <cell r="AR1116">
            <v>1</v>
          </cell>
          <cell r="AS1116">
            <v>42313</v>
          </cell>
          <cell r="AT1116" t="str">
            <v>IDU-69-2008 Terminado Acciones de Movilidad IDU Arterial  -</v>
          </cell>
          <cell r="AV1116" t="str">
            <v>sc</v>
          </cell>
        </row>
        <row r="1117">
          <cell r="AP1117">
            <v>24123413</v>
          </cell>
          <cell r="AQ1117">
            <v>50007512</v>
          </cell>
          <cell r="AR1117">
            <v>1</v>
          </cell>
          <cell r="AS1117">
            <v>42667</v>
          </cell>
          <cell r="AT1117" t="str">
            <v>SD Terminado Mantenimiento Periódico UAERMV Arterial SD Intervenida 18/06/2014 Reporte depuración ejecución UMV-</v>
          </cell>
          <cell r="AV1117" t="str">
            <v>sc</v>
          </cell>
        </row>
        <row r="1118">
          <cell r="AP1118">
            <v>24123414</v>
          </cell>
          <cell r="AQ1118">
            <v>50007512</v>
          </cell>
          <cell r="AR1118">
            <v>1</v>
          </cell>
          <cell r="AS1118">
            <v>42667</v>
          </cell>
          <cell r="AT1118" t="str">
            <v>SD Terminado Mantenimiento Periódico UAERMV Arterial SD Intervenida 18/06/2014 Reporte depuración ejecución UMV-</v>
          </cell>
          <cell r="AV1118" t="str">
            <v>sc</v>
          </cell>
        </row>
        <row r="1119">
          <cell r="AP1119">
            <v>24123425</v>
          </cell>
          <cell r="AQ1119">
            <v>50007524</v>
          </cell>
          <cell r="AR1119">
            <v>1</v>
          </cell>
          <cell r="AS1119">
            <v>42667</v>
          </cell>
          <cell r="AT1119" t="str">
            <v>SD Terminado Rehabilitación UAERMV Arterial SD Intervenida 15/04/2014 Reporte depuración ejecución UMV-</v>
          </cell>
          <cell r="AV1119" t="str">
            <v>sc</v>
          </cell>
        </row>
        <row r="1120">
          <cell r="AP1120">
            <v>24123426</v>
          </cell>
          <cell r="AQ1120">
            <v>50007524</v>
          </cell>
          <cell r="AR1120">
            <v>1</v>
          </cell>
          <cell r="AS1120">
            <v>42667</v>
          </cell>
          <cell r="AT1120" t="str">
            <v>SD Terminado Rehabilitación UAERMV Arterial SD Intervenida 15/04/2014 Reporte depuración ejecución UMV-</v>
          </cell>
          <cell r="AV1120" t="str">
            <v>sc</v>
          </cell>
        </row>
        <row r="1121">
          <cell r="AP1121">
            <v>24123427</v>
          </cell>
          <cell r="AQ1121">
            <v>50007524</v>
          </cell>
          <cell r="AR1121">
            <v>1</v>
          </cell>
          <cell r="AS1121">
            <v>42667</v>
          </cell>
          <cell r="AT1121" t="str">
            <v>SD Terminado Rehabilitación UAERMV Arterial SD Intervenida 15/04/2014 Reporte depuración ejecución UMV-</v>
          </cell>
          <cell r="AV1121" t="str">
            <v>sc</v>
          </cell>
        </row>
        <row r="1122">
          <cell r="AP1122">
            <v>24123428</v>
          </cell>
          <cell r="AQ1122">
            <v>50007525</v>
          </cell>
          <cell r="AR1122">
            <v>1</v>
          </cell>
          <cell r="AS1122">
            <v>42524</v>
          </cell>
          <cell r="AT1122" t="str">
            <v>IDU-1806-2015 Contratado Conservacion IDU Arterial BRIGADA DE REACCION VIAL FASE I -</v>
          </cell>
          <cell r="AV1122" t="str">
            <v>sc</v>
          </cell>
        </row>
        <row r="1123">
          <cell r="AP1123">
            <v>24123429</v>
          </cell>
          <cell r="AQ1123">
            <v>50007525</v>
          </cell>
          <cell r="AR1123">
            <v>1</v>
          </cell>
          <cell r="AS1123">
            <v>42524</v>
          </cell>
          <cell r="AT1123" t="str">
            <v>IDU-1806-2015 Contratado Conservacion IDU Arterial BRIGADA DE REACCION VIAL FASE I -</v>
          </cell>
          <cell r="AV1123" t="str">
            <v>sc</v>
          </cell>
        </row>
        <row r="1124">
          <cell r="AP1124">
            <v>24123430</v>
          </cell>
          <cell r="AQ1124">
            <v>50007526</v>
          </cell>
          <cell r="AR1124">
            <v>1</v>
          </cell>
          <cell r="AS1124">
            <v>42524</v>
          </cell>
          <cell r="AT1124" t="str">
            <v>IDU-1806-2015 Contratado Conservacion IDU Arterial BRIGADA DE REACCION VIAL FASE I -</v>
          </cell>
          <cell r="AV1124" t="str">
            <v>sc</v>
          </cell>
        </row>
        <row r="1125">
          <cell r="AP1125">
            <v>24123431</v>
          </cell>
          <cell r="AQ1125">
            <v>50007526</v>
          </cell>
          <cell r="AR1125">
            <v>1</v>
          </cell>
          <cell r="AS1125">
            <v>42524</v>
          </cell>
          <cell r="AT1125" t="str">
            <v>IDU-1806-2015 Contratado Conservacion IDU Arterial BRIGADA DE REACCION VIAL FASE I -</v>
          </cell>
          <cell r="AV1125" t="str">
            <v>sc</v>
          </cell>
        </row>
        <row r="1126">
          <cell r="AP1126">
            <v>24123432</v>
          </cell>
          <cell r="AQ1126">
            <v>50007526</v>
          </cell>
          <cell r="AR1126">
            <v>1</v>
          </cell>
          <cell r="AS1126">
            <v>42524</v>
          </cell>
          <cell r="AT1126" t="str">
            <v>IDU-1806-2015 Contratado Conservacion IDU Arterial BRIGADA DE REACCION VIAL FASE I -</v>
          </cell>
          <cell r="AV1126" t="str">
            <v>sc</v>
          </cell>
        </row>
        <row r="1127">
          <cell r="AP1127">
            <v>24123435</v>
          </cell>
          <cell r="AQ1127">
            <v>50007528</v>
          </cell>
          <cell r="AR1127">
            <v>1</v>
          </cell>
          <cell r="AS1127">
            <v>42524</v>
          </cell>
          <cell r="AT1127" t="str">
            <v>IDU-1806-2015 Contratado Conservacion IDU Arterial BRIGADA DE REACCION VIAL FASE I -</v>
          </cell>
          <cell r="AV1127" t="str">
            <v>sc</v>
          </cell>
        </row>
        <row r="1128">
          <cell r="AP1128">
            <v>24123436</v>
          </cell>
          <cell r="AQ1128">
            <v>50007528</v>
          </cell>
          <cell r="AR1128">
            <v>1</v>
          </cell>
          <cell r="AS1128">
            <v>42524</v>
          </cell>
          <cell r="AT1128" t="str">
            <v>IDU-1806-2015 Contratado Conservacion IDU Arterial BRIGADA DE REACCION VIAL FASE I -</v>
          </cell>
          <cell r="AV1128" t="str">
            <v>sc</v>
          </cell>
        </row>
        <row r="1129">
          <cell r="AP1129">
            <v>24123437</v>
          </cell>
          <cell r="AQ1129">
            <v>50007528</v>
          </cell>
          <cell r="AR1129">
            <v>1</v>
          </cell>
          <cell r="AS1129">
            <v>42524</v>
          </cell>
          <cell r="AT1129" t="str">
            <v>IDU-1806-2015 Contratado Conservacion IDU Arterial BRIGADA DE REACCION VIAL FASE I -</v>
          </cell>
          <cell r="AV1129" t="str">
            <v>sc</v>
          </cell>
        </row>
        <row r="1130">
          <cell r="AP1130">
            <v>24123621</v>
          </cell>
          <cell r="AQ1130">
            <v>1004904</v>
          </cell>
          <cell r="AR1130">
            <v>1</v>
          </cell>
          <cell r="AS1130">
            <v>42723</v>
          </cell>
          <cell r="AT1130" t="str">
            <v>SD Terminado Mantenimiento Periódico UAERMV Arterial SD -</v>
          </cell>
          <cell r="AV1130" t="str">
            <v>sc</v>
          </cell>
        </row>
        <row r="1131">
          <cell r="AP1131">
            <v>24123627</v>
          </cell>
          <cell r="AQ1131">
            <v>1005785</v>
          </cell>
          <cell r="AR1131">
            <v>1</v>
          </cell>
          <cell r="AS1131">
            <v>42723</v>
          </cell>
          <cell r="AT1131" t="str">
            <v>SD Terminado Mantenimiento Periódico UAERMV Arterial SD -</v>
          </cell>
          <cell r="AV1131" t="str">
            <v>sc</v>
          </cell>
        </row>
        <row r="1132">
          <cell r="AP1132">
            <v>24123628</v>
          </cell>
          <cell r="AQ1132">
            <v>1005785</v>
          </cell>
          <cell r="AR1132">
            <v>1</v>
          </cell>
          <cell r="AS1132">
            <v>42723</v>
          </cell>
          <cell r="AT1132" t="str">
            <v>SD Terminado Mantenimiento Periódico UAERMV Arterial SD -</v>
          </cell>
          <cell r="AV1132" t="str">
            <v>sc</v>
          </cell>
        </row>
        <row r="1133">
          <cell r="AP1133">
            <v>91010604</v>
          </cell>
          <cell r="AQ1133">
            <v>1006459</v>
          </cell>
          <cell r="AR1133">
            <v>1</v>
          </cell>
          <cell r="AS1133">
            <v>42313</v>
          </cell>
          <cell r="AT1133" t="str">
            <v>IDU-69-2008 Terminado Acciones de Movilidad IDU Arterial  -</v>
          </cell>
          <cell r="AV1133" t="str">
            <v>sc</v>
          </cell>
        </row>
        <row r="1134">
          <cell r="AP1134">
            <v>91010622</v>
          </cell>
          <cell r="AQ1134">
            <v>1006473</v>
          </cell>
          <cell r="AR1134">
            <v>1</v>
          </cell>
          <cell r="AS1134">
            <v>42723</v>
          </cell>
          <cell r="AT1134" t="str">
            <v>SD Terminado Mantenimiento Periódico UAERMV Local SD -</v>
          </cell>
          <cell r="AV1134" t="str">
            <v>sc</v>
          </cell>
        </row>
        <row r="1135">
          <cell r="AP1135">
            <v>91010623</v>
          </cell>
          <cell r="AQ1135">
            <v>1007029</v>
          </cell>
          <cell r="AR1135">
            <v>1</v>
          </cell>
          <cell r="AS1135">
            <v>42412</v>
          </cell>
          <cell r="AT1135" t="str">
            <v>IDU-1806-2015 Contratado Mantenimiento Periódico IDU Arterial BRIGADA DE REACCIÓN VIAL -</v>
          </cell>
          <cell r="AV1135" t="str">
            <v>sc</v>
          </cell>
        </row>
        <row r="1136">
          <cell r="AP1136">
            <v>91010624</v>
          </cell>
          <cell r="AQ1136">
            <v>11012142</v>
          </cell>
          <cell r="AR1136">
            <v>1</v>
          </cell>
          <cell r="AS1136">
            <v>42524</v>
          </cell>
          <cell r="AT1136" t="str">
            <v>IDU-1806-2015 Contratado Conservacion IDU Arterial BRIGADA DE REACCION VIAL FASE I -</v>
          </cell>
          <cell r="AV1136" t="str">
            <v>sc</v>
          </cell>
        </row>
        <row r="1137">
          <cell r="AP1137">
            <v>91010763</v>
          </cell>
          <cell r="AQ1137">
            <v>1006476</v>
          </cell>
          <cell r="AR1137">
            <v>1</v>
          </cell>
          <cell r="AS1137">
            <v>42313</v>
          </cell>
          <cell r="AT1137" t="str">
            <v>IDU-69-2008 Terminado Acciones de Movilidad IDU Arterial  -</v>
          </cell>
          <cell r="AV1137" t="str">
            <v>sc</v>
          </cell>
        </row>
        <row r="1138">
          <cell r="AP1138">
            <v>91010778</v>
          </cell>
          <cell r="AQ1138">
            <v>1006377</v>
          </cell>
          <cell r="AR1138">
            <v>1</v>
          </cell>
          <cell r="AS1138">
            <v>42524</v>
          </cell>
          <cell r="AT1138" t="str">
            <v>IDU-1806-2015 Contratado Conservacion IDU Arterial BRIGADA DE REACCION VIAL FASE I -</v>
          </cell>
          <cell r="AV1138" t="str">
            <v>sc</v>
          </cell>
        </row>
        <row r="1139">
          <cell r="AP1139">
            <v>91010785</v>
          </cell>
          <cell r="AQ1139">
            <v>1000586</v>
          </cell>
          <cell r="AR1139">
            <v>1</v>
          </cell>
          <cell r="AS1139">
            <v>42524</v>
          </cell>
          <cell r="AT1139" t="str">
            <v>IDU-1806-2015 Contratado Conservacion IDU Arterial BRIGADA DE REACCION VIAL FASE I -</v>
          </cell>
          <cell r="AV1139" t="str">
            <v>sc</v>
          </cell>
        </row>
        <row r="1140">
          <cell r="AP1140">
            <v>91010787</v>
          </cell>
          <cell r="AQ1140">
            <v>1000723</v>
          </cell>
          <cell r="AR1140">
            <v>1</v>
          </cell>
          <cell r="AS1140">
            <v>42524</v>
          </cell>
          <cell r="AT1140" t="str">
            <v>IDU-1806-2015 Contratado Conservacion IDU Arterial BRIGADA DE REACCION VIAL FASE I -</v>
          </cell>
          <cell r="AV1140" t="str">
            <v>sc</v>
          </cell>
        </row>
        <row r="1141">
          <cell r="AP1141">
            <v>91010788</v>
          </cell>
          <cell r="AQ1141">
            <v>1000972</v>
          </cell>
          <cell r="AR1141">
            <v>1</v>
          </cell>
          <cell r="AS1141">
            <v>42524</v>
          </cell>
          <cell r="AT1141" t="str">
            <v>IDU-1806-2015 Contratado Conservacion IDU Arterial BRIGADA DE REACCION VIAL FASE I -</v>
          </cell>
          <cell r="AV1141" t="str">
            <v>sc</v>
          </cell>
        </row>
        <row r="1142">
          <cell r="AP1142">
            <v>91010802</v>
          </cell>
          <cell r="AQ1142">
            <v>1006197</v>
          </cell>
          <cell r="AR1142">
            <v>1</v>
          </cell>
          <cell r="AS1142">
            <v>41912</v>
          </cell>
          <cell r="AT1142" t="str">
            <v>CONV-IDU-009-2011 Terminado Rehabilitación UAERMV Circuito Movilidad  -</v>
          </cell>
          <cell r="AV1142" t="str">
            <v>sc</v>
          </cell>
        </row>
        <row r="1143">
          <cell r="AP1143">
            <v>91010804</v>
          </cell>
          <cell r="AQ1143">
            <v>1001075</v>
          </cell>
          <cell r="AR1143">
            <v>1</v>
          </cell>
          <cell r="AS1143">
            <v>41912</v>
          </cell>
          <cell r="AT1143" t="str">
            <v>CONV-IDU-009-2011 Terminado Rehabilitación UAERMV Circuito Movilidad  -</v>
          </cell>
          <cell r="AV1143" t="str">
            <v>sc</v>
          </cell>
        </row>
        <row r="1144">
          <cell r="AP1144">
            <v>91010805</v>
          </cell>
          <cell r="AQ1144">
            <v>1001027</v>
          </cell>
          <cell r="AR1144">
            <v>1</v>
          </cell>
          <cell r="AS1144">
            <v>41912</v>
          </cell>
          <cell r="AT1144" t="str">
            <v>CONV-1292-2012 Terminado Rehabilitación UAERMV Circuito Movilidad  -</v>
          </cell>
          <cell r="AV1144" t="str">
            <v>sc</v>
          </cell>
        </row>
        <row r="1145">
          <cell r="AP1145">
            <v>91010813</v>
          </cell>
          <cell r="AQ1145">
            <v>50008627</v>
          </cell>
          <cell r="AR1145">
            <v>1</v>
          </cell>
          <cell r="AS1145">
            <v>41519</v>
          </cell>
          <cell r="AT1145" t="str">
            <v>SD Terminado Mantenimiento Periódico UAERMV Circuito Movilidad  -</v>
          </cell>
          <cell r="AV1145" t="str">
            <v>BUEN ESTADO</v>
          </cell>
        </row>
        <row r="1146">
          <cell r="AP1146">
            <v>91010858</v>
          </cell>
          <cell r="AQ1146">
            <v>1004341</v>
          </cell>
          <cell r="AR1146">
            <v>1</v>
          </cell>
          <cell r="AS1146">
            <v>42313</v>
          </cell>
          <cell r="AT1146" t="str">
            <v>IDU-69-2008 Terminado Acciones de Movilidad IDU Arterial  -</v>
          </cell>
          <cell r="AV1146" t="str">
            <v>sc</v>
          </cell>
        </row>
        <row r="1147">
          <cell r="AP1147">
            <v>91010929</v>
          </cell>
          <cell r="AQ1147">
            <v>1006599</v>
          </cell>
          <cell r="AR1147">
            <v>1</v>
          </cell>
          <cell r="AS1147">
            <v>42313</v>
          </cell>
          <cell r="AT1147" t="str">
            <v>IDU-083-2012 Terminado Mantenimiento Periódico IDU Local  -</v>
          </cell>
          <cell r="AV1147" t="str">
            <v>POLIZA ESTABILIDAD ACTIVA IDU 083/12 VENCE EN 21/12/2019</v>
          </cell>
        </row>
        <row r="1148">
          <cell r="AP1148">
            <v>91010944</v>
          </cell>
          <cell r="AQ1148">
            <v>1006421</v>
          </cell>
          <cell r="AR1148">
            <v>1</v>
          </cell>
          <cell r="AS1148">
            <v>42524</v>
          </cell>
          <cell r="AT1148" t="str">
            <v>IDU-1806-2015 Contratado Conservacion IDU Arterial BRIGADA DE REACCION VIAL FASE I -</v>
          </cell>
          <cell r="AV1148" t="str">
            <v>sc</v>
          </cell>
        </row>
        <row r="1149">
          <cell r="AP1149">
            <v>91010961</v>
          </cell>
          <cell r="AQ1149">
            <v>1001021</v>
          </cell>
          <cell r="AR1149">
            <v>1</v>
          </cell>
          <cell r="AS1149">
            <v>42524</v>
          </cell>
          <cell r="AT1149" t="str">
            <v>IDU-1806-2015 Contratado Conservacion IDU Arterial BRIGADA DE REACCION VIAL FASE I --POLIZA ESTABILIDAD ACTIVA</v>
          </cell>
          <cell r="AV1149" t="str">
            <v>sc</v>
          </cell>
        </row>
        <row r="1150">
          <cell r="AP1150">
            <v>91010965</v>
          </cell>
          <cell r="AQ1150">
            <v>50009169</v>
          </cell>
          <cell r="AR1150">
            <v>1</v>
          </cell>
          <cell r="AS1150">
            <v>42667</v>
          </cell>
          <cell r="AT1150" t="str">
            <v>SD Terminado Mantenimiento Periódico UAERMV Arterial SD Intervenida 27/12/2013 Reporte depuración ejecución UMV-</v>
          </cell>
          <cell r="AV1150" t="str">
            <v>sc</v>
          </cell>
        </row>
        <row r="1151">
          <cell r="AP1151">
            <v>91010988</v>
          </cell>
          <cell r="AQ1151">
            <v>1006818</v>
          </cell>
          <cell r="AR1151">
            <v>1</v>
          </cell>
          <cell r="AS1151">
            <v>42313</v>
          </cell>
          <cell r="AT1151" t="str">
            <v>IDU-083-2012 Terminado Mantenimiento Periódico IDU Circuito Movilidad  -</v>
          </cell>
          <cell r="AV1151" t="str">
            <v>INTERVENCION IDU 083/12 PERIODICO Fecha Reporte 4/11/2015</v>
          </cell>
        </row>
        <row r="1152">
          <cell r="AP1152">
            <v>91011012</v>
          </cell>
          <cell r="AQ1152">
            <v>1002557</v>
          </cell>
          <cell r="AR1152">
            <v>1</v>
          </cell>
          <cell r="AS1152">
            <v>42524</v>
          </cell>
          <cell r="AT1152" t="str">
            <v>IDU-1806-2015 Contratado Conservacion IDU Arterial BRIGADA DE REACCION VIAL FASE I -</v>
          </cell>
          <cell r="AV1152" t="str">
            <v>sc</v>
          </cell>
        </row>
        <row r="1153">
          <cell r="AP1153">
            <v>91011013</v>
          </cell>
          <cell r="AQ1153">
            <v>1002599</v>
          </cell>
          <cell r="AR1153">
            <v>1</v>
          </cell>
          <cell r="AS1153">
            <v>42524</v>
          </cell>
          <cell r="AT1153" t="str">
            <v>IDU-1806-2015 Contratado Conservacion IDU Arterial BRIGADA DE REACCION VIAL FASE I -</v>
          </cell>
          <cell r="AV1153" t="str">
            <v>sc</v>
          </cell>
        </row>
        <row r="1154">
          <cell r="AP1154">
            <v>91011014</v>
          </cell>
          <cell r="AQ1154">
            <v>1003466</v>
          </cell>
          <cell r="AR1154">
            <v>1</v>
          </cell>
          <cell r="AS1154">
            <v>42524</v>
          </cell>
          <cell r="AT1154" t="str">
            <v>IDU-1806-2015 Contratado Conservacion IDU Arterial BRIGADA DE REACCION VIAL FASE I -</v>
          </cell>
          <cell r="AV1154" t="str">
            <v>sc</v>
          </cell>
        </row>
        <row r="1155">
          <cell r="AP1155">
            <v>91011015</v>
          </cell>
          <cell r="AQ1155">
            <v>1003390</v>
          </cell>
          <cell r="AR1155">
            <v>1</v>
          </cell>
          <cell r="AS1155">
            <v>42524</v>
          </cell>
          <cell r="AT1155" t="str">
            <v>IDU-1806-2015 Contratado Conservacion IDU Arterial BRIGADA DE REACCION VIAL FASE I -</v>
          </cell>
          <cell r="AV1155" t="str">
            <v>sc</v>
          </cell>
        </row>
        <row r="1156">
          <cell r="AP1156">
            <v>91011020</v>
          </cell>
          <cell r="AQ1156">
            <v>1003115</v>
          </cell>
          <cell r="AR1156">
            <v>1</v>
          </cell>
          <cell r="AS1156">
            <v>42101</v>
          </cell>
          <cell r="AT1156" t="str">
            <v>UMV-638-2013 Terminado Acciones de Movilidad UAERMV Arterial  -</v>
          </cell>
          <cell r="AV1156" t="str">
            <v>sc</v>
          </cell>
        </row>
        <row r="1157">
          <cell r="AP1157">
            <v>91011031</v>
          </cell>
          <cell r="AQ1157">
            <v>50007490</v>
          </cell>
          <cell r="AR1157">
            <v>1</v>
          </cell>
          <cell r="AS1157">
            <v>42524</v>
          </cell>
          <cell r="AT1157" t="str">
            <v>IDU-1806-2015 Contratado Conservacion IDU Arterial BRIGADA DE REACCION VIAL FASE I -</v>
          </cell>
          <cell r="AV1157" t="str">
            <v>sc</v>
          </cell>
        </row>
        <row r="1158">
          <cell r="AP1158">
            <v>91011032</v>
          </cell>
          <cell r="AQ1158">
            <v>1006342</v>
          </cell>
          <cell r="AR1158">
            <v>1</v>
          </cell>
          <cell r="AS1158">
            <v>42524</v>
          </cell>
          <cell r="AT1158" t="str">
            <v>IDU-1806-2015 Contratado Conservacion IDU Arterial BRIGADA DE REACCION VIAL FASE I -</v>
          </cell>
          <cell r="AV1158" t="str">
            <v>sc</v>
          </cell>
        </row>
        <row r="1159">
          <cell r="AP1159">
            <v>91011040</v>
          </cell>
          <cell r="AQ1159">
            <v>1003655</v>
          </cell>
          <cell r="AR1159">
            <v>1</v>
          </cell>
          <cell r="AS1159">
            <v>41817</v>
          </cell>
          <cell r="AT1159" t="str">
            <v>SD Terminado Mantenimiento Periódico UAERMV Arterial  -</v>
          </cell>
          <cell r="AV1159" t="str">
            <v>sc</v>
          </cell>
        </row>
        <row r="1160">
          <cell r="AP1160">
            <v>91011057</v>
          </cell>
          <cell r="AQ1160">
            <v>1004415</v>
          </cell>
          <cell r="AR1160">
            <v>1</v>
          </cell>
          <cell r="AS1160">
            <v>42101</v>
          </cell>
          <cell r="AT1160" t="str">
            <v>UMV-638-2013 Terminado Acciones de Movilidad UAERMV Arterial  -</v>
          </cell>
          <cell r="AV1160" t="str">
            <v>sc</v>
          </cell>
        </row>
        <row r="1161">
          <cell r="AP1161">
            <v>91011058</v>
          </cell>
          <cell r="AQ1161">
            <v>1004415</v>
          </cell>
          <cell r="AR1161">
            <v>1</v>
          </cell>
          <cell r="AS1161">
            <v>42101</v>
          </cell>
          <cell r="AT1161" t="str">
            <v>UMV-638-2013 Terminado Acciones de Movilidad UAERMV Arterial  -</v>
          </cell>
          <cell r="AV1161" t="str">
            <v>sc</v>
          </cell>
        </row>
        <row r="1162">
          <cell r="AP1162">
            <v>91011062</v>
          </cell>
          <cell r="AQ1162">
            <v>1004234</v>
          </cell>
          <cell r="AR1162">
            <v>1</v>
          </cell>
          <cell r="AS1162">
            <v>42524</v>
          </cell>
          <cell r="AT1162" t="str">
            <v>IDU-1806-2015 Contratado Conservacion IDU Arterial BRIGADA DE REACCION VIAL FASE I -</v>
          </cell>
          <cell r="AV1162" t="str">
            <v>sc</v>
          </cell>
        </row>
        <row r="1163">
          <cell r="AP1163">
            <v>91011090</v>
          </cell>
          <cell r="AQ1163">
            <v>50007430</v>
          </cell>
          <cell r="AR1163">
            <v>1</v>
          </cell>
          <cell r="AS1163">
            <v>42524</v>
          </cell>
          <cell r="AT1163" t="str">
            <v>IDU-1806-2015 Contratado Conservacion IDU Arterial BRIGADA DE REACCION VIAL FASE I -</v>
          </cell>
          <cell r="AV1163" t="str">
            <v>sc</v>
          </cell>
        </row>
        <row r="1164">
          <cell r="AP1164">
            <v>91011091</v>
          </cell>
          <cell r="AQ1164">
            <v>50007430</v>
          </cell>
          <cell r="AR1164">
            <v>1</v>
          </cell>
          <cell r="AS1164">
            <v>42524</v>
          </cell>
          <cell r="AT1164" t="str">
            <v>IDU-1806-2015 Contratado Conservacion IDU Arterial BRIGADA DE REACCION VIAL FASE I -</v>
          </cell>
          <cell r="AV1164" t="str">
            <v>sc</v>
          </cell>
        </row>
        <row r="1165">
          <cell r="AP1165">
            <v>91011094</v>
          </cell>
          <cell r="AQ1165">
            <v>1006545</v>
          </cell>
          <cell r="AR1165">
            <v>1</v>
          </cell>
          <cell r="AS1165">
            <v>42377</v>
          </cell>
          <cell r="AT1165" t="str">
            <v>IDU-74-2012 Terminado Construcción IDU Arterial  Reporte Final-Alameda 1 Clicloruta 2 Anden 3-7 Calzada 4-6 Sep 5-POLIZA ESTABILIDAD ACTIVA</v>
          </cell>
          <cell r="AV1165" t="str">
            <v>sc</v>
          </cell>
        </row>
        <row r="1166">
          <cell r="AP1166">
            <v>91011095</v>
          </cell>
          <cell r="AQ1166">
            <v>1006545</v>
          </cell>
          <cell r="AR1166">
            <v>1</v>
          </cell>
          <cell r="AS1166">
            <v>42377</v>
          </cell>
          <cell r="AT1166" t="str">
            <v>IDU-74-2012 Terminado Construcción IDU Arterial  Reporte Final-Alameda 1 Clicloruta 2 Anden 3-7 Calzada 4-6 Sep 5-POLIZA ESTABILIDAD ACTIVA</v>
          </cell>
          <cell r="AV1166" t="str">
            <v>sc</v>
          </cell>
        </row>
        <row r="1167">
          <cell r="AP1167">
            <v>91011169</v>
          </cell>
          <cell r="AQ1167">
            <v>1006469</v>
          </cell>
          <cell r="AR1167">
            <v>1</v>
          </cell>
          <cell r="AS1167">
            <v>42412</v>
          </cell>
          <cell r="AT1167" t="str">
            <v>IDU-1806-2015 Contratado Mantenimiento Periódico IDU Arterial BRIGADA DE REACCIÓN VIAL -Puente 8-POLIZA ESTABILIDAD ACTIVA</v>
          </cell>
          <cell r="AV1167" t="str">
            <v>sc</v>
          </cell>
        </row>
        <row r="1168">
          <cell r="AP1168">
            <v>91011170</v>
          </cell>
          <cell r="AQ1168">
            <v>1006249</v>
          </cell>
          <cell r="AR1168">
            <v>1</v>
          </cell>
          <cell r="AS1168">
            <v>42412</v>
          </cell>
          <cell r="AT1168" t="str">
            <v>IDU-1806-2015 Contratado Mantenimiento Periódico IDU Arterial BRIGADA DE REACCIÓN VIAL -Puente 12-POLIZA ESTABILIDAD ACTIVA</v>
          </cell>
          <cell r="AV1168" t="str">
            <v>sc</v>
          </cell>
        </row>
        <row r="1169">
          <cell r="AP1169">
            <v>91011193</v>
          </cell>
          <cell r="AQ1169">
            <v>1005753</v>
          </cell>
          <cell r="AR1169">
            <v>1</v>
          </cell>
          <cell r="AS1169">
            <v>42412</v>
          </cell>
          <cell r="AT1169" t="str">
            <v>IDU-1806-2015 Contratado Mantenimiento Periódico IDU Arterial BRIGADA DE REACCIÓN VIAL -</v>
          </cell>
          <cell r="AV1169" t="str">
            <v>sc</v>
          </cell>
        </row>
        <row r="1170">
          <cell r="AP1170">
            <v>91011194</v>
          </cell>
          <cell r="AQ1170">
            <v>1006465</v>
          </cell>
          <cell r="AR1170">
            <v>1</v>
          </cell>
          <cell r="AS1170">
            <v>42412</v>
          </cell>
          <cell r="AT1170" t="str">
            <v>IDU-1806-2015 Contratado Mantenimiento Periódico IDU Arterial BRIGADA DE REACCIÓN VIAL -Puente 4-POLIZA ESTABILIDAD ACTIVA</v>
          </cell>
          <cell r="AV1170" t="str">
            <v>sc</v>
          </cell>
        </row>
        <row r="1171">
          <cell r="AP1171">
            <v>91011195</v>
          </cell>
          <cell r="AQ1171">
            <v>1006249</v>
          </cell>
          <cell r="AR1171">
            <v>1</v>
          </cell>
          <cell r="AS1171">
            <v>42412</v>
          </cell>
          <cell r="AT1171" t="str">
            <v>IDU-1806-2015 Contratado Mantenimiento Periódico IDU Arterial BRIGADA DE REACCIÓN VIAL -Puente 12-POLIZA ESTABILIDAD ACTIVA</v>
          </cell>
          <cell r="AV1171" t="str">
            <v>sc</v>
          </cell>
        </row>
        <row r="1172">
          <cell r="AP1172">
            <v>91011196</v>
          </cell>
          <cell r="AQ1172">
            <v>1006465</v>
          </cell>
          <cell r="AR1172">
            <v>1</v>
          </cell>
          <cell r="AS1172">
            <v>42412</v>
          </cell>
          <cell r="AT1172" t="str">
            <v>IDU-1806-2015 Contratado Mantenimiento Periódico IDU Arterial BRIGADA DE REACCIÓN VIAL -Puente 4-POLIZA ESTABILIDAD ACTIVA</v>
          </cell>
          <cell r="AV1172" t="str">
            <v>sc</v>
          </cell>
        </row>
        <row r="1173">
          <cell r="AP1173">
            <v>91011197</v>
          </cell>
          <cell r="AQ1173">
            <v>1005803</v>
          </cell>
          <cell r="AR1173">
            <v>1</v>
          </cell>
          <cell r="AS1173">
            <v>42412</v>
          </cell>
          <cell r="AT1173" t="str">
            <v>IDU-1806-2015 Contratado Mantenimiento Periódico IDU Arterial BRIGADA DE REACCIÓN VIAL -Puente 12-POLIZA ESTABILIDAD ACTIVA</v>
          </cell>
          <cell r="AV1173" t="str">
            <v>sc</v>
          </cell>
        </row>
        <row r="1174">
          <cell r="AP1174">
            <v>91011198</v>
          </cell>
          <cell r="AQ1174">
            <v>1005803</v>
          </cell>
          <cell r="AR1174">
            <v>1</v>
          </cell>
          <cell r="AS1174">
            <v>42412</v>
          </cell>
          <cell r="AT1174" t="str">
            <v>IDU-1806-2015 Contratado Mantenimiento Periódico IDU Arterial BRIGADA DE REACCIÓN VIAL -Puente 12-POLIZA ESTABILIDAD ACTIVA</v>
          </cell>
          <cell r="AV1174" t="str">
            <v>sc</v>
          </cell>
        </row>
        <row r="1175">
          <cell r="AP1175">
            <v>91011617</v>
          </cell>
          <cell r="AQ1175">
            <v>1006277</v>
          </cell>
          <cell r="AR1175">
            <v>1</v>
          </cell>
          <cell r="AS1175">
            <v>42524</v>
          </cell>
          <cell r="AT1175" t="str">
            <v>IDU-1806-2015 Contratado Conservacion IDU Arterial BRIGADA DE REACCION VIAL FASE I -EstaTM 6-POLIZA ESTABILIDAD ACTIVA</v>
          </cell>
          <cell r="AV1175" t="str">
            <v>sc</v>
          </cell>
        </row>
        <row r="1176">
          <cell r="AP1176">
            <v>91011776</v>
          </cell>
          <cell r="AQ1176">
            <v>1006277</v>
          </cell>
          <cell r="AR1176">
            <v>1</v>
          </cell>
          <cell r="AS1176">
            <v>42524</v>
          </cell>
          <cell r="AT1176" t="str">
            <v>IDU-1806-2015 Contratado Conservacion IDU Arterial BRIGADA DE REACCION VIAL FASE I -EstaTM 6-POLIZA ESTABILIDAD ACTIVA</v>
          </cell>
          <cell r="AV1176" t="str">
            <v>sc</v>
          </cell>
        </row>
        <row r="1177">
          <cell r="AP1177">
            <v>91011777</v>
          </cell>
          <cell r="AQ1177">
            <v>1006277</v>
          </cell>
          <cell r="AR1177">
            <v>1</v>
          </cell>
          <cell r="AS1177">
            <v>42524</v>
          </cell>
          <cell r="AT1177" t="str">
            <v>IDU-1806-2015 Contratado Conservacion IDU Arterial BRIGADA DE REACCION VIAL FASE I -EstaTM 6-POLIZA ESTABILIDAD ACTIVA</v>
          </cell>
          <cell r="AV1177" t="str">
            <v>sc</v>
          </cell>
        </row>
        <row r="1178">
          <cell r="AP1178">
            <v>91011778</v>
          </cell>
          <cell r="AQ1178">
            <v>1006377</v>
          </cell>
          <cell r="AR1178">
            <v>1</v>
          </cell>
          <cell r="AS1178">
            <v>42524</v>
          </cell>
          <cell r="AT1178" t="str">
            <v>IDU-1806-2015 Contratado Conservacion IDU Arterial BRIGADA DE REACCION VIAL FASE I -</v>
          </cell>
          <cell r="AV1178" t="str">
            <v>sc</v>
          </cell>
        </row>
        <row r="1179">
          <cell r="AP1179">
            <v>91011779</v>
          </cell>
          <cell r="AQ1179">
            <v>1000191</v>
          </cell>
          <cell r="AR1179">
            <v>1</v>
          </cell>
          <cell r="AS1179">
            <v>42524</v>
          </cell>
          <cell r="AT1179" t="str">
            <v>IDU-1806-2015 Contratado Conservacion IDU Arterial BRIGADA DE REACCION VIAL FASE I -EstaTM 6-POLIZA ESTABILIDAD ACTIVA</v>
          </cell>
          <cell r="AV1179" t="str">
            <v>sc</v>
          </cell>
        </row>
        <row r="1180">
          <cell r="AP1180">
            <v>91011780</v>
          </cell>
          <cell r="AQ1180">
            <v>1000586</v>
          </cell>
          <cell r="AR1180">
            <v>1</v>
          </cell>
          <cell r="AS1180">
            <v>42524</v>
          </cell>
          <cell r="AT1180" t="str">
            <v>IDU-1806-2015 Contratado Conservacion IDU Arterial BRIGADA DE REACCION VIAL FASE I -</v>
          </cell>
          <cell r="AV1180" t="str">
            <v>sc</v>
          </cell>
        </row>
        <row r="1181">
          <cell r="AP1181">
            <v>91011781</v>
          </cell>
          <cell r="AQ1181">
            <v>1000723</v>
          </cell>
          <cell r="AR1181">
            <v>1</v>
          </cell>
          <cell r="AS1181">
            <v>42524</v>
          </cell>
          <cell r="AT1181" t="str">
            <v>IDU-1806-2015 Contratado Conservacion IDU Arterial BRIGADA DE REACCION VIAL FASE I -</v>
          </cell>
          <cell r="AV1181" t="str">
            <v>sc</v>
          </cell>
        </row>
        <row r="1182">
          <cell r="AP1182">
            <v>91012017</v>
          </cell>
          <cell r="AQ1182">
            <v>1000972</v>
          </cell>
          <cell r="AR1182">
            <v>1</v>
          </cell>
          <cell r="AS1182">
            <v>42524</v>
          </cell>
          <cell r="AT1182" t="str">
            <v>IDU-1806-2015 Contratado Conservacion IDU Arterial BRIGADA DE REACCION VIAL FASE I -</v>
          </cell>
          <cell r="AV1182" t="str">
            <v>sc</v>
          </cell>
        </row>
        <row r="1183">
          <cell r="AP1183">
            <v>91012933</v>
          </cell>
          <cell r="AQ1183">
            <v>1000453</v>
          </cell>
          <cell r="AR1183">
            <v>1</v>
          </cell>
          <cell r="AS1183">
            <v>42313</v>
          </cell>
          <cell r="AT1183" t="str">
            <v>IDU-083-2012 Terminado Mantenimiento Periódico IDU Local  -Calzada2-POLIZA ESTABILIDAD ACTIVA</v>
          </cell>
          <cell r="AV1183" t="str">
            <v>sc</v>
          </cell>
        </row>
        <row r="1184">
          <cell r="AP1184">
            <v>91016769</v>
          </cell>
          <cell r="AQ1184">
            <v>1006469</v>
          </cell>
          <cell r="AR1184">
            <v>1</v>
          </cell>
          <cell r="AS1184">
            <v>42412</v>
          </cell>
          <cell r="AT1184" t="str">
            <v>IDU-1806-2015 Contratado Mantenimiento Periódico IDU Arterial BRIGADA DE REACCIÓN VIAL -Puente 8-POLIZA ESTABILIDAD ACTIVA</v>
          </cell>
          <cell r="AV1184" t="str">
            <v>sc</v>
          </cell>
        </row>
        <row r="1185">
          <cell r="AP1185">
            <v>91019174</v>
          </cell>
          <cell r="AQ1185">
            <v>1006849</v>
          </cell>
          <cell r="AR1185">
            <v>1</v>
          </cell>
          <cell r="AS1185">
            <v>42723</v>
          </cell>
          <cell r="AT1185" t="str">
            <v>SD Terminado Mantenimiento Periódico UAERMV Arterial SD -</v>
          </cell>
          <cell r="AV1185" t="str">
            <v>sc</v>
          </cell>
        </row>
        <row r="1186">
          <cell r="AP1186">
            <v>91019179</v>
          </cell>
          <cell r="AQ1186">
            <v>1006851</v>
          </cell>
          <cell r="AR1186">
            <v>1</v>
          </cell>
          <cell r="AS1186">
            <v>42760</v>
          </cell>
          <cell r="AT1186" t="str">
            <v>SD Terminado Parcheo UAERMV Arterial SD Reporte Ejecución diciembre de 2016-</v>
          </cell>
          <cell r="AV1186" t="str">
            <v>sc</v>
          </cell>
        </row>
        <row r="1187">
          <cell r="AP1187">
            <v>91019184</v>
          </cell>
          <cell r="AQ1187">
            <v>1006420</v>
          </cell>
          <cell r="AR1187">
            <v>1</v>
          </cell>
          <cell r="AS1187">
            <v>42524</v>
          </cell>
          <cell r="AT1187" t="str">
            <v>IDU-1806-2015 Contratado Conservacion IDU Arterial BRIGADA DE REACCION VIAL FASE I -</v>
          </cell>
          <cell r="AV1187" t="str">
            <v>sc</v>
          </cell>
        </row>
        <row r="1188">
          <cell r="AP1188">
            <v>91019188</v>
          </cell>
          <cell r="AQ1188">
            <v>1007643</v>
          </cell>
          <cell r="AR1188">
            <v>1</v>
          </cell>
          <cell r="AS1188">
            <v>42524</v>
          </cell>
          <cell r="AT1188" t="str">
            <v>IDU-1806-2015 Contratado Conservacion IDU Arterial BRIGADA DE REACCION VIAL FASE I -</v>
          </cell>
          <cell r="AV1188" t="str">
            <v>sc</v>
          </cell>
        </row>
        <row r="1189">
          <cell r="AP1189">
            <v>91019195</v>
          </cell>
          <cell r="AQ1189">
            <v>1006860</v>
          </cell>
          <cell r="AR1189">
            <v>1</v>
          </cell>
          <cell r="AS1189">
            <v>42342</v>
          </cell>
          <cell r="AT1189" t="str">
            <v>IDU-1300-2014 Contratado Construcción IDU Arterial  -</v>
          </cell>
          <cell r="AV1189" t="str">
            <v>sc</v>
          </cell>
        </row>
        <row r="1190">
          <cell r="AP1190">
            <v>91019235</v>
          </cell>
          <cell r="AQ1190">
            <v>1007325</v>
          </cell>
          <cell r="AR1190">
            <v>1</v>
          </cell>
          <cell r="AS1190">
            <v>42524</v>
          </cell>
          <cell r="AT1190" t="str">
            <v>IDU-1806-2015 Contratado Conservacion IDU Arterial BRIGADA DE REACCION VIAL FASE I -</v>
          </cell>
          <cell r="AV1190" t="str">
            <v>sc</v>
          </cell>
        </row>
        <row r="1191">
          <cell r="AP1191">
            <v>91019236</v>
          </cell>
          <cell r="AQ1191">
            <v>1007325</v>
          </cell>
          <cell r="AR1191">
            <v>1</v>
          </cell>
          <cell r="AS1191">
            <v>42524</v>
          </cell>
          <cell r="AT1191" t="str">
            <v>IDU-1806-2015 Contratado Conservacion IDU Arterial BRIGADA DE REACCION VIAL FASE I -</v>
          </cell>
          <cell r="AV1191" t="str">
            <v>sc</v>
          </cell>
        </row>
        <row r="1192">
          <cell r="AP1192">
            <v>91019259</v>
          </cell>
          <cell r="AQ1192">
            <v>1007122</v>
          </cell>
          <cell r="AR1192">
            <v>1</v>
          </cell>
          <cell r="AS1192">
            <v>42766</v>
          </cell>
          <cell r="AT1192" t="str">
            <v>SD Reservado Mantenimiento Periódico IDU Circuito Movilidad EJECUCION SITP 2016 -</v>
          </cell>
          <cell r="AV1192" t="str">
            <v>VIABLE</v>
          </cell>
        </row>
        <row r="1193">
          <cell r="AP1193">
            <v>91019379</v>
          </cell>
          <cell r="AQ1193">
            <v>1007409</v>
          </cell>
          <cell r="AR1193">
            <v>1</v>
          </cell>
          <cell r="AS1193">
            <v>42524</v>
          </cell>
          <cell r="AT1193" t="str">
            <v>IDU-1806-2015 Contratado Conservacion IDU Arterial BRIGADA DE REACCION VIAL FASE I -</v>
          </cell>
          <cell r="AV1193" t="str">
            <v>sc</v>
          </cell>
        </row>
        <row r="1194">
          <cell r="AP1194">
            <v>91019381</v>
          </cell>
          <cell r="AQ1194">
            <v>1007125</v>
          </cell>
          <cell r="AR1194">
            <v>1</v>
          </cell>
          <cell r="AS1194">
            <v>42342</v>
          </cell>
          <cell r="AT1194" t="str">
            <v>IDU-1300-2014 Contratado Construcción IDU Arterial  -</v>
          </cell>
          <cell r="AV1194" t="str">
            <v>sc</v>
          </cell>
        </row>
        <row r="1195">
          <cell r="AP1195">
            <v>91019455</v>
          </cell>
          <cell r="AQ1195">
            <v>1007165</v>
          </cell>
          <cell r="AR1195">
            <v>1</v>
          </cell>
          <cell r="AS1195">
            <v>42723</v>
          </cell>
          <cell r="AT1195" t="str">
            <v>SD Terminado Mantenimiento Periódico UAERMV Arterial SD -</v>
          </cell>
          <cell r="AV1195" t="str">
            <v>sc</v>
          </cell>
        </row>
        <row r="1196">
          <cell r="AP1196">
            <v>91019522</v>
          </cell>
          <cell r="AQ1196">
            <v>1007765</v>
          </cell>
          <cell r="AR1196">
            <v>1</v>
          </cell>
          <cell r="AS1196">
            <v>42524</v>
          </cell>
          <cell r="AT1196" t="str">
            <v>IDU-1806-2015 Contratado Conservacion IDU Arterial BRIGADA DE REACCION VIAL FASE I -</v>
          </cell>
          <cell r="AV1196" t="str">
            <v>sc</v>
          </cell>
        </row>
        <row r="1197">
          <cell r="AP1197">
            <v>91019523</v>
          </cell>
          <cell r="AQ1197">
            <v>1007765</v>
          </cell>
          <cell r="AR1197">
            <v>1</v>
          </cell>
          <cell r="AS1197">
            <v>42524</v>
          </cell>
          <cell r="AT1197" t="str">
            <v>IDU-1806-2015 Contratado Conservacion IDU Arterial BRIGADA DE REACCION VIAL FASE I -</v>
          </cell>
          <cell r="AV1197" t="str">
            <v>sc</v>
          </cell>
        </row>
        <row r="1198">
          <cell r="AP1198">
            <v>91019524</v>
          </cell>
          <cell r="AQ1198">
            <v>1007765</v>
          </cell>
          <cell r="AR1198">
            <v>1</v>
          </cell>
          <cell r="AS1198">
            <v>42524</v>
          </cell>
          <cell r="AT1198" t="str">
            <v>IDU-1806-2015 Contratado Conservacion IDU Arterial BRIGADA DE REACCION VIAL FASE I -</v>
          </cell>
          <cell r="AV1198" t="str">
            <v>sc</v>
          </cell>
        </row>
        <row r="1199">
          <cell r="AP1199">
            <v>91019525</v>
          </cell>
          <cell r="AQ1199">
            <v>1007765</v>
          </cell>
          <cell r="AR1199">
            <v>1</v>
          </cell>
          <cell r="AS1199">
            <v>42524</v>
          </cell>
          <cell r="AT1199" t="str">
            <v>IDU-1806-2015 Contratado Conservacion IDU Arterial BRIGADA DE REACCION VIAL FASE I -</v>
          </cell>
          <cell r="AV1199" t="str">
            <v>sc</v>
          </cell>
        </row>
        <row r="1200">
          <cell r="AP1200">
            <v>91019526</v>
          </cell>
          <cell r="AQ1200">
            <v>1007765</v>
          </cell>
          <cell r="AR1200">
            <v>1</v>
          </cell>
          <cell r="AS1200">
            <v>42524</v>
          </cell>
          <cell r="AT1200" t="str">
            <v>IDU-1806-2015 Contratado Conservacion IDU Arterial BRIGADA DE REACCION VIAL FASE I -</v>
          </cell>
          <cell r="AV1200" t="str">
            <v>sc</v>
          </cell>
        </row>
        <row r="1201">
          <cell r="AP1201">
            <v>91019527</v>
          </cell>
          <cell r="AQ1201">
            <v>1007224</v>
          </cell>
          <cell r="AR1201">
            <v>1</v>
          </cell>
          <cell r="AS1201">
            <v>42524</v>
          </cell>
          <cell r="AT1201" t="str">
            <v>IDU-1806-2015 Contratado Conservacion IDU Arterial BRIGADA DE REACCION VIAL FASE I -</v>
          </cell>
          <cell r="AV1201" t="str">
            <v>sc</v>
          </cell>
        </row>
        <row r="1202">
          <cell r="AP1202">
            <v>91019528</v>
          </cell>
          <cell r="AQ1202">
            <v>1007224</v>
          </cell>
          <cell r="AR1202">
            <v>1</v>
          </cell>
          <cell r="AS1202">
            <v>42524</v>
          </cell>
          <cell r="AT1202" t="str">
            <v>IDU-1806-2015 Contratado Conservacion IDU Arterial BRIGADA DE REACCION VIAL FASE I -</v>
          </cell>
          <cell r="AV1202" t="str">
            <v>sc</v>
          </cell>
        </row>
        <row r="1203">
          <cell r="AP1203">
            <v>91019529</v>
          </cell>
          <cell r="AQ1203">
            <v>1007224</v>
          </cell>
          <cell r="AR1203">
            <v>1</v>
          </cell>
          <cell r="AS1203">
            <v>42524</v>
          </cell>
          <cell r="AT1203" t="str">
            <v>IDU-1806-2015 Contratado Conservacion IDU Arterial BRIGADA DE REACCION VIAL FASE I -</v>
          </cell>
          <cell r="AV1203" t="str">
            <v>sc</v>
          </cell>
        </row>
        <row r="1204">
          <cell r="AP1204">
            <v>91019530</v>
          </cell>
          <cell r="AQ1204">
            <v>1007224</v>
          </cell>
          <cell r="AR1204">
            <v>1</v>
          </cell>
          <cell r="AS1204">
            <v>42524</v>
          </cell>
          <cell r="AT1204" t="str">
            <v>IDU-1806-2015 Contratado Conservacion IDU Arterial BRIGADA DE REACCION VIAL FASE I -</v>
          </cell>
          <cell r="AV1204" t="str">
            <v>sc</v>
          </cell>
        </row>
        <row r="1205">
          <cell r="AP1205">
            <v>91019678</v>
          </cell>
          <cell r="AQ1205">
            <v>1007364</v>
          </cell>
          <cell r="AR1205">
            <v>1</v>
          </cell>
          <cell r="AS1205">
            <v>42524</v>
          </cell>
          <cell r="AT1205" t="str">
            <v>IDU-1806-2015 Contratado Conservacion IDU Arterial BRIGADA DE REACCION VIAL FASE I -</v>
          </cell>
          <cell r="AV1205" t="str">
            <v>sc</v>
          </cell>
        </row>
        <row r="1206">
          <cell r="AP1206">
            <v>91019789</v>
          </cell>
          <cell r="AQ1206">
            <v>1007325</v>
          </cell>
          <cell r="AR1206">
            <v>1</v>
          </cell>
          <cell r="AS1206">
            <v>42524</v>
          </cell>
          <cell r="AT1206" t="str">
            <v>IDU-1806-2015 Contratado Conservacion IDU Arterial BRIGADA DE REACCION VIAL FASE I -</v>
          </cell>
          <cell r="AV1206" t="str">
            <v>sc</v>
          </cell>
        </row>
        <row r="1207">
          <cell r="AP1207">
            <v>91019790</v>
          </cell>
          <cell r="AQ1207">
            <v>1007325</v>
          </cell>
          <cell r="AR1207">
            <v>1</v>
          </cell>
          <cell r="AS1207">
            <v>42524</v>
          </cell>
          <cell r="AT1207" t="str">
            <v>IDU-1806-2015 Contratado Conservacion IDU Arterial BRIGADA DE REACCION VIAL FASE I -</v>
          </cell>
          <cell r="AV1207" t="str">
            <v>sc</v>
          </cell>
        </row>
        <row r="1208">
          <cell r="AP1208">
            <v>91020480</v>
          </cell>
          <cell r="AQ1208">
            <v>1007441</v>
          </cell>
          <cell r="AR1208">
            <v>1</v>
          </cell>
          <cell r="AS1208">
            <v>42524</v>
          </cell>
          <cell r="AT1208" t="str">
            <v>IDU-1806-2015 Contratado Conservacion IDU Arterial BRIGADA DE REACCION VIAL FASE I -</v>
          </cell>
          <cell r="AV1208" t="str">
            <v>sc</v>
          </cell>
        </row>
        <row r="1209">
          <cell r="AP1209">
            <v>91020481</v>
          </cell>
          <cell r="AQ1209">
            <v>1007441</v>
          </cell>
          <cell r="AR1209">
            <v>1</v>
          </cell>
          <cell r="AS1209">
            <v>42524</v>
          </cell>
          <cell r="AT1209" t="str">
            <v>IDU-1806-2015 Contratado Conservacion IDU Arterial BRIGADA DE REACCION VIAL FASE I -</v>
          </cell>
          <cell r="AV1209" t="str">
            <v>sc</v>
          </cell>
        </row>
        <row r="1210">
          <cell r="AP1210">
            <v>91020482</v>
          </cell>
          <cell r="AQ1210">
            <v>1007456</v>
          </cell>
          <cell r="AR1210">
            <v>1</v>
          </cell>
          <cell r="AS1210">
            <v>42524</v>
          </cell>
          <cell r="AT1210" t="str">
            <v>IDU-1806-2015 Contratado Conservacion IDU Arterial BRIGADA DE REACCION VIAL FASE I -</v>
          </cell>
          <cell r="AV1210" t="str">
            <v>sc</v>
          </cell>
        </row>
        <row r="1211">
          <cell r="AP1211">
            <v>91020483</v>
          </cell>
          <cell r="AQ1211">
            <v>1007456</v>
          </cell>
          <cell r="AR1211">
            <v>1</v>
          </cell>
          <cell r="AS1211">
            <v>42524</v>
          </cell>
          <cell r="AT1211" t="str">
            <v>IDU-1806-2015 Contratado Conservacion IDU Arterial BRIGADA DE REACCION VIAL FASE I -</v>
          </cell>
          <cell r="AV1211" t="str">
            <v>sc</v>
          </cell>
        </row>
        <row r="1212">
          <cell r="AP1212">
            <v>91024746</v>
          </cell>
          <cell r="AQ1212">
            <v>1006545</v>
          </cell>
          <cell r="AR1212">
            <v>1</v>
          </cell>
          <cell r="AS1212">
            <v>42377</v>
          </cell>
          <cell r="AT1212" t="str">
            <v>IDU-74-2012 Terminado Construcción IDU Arterial  Reporte Final-Alameda 1 Clicloruta 2 Anden 3-7 Calzada 4-6 Sep 5-POLIZA ESTABILIDAD ACTIVA</v>
          </cell>
          <cell r="AV1212" t="str">
            <v>sc</v>
          </cell>
        </row>
        <row r="1213">
          <cell r="AP1213">
            <v>91024747</v>
          </cell>
          <cell r="AQ1213">
            <v>1006545</v>
          </cell>
          <cell r="AR1213">
            <v>1</v>
          </cell>
          <cell r="AS1213">
            <v>42377</v>
          </cell>
          <cell r="AT1213" t="str">
            <v>IDU-74-2012 Terminado Construcción IDU Arterial  Reporte Final-Alameda 1 Clicloruta 2 Anden 3-7 Calzada 4-6 Sep 5-POLIZA ESTABILIDAD ACTIVA</v>
          </cell>
          <cell r="AV1213" t="str">
            <v>sc</v>
          </cell>
        </row>
        <row r="1214">
          <cell r="AP1214">
            <v>91024748</v>
          </cell>
          <cell r="AQ1214">
            <v>1006545</v>
          </cell>
          <cell r="AR1214">
            <v>1</v>
          </cell>
          <cell r="AS1214">
            <v>42377</v>
          </cell>
          <cell r="AT1214" t="str">
            <v>IDU-74-2012 Terminado Construcción IDU Arterial  Reporte Final-Alameda 1 Clicloruta 2 Anden 3-7 Calzada 4-6 Sep 5-POLIZA ESTABILIDAD ACTIVA</v>
          </cell>
          <cell r="AV1214" t="str">
            <v>sc</v>
          </cell>
        </row>
        <row r="1215">
          <cell r="AP1215">
            <v>91024749</v>
          </cell>
          <cell r="AQ1215">
            <v>1006545</v>
          </cell>
          <cell r="AR1215">
            <v>1</v>
          </cell>
          <cell r="AS1215">
            <v>42377</v>
          </cell>
          <cell r="AT1215" t="str">
            <v>IDU-74-2012 Terminado Construcción IDU Arterial  Reporte Final-Alameda 1 Clicloruta 2 Anden 3-7 Calzada 4-6 Sep 5-POLIZA ESTABILIDAD ACTIVA</v>
          </cell>
          <cell r="AV1215" t="str">
            <v>sc</v>
          </cell>
        </row>
        <row r="1216">
          <cell r="AP1216">
            <v>141762</v>
          </cell>
          <cell r="AQ1216">
            <v>2001789</v>
          </cell>
          <cell r="AR1216">
            <v>2</v>
          </cell>
          <cell r="AS1216">
            <v>42313</v>
          </cell>
          <cell r="AT1216" t="str">
            <v>CONV-009-2011 Terminado Acciones de Movilidad IDU Circuito Movilidad  -</v>
          </cell>
          <cell r="AU1216">
            <v>0</v>
          </cell>
          <cell r="AV1216" t="str">
            <v>sc</v>
          </cell>
        </row>
        <row r="1217">
          <cell r="AP1217">
            <v>141765</v>
          </cell>
          <cell r="AQ1217">
            <v>2001752</v>
          </cell>
          <cell r="AR1217">
            <v>2</v>
          </cell>
          <cell r="AS1217">
            <v>42338</v>
          </cell>
          <cell r="AT1217" t="str">
            <v>SD Terminado Mantenimiento Periódico UAERMV Circuito Movilidad  -</v>
          </cell>
          <cell r="AU1217">
            <v>0</v>
          </cell>
          <cell r="AV1217" t="str">
            <v>sc</v>
          </cell>
        </row>
        <row r="1218">
          <cell r="AP1218">
            <v>141766</v>
          </cell>
          <cell r="AQ1218">
            <v>2001742</v>
          </cell>
          <cell r="AR1218">
            <v>2</v>
          </cell>
          <cell r="AS1218">
            <v>42338</v>
          </cell>
          <cell r="AT1218" t="str">
            <v>SD Terminado Mantenimiento Periódico UAERMV Circuito Movilidad  -</v>
          </cell>
          <cell r="AU1218">
            <v>0</v>
          </cell>
          <cell r="AV1218" t="str">
            <v>sc</v>
          </cell>
        </row>
        <row r="1219">
          <cell r="AP1219">
            <v>141784</v>
          </cell>
          <cell r="AQ1219">
            <v>2001583</v>
          </cell>
          <cell r="AR1219">
            <v>2</v>
          </cell>
          <cell r="AS1219">
            <v>42661</v>
          </cell>
          <cell r="AT1219" t="str">
            <v>SD Terminado Mantenimiento Periódico UAERMV Circuito Movilidad SD Aclaración reporte ejecución mayo 2016-</v>
          </cell>
          <cell r="AU1219">
            <v>0</v>
          </cell>
          <cell r="AV1219" t="str">
            <v>sc</v>
          </cell>
        </row>
        <row r="1220">
          <cell r="AP1220">
            <v>141820</v>
          </cell>
          <cell r="AQ1220">
            <v>2001494</v>
          </cell>
          <cell r="AR1220">
            <v>2</v>
          </cell>
          <cell r="AS1220">
            <v>42723</v>
          </cell>
          <cell r="AT1220" t="str">
            <v>SD Terminado Mantenimiento Periódico UAERMV Circuito Movilidad SD -</v>
          </cell>
          <cell r="AU1220">
            <v>0</v>
          </cell>
          <cell r="AV1220" t="str">
            <v>sc</v>
          </cell>
        </row>
        <row r="1221">
          <cell r="AP1221">
            <v>141821</v>
          </cell>
          <cell r="AQ1221">
            <v>2001480</v>
          </cell>
          <cell r="AR1221">
            <v>2</v>
          </cell>
          <cell r="AS1221">
            <v>42760</v>
          </cell>
          <cell r="AT1221" t="str">
            <v>SD Terminado Mantenimiento Periódico UAERMV Circuito Movilidad SD Reporte Ejecución diciembre de 2016-</v>
          </cell>
          <cell r="AU1221">
            <v>0</v>
          </cell>
          <cell r="AV1221" t="str">
            <v>sc</v>
          </cell>
        </row>
        <row r="1222">
          <cell r="AP1222">
            <v>141822</v>
          </cell>
          <cell r="AQ1222">
            <v>2001452</v>
          </cell>
          <cell r="AR1222">
            <v>2</v>
          </cell>
          <cell r="AS1222">
            <v>42760</v>
          </cell>
          <cell r="AT1222" t="str">
            <v>SD Terminado Mantenimiento Periódico UAERMV Circuito Movilidad SD Reporte Ejecución diciembre de 2016-</v>
          </cell>
          <cell r="AU1222">
            <v>0</v>
          </cell>
          <cell r="AV1222" t="str">
            <v>sc</v>
          </cell>
        </row>
        <row r="1223">
          <cell r="AP1223">
            <v>141823</v>
          </cell>
          <cell r="AQ1223">
            <v>2001437</v>
          </cell>
          <cell r="AR1223">
            <v>2</v>
          </cell>
          <cell r="AS1223">
            <v>42633</v>
          </cell>
          <cell r="AT1223" t="str">
            <v>SD Reservado Mantenimiento Periódico UAERMV Circuito Movilidad SD -</v>
          </cell>
          <cell r="AU1223">
            <v>0</v>
          </cell>
          <cell r="AV1223" t="str">
            <v>sc</v>
          </cell>
        </row>
        <row r="1224">
          <cell r="AP1224">
            <v>141827</v>
          </cell>
          <cell r="AQ1224">
            <v>2001337</v>
          </cell>
          <cell r="AR1224">
            <v>2</v>
          </cell>
          <cell r="AS1224">
            <v>42313</v>
          </cell>
          <cell r="AT1224" t="str">
            <v>CONV-009-2011 Terminado Mantenimiento Periódico IDU Local  -</v>
          </cell>
          <cell r="AU1224">
            <v>0</v>
          </cell>
          <cell r="AV1224" t="str">
            <v>sc</v>
          </cell>
        </row>
        <row r="1225">
          <cell r="AP1225">
            <v>141852</v>
          </cell>
          <cell r="AQ1225">
            <v>2001897</v>
          </cell>
          <cell r="AR1225">
            <v>2</v>
          </cell>
          <cell r="AS1225">
            <v>42313</v>
          </cell>
          <cell r="AT1225" t="str">
            <v>IDU-2053-2015 Terminado Mantenimiento Periódico IDU Circuito Movilidad  -</v>
          </cell>
          <cell r="AU1225">
            <v>0</v>
          </cell>
          <cell r="AV1225" t="str">
            <v>sc</v>
          </cell>
        </row>
        <row r="1226">
          <cell r="AP1226">
            <v>141853</v>
          </cell>
          <cell r="AQ1226">
            <v>2001850</v>
          </cell>
          <cell r="AR1226">
            <v>2</v>
          </cell>
          <cell r="AS1226">
            <v>42313</v>
          </cell>
          <cell r="AT1226" t="str">
            <v>IDU-2053-2015 Terminado Mantenimiento Periódico IDU Circuito Movilidad  -</v>
          </cell>
          <cell r="AU1226">
            <v>0</v>
          </cell>
          <cell r="AV1226" t="str">
            <v>sc</v>
          </cell>
        </row>
        <row r="1227">
          <cell r="AP1227">
            <v>141854</v>
          </cell>
          <cell r="AQ1227">
            <v>2001822</v>
          </cell>
          <cell r="AR1227">
            <v>2</v>
          </cell>
          <cell r="AS1227">
            <v>42313</v>
          </cell>
          <cell r="AT1227" t="str">
            <v>IDU-2053-2015 Terminado Mantenimiento Periódico IDU Circuito Movilidad  -</v>
          </cell>
          <cell r="AU1227">
            <v>0</v>
          </cell>
          <cell r="AV1227" t="str">
            <v>sc</v>
          </cell>
        </row>
        <row r="1228">
          <cell r="AP1228">
            <v>141882</v>
          </cell>
          <cell r="AQ1228">
            <v>2001409</v>
          </cell>
          <cell r="AR1228">
            <v>2</v>
          </cell>
          <cell r="AS1228">
            <v>42101</v>
          </cell>
          <cell r="AT1228" t="str">
            <v>UMV-638-2013 Terminado Acciones de Movilidad UAERMV Arterial  -</v>
          </cell>
          <cell r="AU1228">
            <v>0</v>
          </cell>
          <cell r="AV1228" t="str">
            <v>sc</v>
          </cell>
        </row>
        <row r="1229">
          <cell r="AP1229">
            <v>141902</v>
          </cell>
          <cell r="AQ1229">
            <v>2001255</v>
          </cell>
          <cell r="AR1229">
            <v>2</v>
          </cell>
          <cell r="AS1229">
            <v>42768</v>
          </cell>
          <cell r="AT1229" t="str">
            <v>SD Reservado Acciones de Movilidad UAERMV Circuito Movilidad Salvando Vidas -</v>
          </cell>
          <cell r="AU1229">
            <v>0</v>
          </cell>
          <cell r="AV1229" t="str">
            <v>sc</v>
          </cell>
        </row>
        <row r="1230">
          <cell r="AP1230">
            <v>141907</v>
          </cell>
          <cell r="AQ1230">
            <v>2001151</v>
          </cell>
          <cell r="AR1230">
            <v>2</v>
          </cell>
          <cell r="AS1230">
            <v>42313</v>
          </cell>
          <cell r="AT1230" t="str">
            <v>IDU-70-2008 Terminado Acciones de Movilidad IDU Circuito Movilidad  -</v>
          </cell>
          <cell r="AU1230">
            <v>0</v>
          </cell>
          <cell r="AV1230" t="str">
            <v>sc</v>
          </cell>
        </row>
        <row r="1231">
          <cell r="AP1231">
            <v>141908</v>
          </cell>
          <cell r="AQ1231">
            <v>2001130</v>
          </cell>
          <cell r="AR1231">
            <v>2</v>
          </cell>
          <cell r="AS1231">
            <v>42760</v>
          </cell>
          <cell r="AT1231" t="str">
            <v>SD Terminado Parcheo UAERMV Circuito Movilidad SD Reporte Ejecución diciembre de 2016-</v>
          </cell>
          <cell r="AU1231">
            <v>0</v>
          </cell>
          <cell r="AV1231" t="str">
            <v>sc</v>
          </cell>
        </row>
        <row r="1232">
          <cell r="AP1232">
            <v>141912</v>
          </cell>
          <cell r="AQ1232">
            <v>2001023</v>
          </cell>
          <cell r="AR1232">
            <v>2</v>
          </cell>
          <cell r="AS1232">
            <v>42521</v>
          </cell>
          <cell r="AT1232" t="str">
            <v>SD Terminado Parcheo UAERMV Circuito Movilidad  DECRETO 064/2015-</v>
          </cell>
          <cell r="AU1232">
            <v>0</v>
          </cell>
          <cell r="AV1232" t="str">
            <v>sc</v>
          </cell>
        </row>
        <row r="1233">
          <cell r="AP1233">
            <v>141922</v>
          </cell>
          <cell r="AQ1233">
            <v>2000829</v>
          </cell>
          <cell r="AR1233">
            <v>2</v>
          </cell>
          <cell r="AS1233">
            <v>42101</v>
          </cell>
          <cell r="AT1233" t="str">
            <v>UMV-638-2013 Terminado Acciones de Movilidad UAERMV Circuito Movilidad  -</v>
          </cell>
          <cell r="AU1233">
            <v>0</v>
          </cell>
          <cell r="AV1233" t="str">
            <v>sc</v>
          </cell>
        </row>
        <row r="1234">
          <cell r="AP1234">
            <v>142102</v>
          </cell>
          <cell r="AQ1234">
            <v>2001024</v>
          </cell>
          <cell r="AR1234">
            <v>2</v>
          </cell>
          <cell r="AS1234">
            <v>40956</v>
          </cell>
          <cell r="AT1234" t="str">
            <v>UMV-189-2009 Terminado Mantenimiento Periódico UAERMV Local  -</v>
          </cell>
          <cell r="AU1234">
            <v>0</v>
          </cell>
          <cell r="AV1234" t="str">
            <v>sc</v>
          </cell>
        </row>
        <row r="1235">
          <cell r="AP1235">
            <v>142134</v>
          </cell>
          <cell r="AQ1235">
            <v>2000703</v>
          </cell>
          <cell r="AR1235">
            <v>2</v>
          </cell>
          <cell r="AS1235">
            <v>42409</v>
          </cell>
          <cell r="AT1235" t="str">
            <v>IDU-1686-2014 Terminado Rehabilitación IDU Circuito Movilidad  -</v>
          </cell>
          <cell r="AU1235">
            <v>0</v>
          </cell>
          <cell r="AV1235" t="str">
            <v>sc</v>
          </cell>
        </row>
        <row r="1236">
          <cell r="AP1236">
            <v>142663</v>
          </cell>
          <cell r="AQ1236">
            <v>2001917</v>
          </cell>
          <cell r="AR1236">
            <v>2</v>
          </cell>
          <cell r="AS1236">
            <v>42779</v>
          </cell>
          <cell r="AT1236" t="str">
            <v>SD Terminado Acciones de Movilidad UAERMV Circuito Movilidad Salvando Vidas -</v>
          </cell>
          <cell r="AU1236">
            <v>0</v>
          </cell>
          <cell r="AV1236" t="str">
            <v>sc</v>
          </cell>
        </row>
        <row r="1237">
          <cell r="AP1237">
            <v>142665</v>
          </cell>
          <cell r="AQ1237">
            <v>2001892</v>
          </cell>
          <cell r="AR1237">
            <v>2</v>
          </cell>
          <cell r="AS1237">
            <v>42101</v>
          </cell>
          <cell r="AT1237" t="str">
            <v>UMV-638-2013 Terminado Acciones de Movilidad UAERMV Circuito Movilidad  -</v>
          </cell>
          <cell r="AU1237">
            <v>0</v>
          </cell>
          <cell r="AV1237" t="str">
            <v>sc</v>
          </cell>
        </row>
        <row r="1238">
          <cell r="AP1238">
            <v>142685</v>
          </cell>
          <cell r="AQ1238">
            <v>2001809</v>
          </cell>
          <cell r="AR1238">
            <v>2</v>
          </cell>
          <cell r="AS1238">
            <v>42101</v>
          </cell>
          <cell r="AT1238" t="str">
            <v>UMV-638-2013 Terminado Acciones de Movilidad UAERMV Circuito Movilidad  -</v>
          </cell>
          <cell r="AU1238">
            <v>0</v>
          </cell>
          <cell r="AV1238" t="str">
            <v>sc</v>
          </cell>
        </row>
        <row r="1239">
          <cell r="AP1239">
            <v>142693</v>
          </cell>
          <cell r="AQ1239">
            <v>2001816</v>
          </cell>
          <cell r="AR1239">
            <v>2</v>
          </cell>
          <cell r="AS1239">
            <v>42101</v>
          </cell>
          <cell r="AT1239" t="str">
            <v>UMV-638-2013 Terminado Acciones de Movilidad UAERMV Circuito Movilidad  -</v>
          </cell>
          <cell r="AU1239">
            <v>0</v>
          </cell>
          <cell r="AV1239" t="str">
            <v>sc</v>
          </cell>
        </row>
        <row r="1240">
          <cell r="AP1240">
            <v>142728</v>
          </cell>
          <cell r="AQ1240">
            <v>2001716</v>
          </cell>
          <cell r="AR1240">
            <v>2</v>
          </cell>
          <cell r="AS1240">
            <v>42313</v>
          </cell>
          <cell r="AT1240" t="str">
            <v>IDU-70-2008 Terminado Acciones de Movilidad IDU Circuito Movilidad  -</v>
          </cell>
          <cell r="AU1240">
            <v>0</v>
          </cell>
          <cell r="AV1240" t="str">
            <v>sc</v>
          </cell>
        </row>
        <row r="1241">
          <cell r="AP1241">
            <v>142801</v>
          </cell>
          <cell r="AQ1241">
            <v>2001482</v>
          </cell>
          <cell r="AR1241">
            <v>2</v>
          </cell>
          <cell r="AS1241">
            <v>42101</v>
          </cell>
          <cell r="AT1241" t="str">
            <v>UMV-638-2013 Terminado Acciones de Movilidad UAERMV Circuito Movilidad  -</v>
          </cell>
          <cell r="AU1241">
            <v>0</v>
          </cell>
          <cell r="AV1241" t="str">
            <v>sc</v>
          </cell>
        </row>
        <row r="1242">
          <cell r="AP1242">
            <v>142803</v>
          </cell>
          <cell r="AQ1242">
            <v>2001451</v>
          </cell>
          <cell r="AR1242">
            <v>2</v>
          </cell>
          <cell r="AS1242">
            <v>42409</v>
          </cell>
          <cell r="AT1242" t="str">
            <v>IDU-1686-2014 Terminado Mantenimiento Rutinario IDU Circuito Movilidad  -</v>
          </cell>
          <cell r="AU1242">
            <v>0</v>
          </cell>
          <cell r="AV1242" t="str">
            <v>sc</v>
          </cell>
        </row>
        <row r="1243">
          <cell r="AP1243">
            <v>142805</v>
          </cell>
          <cell r="AQ1243">
            <v>2001442</v>
          </cell>
          <cell r="AR1243">
            <v>2</v>
          </cell>
          <cell r="AS1243">
            <v>42409</v>
          </cell>
          <cell r="AT1243" t="str">
            <v>IDU-1686-2014 Terminado Mantenimiento Rutinario IDU Circuito Movilidad  -</v>
          </cell>
          <cell r="AU1243">
            <v>0</v>
          </cell>
          <cell r="AV1243" t="str">
            <v>sc</v>
          </cell>
        </row>
        <row r="1244">
          <cell r="AP1244">
            <v>142841</v>
          </cell>
          <cell r="AQ1244">
            <v>2001414</v>
          </cell>
          <cell r="AR1244">
            <v>2</v>
          </cell>
          <cell r="AS1244">
            <v>40956</v>
          </cell>
          <cell r="AT1244" t="str">
            <v>UMV-189-2009 Terminado Mantenimiento Periódico UAERMV Circuito Movilidad  -</v>
          </cell>
          <cell r="AU1244">
            <v>0</v>
          </cell>
          <cell r="AV1244" t="str">
            <v>sc</v>
          </cell>
        </row>
        <row r="1245">
          <cell r="AP1245">
            <v>142843</v>
          </cell>
          <cell r="AQ1245">
            <v>2001395</v>
          </cell>
          <cell r="AR1245">
            <v>2</v>
          </cell>
          <cell r="AS1245">
            <v>40956</v>
          </cell>
          <cell r="AT1245" t="str">
            <v>UMV-189-2009 Terminado Mantenimiento Periódico UAERMV Circuito Movilidad  -</v>
          </cell>
          <cell r="AU1245">
            <v>0</v>
          </cell>
          <cell r="AV1245" t="str">
            <v>sc</v>
          </cell>
        </row>
        <row r="1246">
          <cell r="AP1246">
            <v>142846</v>
          </cell>
          <cell r="AQ1246">
            <v>2001382</v>
          </cell>
          <cell r="AR1246">
            <v>2</v>
          </cell>
          <cell r="AS1246">
            <v>42313</v>
          </cell>
          <cell r="AT1246" t="str">
            <v>IDU-70-2008 Terminado Acciones de Movilidad IDU Arterial  -</v>
          </cell>
          <cell r="AU1246">
            <v>0</v>
          </cell>
          <cell r="AV1246" t="str">
            <v>sc</v>
          </cell>
        </row>
        <row r="1247">
          <cell r="AP1247">
            <v>142848</v>
          </cell>
          <cell r="AQ1247">
            <v>2001355</v>
          </cell>
          <cell r="AR1247">
            <v>2</v>
          </cell>
          <cell r="AS1247">
            <v>42313</v>
          </cell>
          <cell r="AT1247" t="str">
            <v>IDU-70-2008 Terminado Acciones de Movilidad IDU Arterial  -</v>
          </cell>
          <cell r="AU1247">
            <v>0</v>
          </cell>
          <cell r="AV1247" t="str">
            <v>sc</v>
          </cell>
        </row>
        <row r="1248">
          <cell r="AP1248">
            <v>142849</v>
          </cell>
          <cell r="AQ1248">
            <v>2001349</v>
          </cell>
          <cell r="AR1248">
            <v>2</v>
          </cell>
          <cell r="AS1248">
            <v>42313</v>
          </cell>
          <cell r="AT1248" t="str">
            <v>IDU-70-2008 Terminado Acciones de Movilidad IDU Arterial  -</v>
          </cell>
          <cell r="AU1248">
            <v>0</v>
          </cell>
          <cell r="AV1248" t="str">
            <v>sc</v>
          </cell>
        </row>
        <row r="1249">
          <cell r="AP1249">
            <v>142876</v>
          </cell>
          <cell r="AQ1249">
            <v>2001307</v>
          </cell>
          <cell r="AR1249">
            <v>2</v>
          </cell>
          <cell r="AS1249">
            <v>42313</v>
          </cell>
          <cell r="AT1249" t="str">
            <v>CONV-009-2011 Terminado Acciones de Movilidad IDU Circuito Movilidad  -</v>
          </cell>
          <cell r="AU1249">
            <v>0</v>
          </cell>
          <cell r="AV1249" t="str">
            <v>sc</v>
          </cell>
        </row>
        <row r="1250">
          <cell r="AP1250">
            <v>142877</v>
          </cell>
          <cell r="AQ1250">
            <v>2001295</v>
          </cell>
          <cell r="AR1250">
            <v>2</v>
          </cell>
          <cell r="AS1250">
            <v>42775</v>
          </cell>
          <cell r="AT1250" t="str">
            <v>SD Terminado Acciones de Movilidad UAERMV Circuito Movilidad Salvando Vidas -</v>
          </cell>
          <cell r="AU1250">
            <v>0</v>
          </cell>
          <cell r="AV1250" t="str">
            <v>sc</v>
          </cell>
        </row>
        <row r="1251">
          <cell r="AP1251">
            <v>142884</v>
          </cell>
          <cell r="AQ1251">
            <v>2001408</v>
          </cell>
          <cell r="AR1251">
            <v>2</v>
          </cell>
          <cell r="AS1251">
            <v>42313</v>
          </cell>
          <cell r="AT1251" t="str">
            <v>CONV-009-2011 Terminado Acciones de Movilidad IDU Local  -</v>
          </cell>
          <cell r="AU1251">
            <v>0</v>
          </cell>
          <cell r="AV1251" t="str">
            <v>sc</v>
          </cell>
        </row>
        <row r="1252">
          <cell r="AP1252">
            <v>142885</v>
          </cell>
          <cell r="AQ1252">
            <v>2001384</v>
          </cell>
          <cell r="AR1252">
            <v>2</v>
          </cell>
          <cell r="AS1252">
            <v>42313</v>
          </cell>
          <cell r="AT1252" t="str">
            <v>CONV-009-2011 Terminado Acciones de Movilidad IDU Local  -</v>
          </cell>
          <cell r="AU1252">
            <v>0</v>
          </cell>
          <cell r="AV1252" t="str">
            <v>sc</v>
          </cell>
        </row>
        <row r="1253">
          <cell r="AP1253">
            <v>142904</v>
          </cell>
          <cell r="AQ1253">
            <v>2001303</v>
          </cell>
          <cell r="AR1253">
            <v>2</v>
          </cell>
          <cell r="AS1253">
            <v>42313</v>
          </cell>
          <cell r="AT1253" t="str">
            <v>IDU-2053-2015 Terminado Mantenimiento Periódico IDU Local  -</v>
          </cell>
          <cell r="AU1253">
            <v>0</v>
          </cell>
          <cell r="AV1253" t="str">
            <v>sc</v>
          </cell>
        </row>
        <row r="1254">
          <cell r="AP1254">
            <v>142905</v>
          </cell>
          <cell r="AQ1254">
            <v>2001284</v>
          </cell>
          <cell r="AR1254">
            <v>2</v>
          </cell>
          <cell r="AS1254">
            <v>42313</v>
          </cell>
          <cell r="AT1254" t="str">
            <v>IDU-2053-2015 Terminado Mantenimiento Periódico IDU Circuito Movilidad  -</v>
          </cell>
          <cell r="AU1254">
            <v>0</v>
          </cell>
          <cell r="AV1254" t="str">
            <v>sc</v>
          </cell>
        </row>
        <row r="1255">
          <cell r="AP1255">
            <v>142906</v>
          </cell>
          <cell r="AQ1255">
            <v>2001275</v>
          </cell>
          <cell r="AR1255">
            <v>2</v>
          </cell>
          <cell r="AS1255">
            <v>42313</v>
          </cell>
          <cell r="AT1255" t="str">
            <v>IDU-2053-2015 Terminado Mantenimiento Periódico IDU Circuito Movilidad  -</v>
          </cell>
          <cell r="AU1255">
            <v>0</v>
          </cell>
          <cell r="AV1255" t="str">
            <v>sc</v>
          </cell>
        </row>
        <row r="1256">
          <cell r="AP1256">
            <v>142907</v>
          </cell>
          <cell r="AQ1256">
            <v>2001260</v>
          </cell>
          <cell r="AR1256">
            <v>2</v>
          </cell>
          <cell r="AS1256">
            <v>42313</v>
          </cell>
          <cell r="AT1256" t="str">
            <v>IDU-2053-2015 Terminado Mantenimiento Periódico IDU Circuito Movilidad  -</v>
          </cell>
          <cell r="AU1256">
            <v>0</v>
          </cell>
          <cell r="AV1256" t="str">
            <v>sc</v>
          </cell>
        </row>
        <row r="1257">
          <cell r="AP1257">
            <v>142909</v>
          </cell>
          <cell r="AQ1257">
            <v>2001215</v>
          </cell>
          <cell r="AR1257">
            <v>2</v>
          </cell>
          <cell r="AS1257">
            <v>42101</v>
          </cell>
          <cell r="AT1257" t="str">
            <v>UMV-638-2013 Terminado Acciones de Movilidad UAERMV Circuito Movilidad  -</v>
          </cell>
          <cell r="AU1257">
            <v>0</v>
          </cell>
          <cell r="AV1257" t="str">
            <v>sc</v>
          </cell>
        </row>
        <row r="1258">
          <cell r="AP1258">
            <v>142915</v>
          </cell>
          <cell r="AQ1258">
            <v>2001299</v>
          </cell>
          <cell r="AR1258">
            <v>2</v>
          </cell>
          <cell r="AS1258">
            <v>42731</v>
          </cell>
          <cell r="AT1258" t="str">
            <v>SD Reservado Mantenimiento Periódico IDU Circuito Movilidad EJECUCION SITP 2016 -</v>
          </cell>
          <cell r="AU1258">
            <v>0</v>
          </cell>
          <cell r="AV1258" t="str">
            <v>sc</v>
          </cell>
        </row>
        <row r="1259">
          <cell r="AP1259">
            <v>142916</v>
          </cell>
          <cell r="AQ1259">
            <v>2001273</v>
          </cell>
          <cell r="AR1259">
            <v>2</v>
          </cell>
          <cell r="AS1259">
            <v>42731</v>
          </cell>
          <cell r="AT1259" t="str">
            <v>SD Reservado Mantenimiento Periódico IDU Circuito Movilidad EJECUCION SITP 2016 -</v>
          </cell>
          <cell r="AU1259">
            <v>0</v>
          </cell>
          <cell r="AV1259" t="str">
            <v>sc</v>
          </cell>
        </row>
        <row r="1260">
          <cell r="AP1260">
            <v>143019</v>
          </cell>
          <cell r="AQ1260">
            <v>2001063</v>
          </cell>
          <cell r="AR1260">
            <v>2</v>
          </cell>
          <cell r="AS1260">
            <v>42731</v>
          </cell>
          <cell r="AT1260" t="str">
            <v>SD Reservado Mantenimiento Rutinario IDU Circuito Movilidad EJECUCION SITP 2016 -</v>
          </cell>
          <cell r="AU1260">
            <v>0</v>
          </cell>
          <cell r="AV1260" t="str">
            <v>sc</v>
          </cell>
        </row>
        <row r="1261">
          <cell r="AP1261">
            <v>143020</v>
          </cell>
          <cell r="AQ1261">
            <v>2001044</v>
          </cell>
          <cell r="AR1261">
            <v>2</v>
          </cell>
          <cell r="AS1261">
            <v>42731</v>
          </cell>
          <cell r="AT1261" t="str">
            <v>SD Reservado Mantenimiento Periódico IDU Circuito Movilidad EJECUCION SITP 2016 -</v>
          </cell>
          <cell r="AU1261">
            <v>0</v>
          </cell>
          <cell r="AV1261" t="str">
            <v>sc</v>
          </cell>
        </row>
        <row r="1262">
          <cell r="AP1262">
            <v>143026</v>
          </cell>
          <cell r="AQ1262">
            <v>2001016</v>
          </cell>
          <cell r="AR1262">
            <v>2</v>
          </cell>
          <cell r="AS1262">
            <v>42667</v>
          </cell>
          <cell r="AT1262" t="str">
            <v>SD Terminado Mantenimiento Periódico UAERMV Local SD -</v>
          </cell>
          <cell r="AU1262">
            <v>0</v>
          </cell>
          <cell r="AV1262" t="str">
            <v>sc</v>
          </cell>
        </row>
        <row r="1263">
          <cell r="AP1263">
            <v>143027</v>
          </cell>
          <cell r="AQ1263">
            <v>2000991</v>
          </cell>
          <cell r="AR1263">
            <v>2</v>
          </cell>
          <cell r="AS1263">
            <v>42768</v>
          </cell>
          <cell r="AT1263" t="str">
            <v>SD Reservado Acciones de Movilidad UAERMV Local Salvando Vidas -</v>
          </cell>
          <cell r="AU1263">
            <v>0</v>
          </cell>
          <cell r="AV1263" t="str">
            <v>sc</v>
          </cell>
        </row>
        <row r="1264">
          <cell r="AP1264">
            <v>143066</v>
          </cell>
          <cell r="AQ1264">
            <v>2001009</v>
          </cell>
          <cell r="AR1264">
            <v>2</v>
          </cell>
          <cell r="AS1264">
            <v>42521</v>
          </cell>
          <cell r="AT1264" t="str">
            <v>SD Terminado Parcheo UAERMV Circuito Movilidad  DECRETO 064/2015-</v>
          </cell>
          <cell r="AU1264">
            <v>0</v>
          </cell>
          <cell r="AV1264" t="str">
            <v>sc</v>
          </cell>
        </row>
        <row r="1265">
          <cell r="AP1265">
            <v>143067</v>
          </cell>
          <cell r="AQ1265">
            <v>2000999</v>
          </cell>
          <cell r="AR1265">
            <v>2</v>
          </cell>
          <cell r="AS1265">
            <v>42521</v>
          </cell>
          <cell r="AT1265" t="str">
            <v>SD Terminado Parcheo UAERMV Circuito Movilidad  DECRETO 064/2015-</v>
          </cell>
          <cell r="AU1265">
            <v>0</v>
          </cell>
          <cell r="AV1265" t="str">
            <v>sc</v>
          </cell>
        </row>
        <row r="1266">
          <cell r="AP1266">
            <v>143142</v>
          </cell>
          <cell r="AQ1266">
            <v>2000831</v>
          </cell>
          <cell r="AR1266">
            <v>2</v>
          </cell>
          <cell r="AS1266">
            <v>42313</v>
          </cell>
          <cell r="AT1266" t="str">
            <v>IDU-70-2008 Terminado Rehabilitación IDU Local  -</v>
          </cell>
          <cell r="AU1266">
            <v>0</v>
          </cell>
          <cell r="AV1266" t="str">
            <v>sc</v>
          </cell>
        </row>
        <row r="1267">
          <cell r="AP1267">
            <v>143150</v>
          </cell>
          <cell r="AQ1267">
            <v>2000756</v>
          </cell>
          <cell r="AR1267">
            <v>2</v>
          </cell>
          <cell r="AS1267">
            <v>42313</v>
          </cell>
          <cell r="AT1267" t="str">
            <v>IDU-70-2008 Terminado Acciones de Movilidad IDU Circuito Movilidad  -</v>
          </cell>
          <cell r="AU1267">
            <v>0</v>
          </cell>
          <cell r="AV1267" t="str">
            <v>sc</v>
          </cell>
        </row>
        <row r="1268">
          <cell r="AP1268">
            <v>143151</v>
          </cell>
          <cell r="AQ1268">
            <v>2000740</v>
          </cell>
          <cell r="AR1268">
            <v>2</v>
          </cell>
          <cell r="AS1268">
            <v>41411</v>
          </cell>
          <cell r="AT1268" t="str">
            <v>SD Terminado Mantenimiento Periódico UAERMV Circuito Movilidad  -</v>
          </cell>
          <cell r="AU1268">
            <v>0</v>
          </cell>
          <cell r="AV1268" t="str">
            <v>sc</v>
          </cell>
        </row>
        <row r="1269">
          <cell r="AP1269">
            <v>143153</v>
          </cell>
          <cell r="AQ1269">
            <v>2000713</v>
          </cell>
          <cell r="AR1269">
            <v>2</v>
          </cell>
          <cell r="AS1269">
            <v>42313</v>
          </cell>
          <cell r="AT1269" t="str">
            <v>IDU-70-2008 Terminado Acciones de Movilidad IDU Circuito Movilidad  -Anden1-3-POLIZA ESTABILIDAD ACTIVA</v>
          </cell>
          <cell r="AU1269">
            <v>42947</v>
          </cell>
          <cell r="AV1269" t="str">
            <v>sc</v>
          </cell>
        </row>
        <row r="1270">
          <cell r="AP1270">
            <v>143173</v>
          </cell>
          <cell r="AQ1270">
            <v>2000810</v>
          </cell>
          <cell r="AR1270">
            <v>2</v>
          </cell>
          <cell r="AS1270">
            <v>42101</v>
          </cell>
          <cell r="AT1270" t="str">
            <v>UMV-638-2013 Terminado Acciones de Movilidad UAERMV Circuito Movilidad  -</v>
          </cell>
          <cell r="AU1270">
            <v>0</v>
          </cell>
          <cell r="AV1270" t="str">
            <v>sc</v>
          </cell>
        </row>
        <row r="1271">
          <cell r="AP1271">
            <v>143174</v>
          </cell>
          <cell r="AQ1271">
            <v>2000810</v>
          </cell>
          <cell r="AR1271">
            <v>2</v>
          </cell>
          <cell r="AS1271">
            <v>42101</v>
          </cell>
          <cell r="AT1271" t="str">
            <v>UMV-638-2013 Terminado Acciones de Movilidad UAERMV Circuito Movilidad  -</v>
          </cell>
          <cell r="AU1271">
            <v>0</v>
          </cell>
          <cell r="AV1271" t="str">
            <v>sc</v>
          </cell>
        </row>
        <row r="1272">
          <cell r="AP1272">
            <v>143183</v>
          </cell>
          <cell r="AQ1272">
            <v>2000668</v>
          </cell>
          <cell r="AR1272">
            <v>2</v>
          </cell>
          <cell r="AS1272">
            <v>42409</v>
          </cell>
          <cell r="AT1272" t="str">
            <v>IDU-1686-2014 Terminado Mantenimiento Rutinario IDU Circuito Movilidad  -Anden1-3-POLIZA ESTABILIDAD ACTIVA</v>
          </cell>
          <cell r="AU1272">
            <v>42947</v>
          </cell>
          <cell r="AV1272" t="str">
            <v>sc</v>
          </cell>
        </row>
        <row r="1273">
          <cell r="AP1273">
            <v>143184</v>
          </cell>
          <cell r="AQ1273">
            <v>2000655</v>
          </cell>
          <cell r="AR1273">
            <v>2</v>
          </cell>
          <cell r="AS1273">
            <v>42313</v>
          </cell>
          <cell r="AT1273" t="str">
            <v>IDU-1686-2014 En Ejecución Mantenimiento Periódico IDU Circuito Movilidad  -Anden1-3-POLIZA ESTABILIDAD ACTIVA</v>
          </cell>
          <cell r="AU1273">
            <v>42947</v>
          </cell>
          <cell r="AV1273" t="str">
            <v>sc</v>
          </cell>
        </row>
        <row r="1274">
          <cell r="AP1274">
            <v>143185</v>
          </cell>
          <cell r="AQ1274">
            <v>2000645</v>
          </cell>
          <cell r="AR1274">
            <v>2</v>
          </cell>
          <cell r="AS1274">
            <v>42409</v>
          </cell>
          <cell r="AT1274" t="str">
            <v>IDU-1686-2014 Terminado Mantenimiento Rutinario IDU Circuito Movilidad  -Anden1-3-POLIZA ESTABILIDAD ACTIVA</v>
          </cell>
          <cell r="AU1274">
            <v>42947</v>
          </cell>
          <cell r="AV1274" t="str">
            <v>sc</v>
          </cell>
        </row>
        <row r="1275">
          <cell r="AP1275">
            <v>143331</v>
          </cell>
          <cell r="AQ1275">
            <v>2000487</v>
          </cell>
          <cell r="AR1275">
            <v>2</v>
          </cell>
          <cell r="AS1275">
            <v>42313</v>
          </cell>
          <cell r="AT1275" t="str">
            <v>IDU-70-2008 Terminado Acciones de Movilidad IDU Circuito Movilidad  -</v>
          </cell>
          <cell r="AU1275">
            <v>0</v>
          </cell>
          <cell r="AV1275" t="str">
            <v>sc</v>
          </cell>
        </row>
        <row r="1276">
          <cell r="AP1276">
            <v>143332</v>
          </cell>
          <cell r="AQ1276">
            <v>2000468</v>
          </cell>
          <cell r="AR1276">
            <v>2</v>
          </cell>
          <cell r="AS1276">
            <v>42474</v>
          </cell>
          <cell r="AT1276" t="str">
            <v>IDU-1794-2015 Terminado Mantenimiento Periódico IDU Circuito Movilidad BRIGADA FASE II - SITP Y TRONCALES -</v>
          </cell>
          <cell r="AU1276">
            <v>0</v>
          </cell>
          <cell r="AV1276" t="str">
            <v>sc</v>
          </cell>
        </row>
        <row r="1277">
          <cell r="AP1277">
            <v>143333</v>
          </cell>
          <cell r="AQ1277">
            <v>2000453</v>
          </cell>
          <cell r="AR1277">
            <v>2</v>
          </cell>
          <cell r="AS1277">
            <v>42723</v>
          </cell>
          <cell r="AT1277" t="str">
            <v>SD Terminado Mantenimiento Periódico UAERMV Circuito Movilidad SD -</v>
          </cell>
          <cell r="AU1277">
            <v>0</v>
          </cell>
          <cell r="AV1277" t="str">
            <v>sc</v>
          </cell>
        </row>
        <row r="1278">
          <cell r="AP1278">
            <v>143419</v>
          </cell>
          <cell r="AQ1278">
            <v>2000308</v>
          </cell>
          <cell r="AR1278">
            <v>2</v>
          </cell>
          <cell r="AS1278">
            <v>42101</v>
          </cell>
          <cell r="AT1278" t="str">
            <v>UMV-638-2013 Terminado Acciones de Movilidad UAERMV Circuito Movilidad  -</v>
          </cell>
          <cell r="AU1278">
            <v>0</v>
          </cell>
          <cell r="AV1278" t="str">
            <v>sc</v>
          </cell>
        </row>
        <row r="1279">
          <cell r="AP1279">
            <v>143420</v>
          </cell>
          <cell r="AQ1279">
            <v>2000308</v>
          </cell>
          <cell r="AR1279">
            <v>2</v>
          </cell>
          <cell r="AS1279">
            <v>42101</v>
          </cell>
          <cell r="AT1279" t="str">
            <v>UMV-638-2013 Terminado Acciones de Movilidad UAERMV Circuito Movilidad  -</v>
          </cell>
          <cell r="AU1279">
            <v>0</v>
          </cell>
          <cell r="AV1279" t="str">
            <v>sc</v>
          </cell>
        </row>
        <row r="1280">
          <cell r="AP1280">
            <v>143421</v>
          </cell>
          <cell r="AQ1280">
            <v>2000289</v>
          </cell>
          <cell r="AR1280">
            <v>2</v>
          </cell>
          <cell r="AS1280">
            <v>42101</v>
          </cell>
          <cell r="AT1280" t="str">
            <v>UMV-638-2013 Terminado Acciones de Movilidad UAERMV Circuito Movilidad  -</v>
          </cell>
          <cell r="AU1280">
            <v>0</v>
          </cell>
          <cell r="AV1280" t="str">
            <v>sc</v>
          </cell>
        </row>
        <row r="1281">
          <cell r="AP1281">
            <v>143422</v>
          </cell>
          <cell r="AQ1281">
            <v>2000289</v>
          </cell>
          <cell r="AR1281">
            <v>2</v>
          </cell>
          <cell r="AS1281">
            <v>42313</v>
          </cell>
          <cell r="AT1281" t="str">
            <v>IDU-2053-2015 Terminado Mantenimiento Periódico IDU Circuito Movilidad  -</v>
          </cell>
          <cell r="AU1281">
            <v>0</v>
          </cell>
          <cell r="AV1281" t="str">
            <v>sc</v>
          </cell>
        </row>
        <row r="1282">
          <cell r="AP1282">
            <v>143423</v>
          </cell>
          <cell r="AQ1282">
            <v>2000259</v>
          </cell>
          <cell r="AR1282">
            <v>2</v>
          </cell>
          <cell r="AS1282">
            <v>42313</v>
          </cell>
          <cell r="AT1282" t="str">
            <v>IDU-2053-2015 Terminado Mantenimiento Periódico IDU Circuito Movilidad  -</v>
          </cell>
          <cell r="AU1282">
            <v>0</v>
          </cell>
          <cell r="AV1282" t="str">
            <v>sc</v>
          </cell>
        </row>
        <row r="1283">
          <cell r="AP1283">
            <v>143424</v>
          </cell>
          <cell r="AQ1283">
            <v>2000259</v>
          </cell>
          <cell r="AR1283">
            <v>2</v>
          </cell>
          <cell r="AS1283">
            <v>42101</v>
          </cell>
          <cell r="AT1283" t="str">
            <v>UMV-638-2013 Terminado Acciones de Movilidad UAERMV Circuito Movilidad  -</v>
          </cell>
          <cell r="AU1283">
            <v>0</v>
          </cell>
          <cell r="AV1283" t="str">
            <v>sc</v>
          </cell>
        </row>
        <row r="1284">
          <cell r="AP1284">
            <v>143425</v>
          </cell>
          <cell r="AQ1284">
            <v>2000235</v>
          </cell>
          <cell r="AR1284">
            <v>2</v>
          </cell>
          <cell r="AS1284">
            <v>42101</v>
          </cell>
          <cell r="AT1284" t="str">
            <v>UMV-638-2013 Terminado Acciones de Movilidad UAERMV Circuito Movilidad  -</v>
          </cell>
          <cell r="AU1284">
            <v>0</v>
          </cell>
          <cell r="AV1284" t="str">
            <v>sc</v>
          </cell>
        </row>
        <row r="1285">
          <cell r="AP1285">
            <v>143426</v>
          </cell>
          <cell r="AQ1285">
            <v>2000235</v>
          </cell>
          <cell r="AR1285">
            <v>2</v>
          </cell>
          <cell r="AS1285">
            <v>42313</v>
          </cell>
          <cell r="AT1285" t="str">
            <v>IDU-2053-2015 Terminado Mantenimiento Periódico IDU Circuito Movilidad  -</v>
          </cell>
          <cell r="AU1285">
            <v>0</v>
          </cell>
          <cell r="AV1285" t="str">
            <v>sc</v>
          </cell>
        </row>
        <row r="1286">
          <cell r="AP1286">
            <v>181391</v>
          </cell>
          <cell r="AQ1286">
            <v>13000527</v>
          </cell>
          <cell r="AR1286">
            <v>2</v>
          </cell>
          <cell r="AS1286">
            <v>42313</v>
          </cell>
          <cell r="AT1286" t="str">
            <v>IDU-2053-2015 Terminado Mantenimiento Periódico IDU Circuito Movilidad  -</v>
          </cell>
          <cell r="AU1286">
            <v>0</v>
          </cell>
          <cell r="AV1286" t="str">
            <v>sc</v>
          </cell>
        </row>
        <row r="1287">
          <cell r="AP1287">
            <v>471127</v>
          </cell>
          <cell r="AQ1287">
            <v>2002222</v>
          </cell>
          <cell r="AR1287">
            <v>2</v>
          </cell>
          <cell r="AS1287">
            <v>42760</v>
          </cell>
          <cell r="AT1287" t="str">
            <v>SD Terminado Mantenimiento Periódico UAERMV Circuito Movilidad SD Reporte Ejecución diciembre de 2016-</v>
          </cell>
          <cell r="AU1287">
            <v>0</v>
          </cell>
          <cell r="AV1287" t="str">
            <v>sc</v>
          </cell>
        </row>
        <row r="1288">
          <cell r="AP1288">
            <v>473492</v>
          </cell>
          <cell r="AQ1288">
            <v>2002195</v>
          </cell>
          <cell r="AR1288">
            <v>2</v>
          </cell>
          <cell r="AS1288">
            <v>42313</v>
          </cell>
          <cell r="AT1288" t="str">
            <v>IDU-70-2008 Terminado Acciones de Movilidad IDU Circuito Movilidad  -Anden1-3-POLIZA ESTABILIDAD ACTIVA</v>
          </cell>
          <cell r="AU1288">
            <v>42947</v>
          </cell>
          <cell r="AV1288" t="str">
            <v>sc</v>
          </cell>
        </row>
        <row r="1289">
          <cell r="AP1289">
            <v>503699</v>
          </cell>
          <cell r="AQ1289">
            <v>2002048</v>
          </cell>
          <cell r="AR1289">
            <v>2</v>
          </cell>
          <cell r="AS1289">
            <v>42768</v>
          </cell>
          <cell r="AT1289" t="str">
            <v>SD Reservado Acciones de Movilidad UAERMV Circuito Movilidad Salvando Vidas -</v>
          </cell>
          <cell r="AU1289">
            <v>0</v>
          </cell>
          <cell r="AV1289" t="str">
            <v>sc</v>
          </cell>
        </row>
        <row r="1290">
          <cell r="AP1290">
            <v>503719</v>
          </cell>
          <cell r="AQ1290">
            <v>2002086</v>
          </cell>
          <cell r="AR1290">
            <v>2</v>
          </cell>
          <cell r="AS1290">
            <v>42768</v>
          </cell>
          <cell r="AT1290" t="str">
            <v>SD Reservado Acciones de Movilidad UAERMV Circuito Movilidad Salvando Vidas -</v>
          </cell>
          <cell r="AU1290">
            <v>0</v>
          </cell>
          <cell r="AV1290" t="str">
            <v>sc</v>
          </cell>
        </row>
        <row r="1291">
          <cell r="AP1291">
            <v>503724</v>
          </cell>
          <cell r="AQ1291">
            <v>2002093</v>
          </cell>
          <cell r="AR1291">
            <v>2</v>
          </cell>
          <cell r="AS1291">
            <v>42768</v>
          </cell>
          <cell r="AT1291" t="str">
            <v>SD Reservado Acciones de Movilidad UAERMV Circuito Movilidad Salvando Vidas -</v>
          </cell>
          <cell r="AU1291">
            <v>0</v>
          </cell>
          <cell r="AV1291" t="str">
            <v>sc</v>
          </cell>
        </row>
        <row r="1292">
          <cell r="AP1292">
            <v>503729</v>
          </cell>
          <cell r="AQ1292">
            <v>2002102</v>
          </cell>
          <cell r="AR1292">
            <v>2</v>
          </cell>
          <cell r="AS1292">
            <v>42768</v>
          </cell>
          <cell r="AT1292" t="str">
            <v>SD Reservado Acciones de Movilidad UAERMV Circuito Movilidad Salvando Vidas -</v>
          </cell>
          <cell r="AU1292">
            <v>0</v>
          </cell>
          <cell r="AV1292" t="str">
            <v>sc</v>
          </cell>
        </row>
        <row r="1293">
          <cell r="AP1293">
            <v>503734</v>
          </cell>
          <cell r="AQ1293">
            <v>2002116</v>
          </cell>
          <cell r="AR1293">
            <v>2</v>
          </cell>
          <cell r="AS1293">
            <v>42768</v>
          </cell>
          <cell r="AT1293" t="str">
            <v>SD Reservado Acciones de Movilidad UAERMV Circuito Movilidad Salvando Vidas -</v>
          </cell>
          <cell r="AU1293">
            <v>0</v>
          </cell>
          <cell r="AV1293" t="str">
            <v>sc</v>
          </cell>
        </row>
        <row r="1294">
          <cell r="AP1294">
            <v>503822</v>
          </cell>
          <cell r="AQ1294">
            <v>2002211</v>
          </cell>
          <cell r="AR1294">
            <v>2</v>
          </cell>
          <cell r="AS1294">
            <v>42779</v>
          </cell>
          <cell r="AT1294" t="str">
            <v>SD Terminado Acciones de Movilidad UAERMV Circuito Movilidad Salvando Vidas -</v>
          </cell>
          <cell r="AU1294">
            <v>0</v>
          </cell>
          <cell r="AV1294" t="str">
            <v>sc</v>
          </cell>
        </row>
        <row r="1295">
          <cell r="AP1295">
            <v>503827</v>
          </cell>
          <cell r="AQ1295">
            <v>2001784</v>
          </cell>
          <cell r="AR1295">
            <v>2</v>
          </cell>
          <cell r="AS1295">
            <v>42768</v>
          </cell>
          <cell r="AT1295" t="str">
            <v>SD Reservado Acciones de Movilidad UAERMV Circuito Movilidad Salvando Vidas -</v>
          </cell>
          <cell r="AU1295">
            <v>0</v>
          </cell>
          <cell r="AV1295" t="str">
            <v>sc</v>
          </cell>
        </row>
        <row r="1296">
          <cell r="AP1296">
            <v>503832</v>
          </cell>
          <cell r="AQ1296">
            <v>2001800</v>
          </cell>
          <cell r="AR1296">
            <v>2</v>
          </cell>
          <cell r="AS1296">
            <v>42768</v>
          </cell>
          <cell r="AT1296" t="str">
            <v>SD Reservado Acciones de Movilidad UAERMV Circuito Movilidad Salvando Vidas -</v>
          </cell>
          <cell r="AU1296">
            <v>0</v>
          </cell>
          <cell r="AV1296" t="str">
            <v>sc</v>
          </cell>
        </row>
        <row r="1297">
          <cell r="AP1297">
            <v>503847</v>
          </cell>
          <cell r="AQ1297">
            <v>2001875</v>
          </cell>
          <cell r="AR1297">
            <v>2</v>
          </cell>
          <cell r="AS1297">
            <v>42768</v>
          </cell>
          <cell r="AT1297" t="str">
            <v>SD Reservado Acciones de Movilidad UAERMV Circuito Movilidad Salvando Vidas -</v>
          </cell>
          <cell r="AU1297">
            <v>0</v>
          </cell>
          <cell r="AV1297" t="str">
            <v>sc</v>
          </cell>
        </row>
        <row r="1298">
          <cell r="AP1298">
            <v>503852</v>
          </cell>
          <cell r="AQ1298">
            <v>2001915</v>
          </cell>
          <cell r="AR1298">
            <v>2</v>
          </cell>
          <cell r="AS1298">
            <v>42768</v>
          </cell>
          <cell r="AT1298" t="str">
            <v>SD Reservado Acciones de Movilidad UAERMV Circuito Movilidad Salvando Vidas -</v>
          </cell>
          <cell r="AU1298">
            <v>0</v>
          </cell>
          <cell r="AV1298" t="str">
            <v>sc</v>
          </cell>
        </row>
        <row r="1299">
          <cell r="AP1299">
            <v>503857</v>
          </cell>
          <cell r="AQ1299">
            <v>2001943</v>
          </cell>
          <cell r="AR1299">
            <v>2</v>
          </cell>
          <cell r="AS1299">
            <v>42768</v>
          </cell>
          <cell r="AT1299" t="str">
            <v>SD Reservado Acciones de Movilidad UAERMV Circuito Movilidad Salvando Vidas -</v>
          </cell>
          <cell r="AU1299">
            <v>0</v>
          </cell>
          <cell r="AV1299" t="str">
            <v>sc</v>
          </cell>
        </row>
        <row r="1300">
          <cell r="AP1300">
            <v>503862</v>
          </cell>
          <cell r="AQ1300">
            <v>2001975</v>
          </cell>
          <cell r="AR1300">
            <v>2</v>
          </cell>
          <cell r="AS1300">
            <v>42768</v>
          </cell>
          <cell r="AT1300" t="str">
            <v>SD Reservado Acciones de Movilidad UAERMV Circuito Movilidad Salvando Vidas -</v>
          </cell>
          <cell r="AU1300">
            <v>0</v>
          </cell>
          <cell r="AV1300" t="str">
            <v>sc</v>
          </cell>
        </row>
        <row r="1301">
          <cell r="AP1301">
            <v>503872</v>
          </cell>
          <cell r="AQ1301">
            <v>2001739</v>
          </cell>
          <cell r="AR1301">
            <v>2</v>
          </cell>
          <cell r="AS1301">
            <v>42768</v>
          </cell>
          <cell r="AT1301" t="str">
            <v>SD Reservado Acciones de Movilidad UAERMV Circuito Movilidad Salvando Vidas -</v>
          </cell>
          <cell r="AU1301">
            <v>0</v>
          </cell>
          <cell r="AV1301" t="str">
            <v>sc</v>
          </cell>
        </row>
        <row r="1302">
          <cell r="AP1302">
            <v>503902</v>
          </cell>
          <cell r="AQ1302">
            <v>2001524</v>
          </cell>
          <cell r="AR1302">
            <v>2</v>
          </cell>
          <cell r="AS1302">
            <v>42779</v>
          </cell>
          <cell r="AT1302" t="str">
            <v>SD Terminado Acciones de Movilidad UAERMV Circuito Movilidad Salvando Vidas -</v>
          </cell>
          <cell r="AU1302">
            <v>0</v>
          </cell>
          <cell r="AV1302" t="str">
            <v>sc</v>
          </cell>
        </row>
        <row r="1303">
          <cell r="AP1303">
            <v>503907</v>
          </cell>
          <cell r="AQ1303">
            <v>2001767</v>
          </cell>
          <cell r="AR1303">
            <v>2</v>
          </cell>
          <cell r="AS1303">
            <v>42768</v>
          </cell>
          <cell r="AT1303" t="str">
            <v>SD Reservado Acciones de Movilidad UAERMV Circuito Movilidad Salvando Vidas -</v>
          </cell>
          <cell r="AU1303">
            <v>0</v>
          </cell>
          <cell r="AV1303" t="str">
            <v>sc</v>
          </cell>
        </row>
        <row r="1304">
          <cell r="AP1304">
            <v>503912</v>
          </cell>
          <cell r="AQ1304">
            <v>2001561</v>
          </cell>
          <cell r="AR1304">
            <v>2</v>
          </cell>
          <cell r="AS1304">
            <v>42779</v>
          </cell>
          <cell r="AT1304" t="str">
            <v>SD Terminado Acciones de Movilidad UAERMV Circuito Movilidad Salvando Vidas -</v>
          </cell>
          <cell r="AU1304">
            <v>0</v>
          </cell>
          <cell r="AV1304" t="str">
            <v>sc</v>
          </cell>
        </row>
        <row r="1305">
          <cell r="AP1305">
            <v>503927</v>
          </cell>
          <cell r="AQ1305">
            <v>2001661</v>
          </cell>
          <cell r="AR1305">
            <v>2</v>
          </cell>
          <cell r="AS1305">
            <v>42768</v>
          </cell>
          <cell r="AT1305" t="str">
            <v>SD Reservado Acciones de Movilidad UAERMV Circuito Movilidad Salvando Vidas -</v>
          </cell>
          <cell r="AU1305">
            <v>0</v>
          </cell>
          <cell r="AV1305" t="str">
            <v>sc</v>
          </cell>
        </row>
        <row r="1306">
          <cell r="AP1306">
            <v>503932</v>
          </cell>
          <cell r="AQ1306">
            <v>2001680</v>
          </cell>
          <cell r="AR1306">
            <v>2</v>
          </cell>
          <cell r="AS1306">
            <v>42768</v>
          </cell>
          <cell r="AT1306" t="str">
            <v>SD Reservado Acciones de Movilidad UAERMV Circuito Movilidad Salvando Vidas -</v>
          </cell>
          <cell r="AU1306">
            <v>0</v>
          </cell>
          <cell r="AV1306" t="str">
            <v>sc</v>
          </cell>
        </row>
        <row r="1307">
          <cell r="AP1307">
            <v>504207</v>
          </cell>
          <cell r="AQ1307">
            <v>2001294</v>
          </cell>
          <cell r="AR1307">
            <v>2</v>
          </cell>
          <cell r="AS1307">
            <v>42731</v>
          </cell>
          <cell r="AT1307" t="str">
            <v>SD Reservado Mantenimiento Rutinario IDU Circuito Movilidad EJECUCION SITP 2016 -</v>
          </cell>
          <cell r="AU1307">
            <v>0</v>
          </cell>
          <cell r="AV1307" t="str">
            <v>sc</v>
          </cell>
        </row>
        <row r="1308">
          <cell r="AP1308">
            <v>504224</v>
          </cell>
          <cell r="AQ1308">
            <v>2002206</v>
          </cell>
          <cell r="AR1308">
            <v>2</v>
          </cell>
          <cell r="AS1308">
            <v>42731</v>
          </cell>
          <cell r="AT1308" t="str">
            <v>SD Reservado Mantenimiento Periódico IDU Circuito Movilidad EJECUCION SITP 2016 -</v>
          </cell>
          <cell r="AU1308">
            <v>0</v>
          </cell>
          <cell r="AV1308" t="str">
            <v>sc</v>
          </cell>
        </row>
        <row r="1309">
          <cell r="AP1309">
            <v>504276</v>
          </cell>
          <cell r="AQ1309">
            <v>2001243</v>
          </cell>
          <cell r="AR1309">
            <v>2</v>
          </cell>
          <cell r="AS1309">
            <v>42731</v>
          </cell>
          <cell r="AT1309" t="str">
            <v>SD Reservado Mantenimiento Periódico IDU Circuito Movilidad EJECUCION SITP 2016 -</v>
          </cell>
          <cell r="AU1309">
            <v>0</v>
          </cell>
          <cell r="AV1309" t="str">
            <v>sc</v>
          </cell>
        </row>
        <row r="1310">
          <cell r="AP1310">
            <v>504279</v>
          </cell>
          <cell r="AQ1310">
            <v>2001224</v>
          </cell>
          <cell r="AR1310">
            <v>2</v>
          </cell>
          <cell r="AS1310">
            <v>42731</v>
          </cell>
          <cell r="AT1310" t="str">
            <v>SD Reservado Mantenimiento Rutinario IDU Circuito Movilidad EJECUCION SITP 2016 -</v>
          </cell>
          <cell r="AU1310">
            <v>0</v>
          </cell>
          <cell r="AV1310" t="str">
            <v>sc</v>
          </cell>
        </row>
        <row r="1311">
          <cell r="AP1311">
            <v>504943</v>
          </cell>
          <cell r="AQ1311">
            <v>2000706</v>
          </cell>
          <cell r="AR1311">
            <v>2</v>
          </cell>
          <cell r="AS1311">
            <v>42313</v>
          </cell>
          <cell r="AT1311" t="str">
            <v>IDU-083-2012 Terminado Mantenimiento Periódico IDU Arterial  -</v>
          </cell>
          <cell r="AU1311">
            <v>0</v>
          </cell>
          <cell r="AV1311" t="str">
            <v>sc</v>
          </cell>
        </row>
        <row r="1312">
          <cell r="AP1312">
            <v>504954</v>
          </cell>
          <cell r="AQ1312">
            <v>2000409</v>
          </cell>
          <cell r="AR1312">
            <v>2</v>
          </cell>
          <cell r="AS1312">
            <v>42313</v>
          </cell>
          <cell r="AT1312" t="str">
            <v>IDU-1686-2014 Terminado Rehabilitación IDU Arterial  -Calzada6-8-POLIZA ESTABILIDAD ACTIVA</v>
          </cell>
          <cell r="AU1312">
            <v>42946</v>
          </cell>
          <cell r="AV1312" t="str">
            <v>sc</v>
          </cell>
        </row>
        <row r="1313">
          <cell r="AP1313">
            <v>504967</v>
          </cell>
          <cell r="AQ1313">
            <v>2000503</v>
          </cell>
          <cell r="AR1313">
            <v>2</v>
          </cell>
          <cell r="AS1313">
            <v>42409</v>
          </cell>
          <cell r="AT1313" t="str">
            <v>IDU-1686-2014 Terminado Acciones de Movilidad IDU Arterial  -Calzada8-POLIZA ESTABILIDAD ACTIVA</v>
          </cell>
          <cell r="AU1313">
            <v>42946</v>
          </cell>
          <cell r="AV1313" t="str">
            <v>sc</v>
          </cell>
        </row>
        <row r="1314">
          <cell r="AP1314">
            <v>504978</v>
          </cell>
          <cell r="AQ1314">
            <v>2000672</v>
          </cell>
          <cell r="AR1314">
            <v>2</v>
          </cell>
          <cell r="AS1314">
            <v>42313</v>
          </cell>
          <cell r="AT1314" t="str">
            <v>IDU-1686-2014 Terminado Rehabilitación IDU Arterial  -</v>
          </cell>
          <cell r="AU1314">
            <v>0</v>
          </cell>
          <cell r="AV1314" t="str">
            <v>sc</v>
          </cell>
        </row>
        <row r="1315">
          <cell r="AP1315">
            <v>504980</v>
          </cell>
          <cell r="AQ1315">
            <v>2000672</v>
          </cell>
          <cell r="AR1315">
            <v>2</v>
          </cell>
          <cell r="AS1315">
            <v>42313</v>
          </cell>
          <cell r="AT1315" t="str">
            <v>IDU-1686-2014 Terminado Rehabilitación IDU Arterial  -</v>
          </cell>
          <cell r="AU1315">
            <v>0</v>
          </cell>
          <cell r="AV1315" t="str">
            <v>sc</v>
          </cell>
        </row>
        <row r="1316">
          <cell r="AP1316">
            <v>505008</v>
          </cell>
          <cell r="AQ1316">
            <v>2000535</v>
          </cell>
          <cell r="AR1316">
            <v>2</v>
          </cell>
          <cell r="AS1316">
            <v>42409</v>
          </cell>
          <cell r="AT1316" t="str">
            <v>IDU-1686-2014 Terminado Acciones de Movilidad IDU Arterial  -</v>
          </cell>
          <cell r="AU1316">
            <v>0</v>
          </cell>
          <cell r="AV1316" t="str">
            <v>sc</v>
          </cell>
        </row>
        <row r="1317">
          <cell r="AP1317">
            <v>505010</v>
          </cell>
          <cell r="AQ1317">
            <v>2000535</v>
          </cell>
          <cell r="AR1317">
            <v>2</v>
          </cell>
          <cell r="AS1317">
            <v>42313</v>
          </cell>
          <cell r="AT1317" t="str">
            <v>IDU-1686-2014 Terminado Rehabilitación IDU Arterial  -</v>
          </cell>
          <cell r="AU1317">
            <v>0</v>
          </cell>
          <cell r="AV1317" t="str">
            <v>sc</v>
          </cell>
        </row>
        <row r="1318">
          <cell r="AP1318">
            <v>505783</v>
          </cell>
          <cell r="AQ1318">
            <v>2000056</v>
          </cell>
          <cell r="AR1318">
            <v>2</v>
          </cell>
          <cell r="AS1318">
            <v>42760</v>
          </cell>
          <cell r="AT1318" t="str">
            <v>SD Terminado Parcheo UAERMV Arterial SD Reporte Ejecución diciembre de 2016-Calzada 4-POLIZA ESTABILIDAD ACTIVA</v>
          </cell>
          <cell r="AU1318">
            <v>44053</v>
          </cell>
          <cell r="AV1318" t="str">
            <v>sc</v>
          </cell>
        </row>
        <row r="1319">
          <cell r="AP1319">
            <v>505785</v>
          </cell>
          <cell r="AQ1319">
            <v>2000056</v>
          </cell>
          <cell r="AR1319">
            <v>2</v>
          </cell>
          <cell r="AS1319">
            <v>42667</v>
          </cell>
          <cell r="AT1319" t="str">
            <v>SD Terminado Mantenimiento Periódico UAERMV Arterial SD Intervenida 29/10/2012 Reporte depuración ejecución UMV-Calzada 4-POLIZA ESTABILIDAD ACTIVA</v>
          </cell>
          <cell r="AU1319">
            <v>44053</v>
          </cell>
          <cell r="AV1319" t="str">
            <v>sc</v>
          </cell>
        </row>
        <row r="1320">
          <cell r="AP1320">
            <v>505787</v>
          </cell>
          <cell r="AQ1320">
            <v>2000056</v>
          </cell>
          <cell r="AR1320">
            <v>2</v>
          </cell>
          <cell r="AS1320">
            <v>42667</v>
          </cell>
          <cell r="AT1320" t="str">
            <v>SD Terminado Mantenimiento Periódico UAERMV Arterial SD Intervenida 29/10/2012 Reporte depuración ejecución UMV-Calzada 4-POLIZA ESTABILIDAD ACTIVA</v>
          </cell>
          <cell r="AU1320">
            <v>44053</v>
          </cell>
          <cell r="AV1320" t="str">
            <v>sc</v>
          </cell>
        </row>
        <row r="1321">
          <cell r="AP1321">
            <v>505789</v>
          </cell>
          <cell r="AQ1321">
            <v>2000056</v>
          </cell>
          <cell r="AR1321">
            <v>2</v>
          </cell>
          <cell r="AS1321">
            <v>42313</v>
          </cell>
          <cell r="AT1321" t="str">
            <v>IDU-1686-2014 Terminado Rehabilitación IDU Arterial  -Calzada 4-POLIZA ESTABILIDAD ACTIVA</v>
          </cell>
          <cell r="AU1321">
            <v>44053</v>
          </cell>
          <cell r="AV1321" t="str">
            <v>sc</v>
          </cell>
        </row>
        <row r="1322">
          <cell r="AP1322">
            <v>505791</v>
          </cell>
          <cell r="AQ1322">
            <v>2000056</v>
          </cell>
          <cell r="AR1322">
            <v>2</v>
          </cell>
          <cell r="AS1322">
            <v>42313</v>
          </cell>
          <cell r="AT1322" t="str">
            <v>IDU-1686-2014 Terminado Rehabilitación IDU Arterial  -Calzada 4-POLIZA ESTABILIDAD ACTIVA</v>
          </cell>
          <cell r="AU1322">
            <v>44053</v>
          </cell>
          <cell r="AV1322" t="str">
            <v>sc</v>
          </cell>
        </row>
        <row r="1323">
          <cell r="AP1323">
            <v>505793</v>
          </cell>
          <cell r="AQ1323">
            <v>2000056</v>
          </cell>
          <cell r="AR1323">
            <v>2</v>
          </cell>
          <cell r="AS1323">
            <v>42313</v>
          </cell>
          <cell r="AT1323" t="str">
            <v>IDU-1686-2014 Terminado Mantenimiento Periódico IDU Arterial  -Calzada 4-POLIZA ESTABILIDAD ACTIVA</v>
          </cell>
          <cell r="AU1323">
            <v>44053</v>
          </cell>
          <cell r="AV1323" t="str">
            <v>sc</v>
          </cell>
        </row>
        <row r="1324">
          <cell r="AP1324">
            <v>505796</v>
          </cell>
          <cell r="AQ1324">
            <v>2000018</v>
          </cell>
          <cell r="AR1324">
            <v>2</v>
          </cell>
          <cell r="AS1324">
            <v>42760</v>
          </cell>
          <cell r="AT1324" t="str">
            <v>SD Terminado Parcheo UAERMV Arterial SD Reporte Ejecución diciembre de 2016-Puente 18-POLIZA ESTABILIDAD ACTIVA</v>
          </cell>
          <cell r="AU1324">
            <v>44053</v>
          </cell>
          <cell r="AV1324" t="str">
            <v>sc</v>
          </cell>
        </row>
        <row r="1325">
          <cell r="AP1325">
            <v>505802</v>
          </cell>
          <cell r="AQ1325">
            <v>2000018</v>
          </cell>
          <cell r="AR1325">
            <v>2</v>
          </cell>
          <cell r="AS1325">
            <v>42313</v>
          </cell>
          <cell r="AT1325" t="str">
            <v>IDU-083-2012 Terminado Mantenimiento Periódico IDU Arterial  -Puente 18-POLIZA ESTABILIDAD ACTIVA</v>
          </cell>
          <cell r="AU1325">
            <v>44053</v>
          </cell>
          <cell r="AV1325" t="str">
            <v>sc</v>
          </cell>
        </row>
        <row r="1326">
          <cell r="AP1326">
            <v>506072</v>
          </cell>
          <cell r="AQ1326">
            <v>2000849</v>
          </cell>
          <cell r="AR1326">
            <v>2</v>
          </cell>
          <cell r="AS1326">
            <v>41029</v>
          </cell>
          <cell r="AT1326" t="str">
            <v>CONV-008-2011 Terminado Mantenimiento Periódico UAERMV Arterial  -</v>
          </cell>
          <cell r="AU1326">
            <v>0</v>
          </cell>
          <cell r="AV1326" t="str">
            <v>sc</v>
          </cell>
        </row>
        <row r="1327">
          <cell r="AP1327">
            <v>506074</v>
          </cell>
          <cell r="AQ1327">
            <v>2000849</v>
          </cell>
          <cell r="AR1327">
            <v>2</v>
          </cell>
          <cell r="AS1327">
            <v>41029</v>
          </cell>
          <cell r="AT1327" t="str">
            <v>CONV-008-2011 Terminado Mantenimiento Periódico UAERMV Arterial  -</v>
          </cell>
          <cell r="AU1327">
            <v>0</v>
          </cell>
          <cell r="AV1327" t="str">
            <v>sc</v>
          </cell>
        </row>
        <row r="1328">
          <cell r="AP1328">
            <v>506076</v>
          </cell>
          <cell r="AQ1328">
            <v>2000849</v>
          </cell>
          <cell r="AR1328">
            <v>2</v>
          </cell>
          <cell r="AS1328">
            <v>42313</v>
          </cell>
          <cell r="AT1328" t="str">
            <v>CONV-008-2011 Terminado Acciones de Movilidad IDU Arterial  -</v>
          </cell>
          <cell r="AU1328">
            <v>0</v>
          </cell>
          <cell r="AV1328" t="str">
            <v>sc</v>
          </cell>
        </row>
        <row r="1329">
          <cell r="AP1329">
            <v>506078</v>
          </cell>
          <cell r="AQ1329">
            <v>2000849</v>
          </cell>
          <cell r="AR1329">
            <v>2</v>
          </cell>
          <cell r="AS1329">
            <v>41029</v>
          </cell>
          <cell r="AT1329" t="str">
            <v>CONV-008-2011 Terminado Mantenimiento Periódico UAERMV Arterial  -</v>
          </cell>
          <cell r="AU1329">
            <v>0</v>
          </cell>
          <cell r="AV1329" t="str">
            <v>sc</v>
          </cell>
        </row>
        <row r="1330">
          <cell r="AP1330">
            <v>506080</v>
          </cell>
          <cell r="AQ1330">
            <v>2000849</v>
          </cell>
          <cell r="AR1330">
            <v>2</v>
          </cell>
          <cell r="AS1330">
            <v>41029</v>
          </cell>
          <cell r="AT1330" t="str">
            <v>CONV-008-2011 Terminado Mantenimiento Periódico UAERMV Arterial  -</v>
          </cell>
          <cell r="AU1330">
            <v>0</v>
          </cell>
          <cell r="AV1330" t="str">
            <v>sc</v>
          </cell>
        </row>
        <row r="1331">
          <cell r="AP1331">
            <v>506082</v>
          </cell>
          <cell r="AQ1331">
            <v>2000849</v>
          </cell>
          <cell r="AR1331">
            <v>2</v>
          </cell>
          <cell r="AS1331">
            <v>41029</v>
          </cell>
          <cell r="AT1331" t="str">
            <v>CONV-008-2011 Terminado Mantenimiento Periódico UAERMV Arterial  -</v>
          </cell>
          <cell r="AU1331">
            <v>0</v>
          </cell>
          <cell r="AV1331" t="str">
            <v>sc</v>
          </cell>
        </row>
        <row r="1332">
          <cell r="AP1332">
            <v>507278</v>
          </cell>
          <cell r="AQ1332">
            <v>2001567</v>
          </cell>
          <cell r="AR1332">
            <v>2</v>
          </cell>
          <cell r="AS1332">
            <v>42781</v>
          </cell>
          <cell r="AT1332" t="str">
            <v>SD Reservado Acciones de Movilidad UAERMV Circuito Movilidad SD -</v>
          </cell>
          <cell r="AU1332">
            <v>0</v>
          </cell>
          <cell r="AV1332" t="str">
            <v>sc</v>
          </cell>
        </row>
        <row r="1333">
          <cell r="AP1333">
            <v>507280</v>
          </cell>
          <cell r="AQ1333">
            <v>2001567</v>
          </cell>
          <cell r="AR1333">
            <v>2</v>
          </cell>
          <cell r="AS1333">
            <v>42781</v>
          </cell>
          <cell r="AT1333" t="str">
            <v>SD Reservado Acciones de Movilidad UAERMV Circuito Movilidad SD -</v>
          </cell>
          <cell r="AU1333">
            <v>0</v>
          </cell>
          <cell r="AV1333" t="str">
            <v>sc</v>
          </cell>
        </row>
        <row r="1334">
          <cell r="AP1334">
            <v>509477</v>
          </cell>
          <cell r="AQ1334">
            <v>2001071</v>
          </cell>
          <cell r="AR1334">
            <v>2</v>
          </cell>
          <cell r="AS1334">
            <v>42570</v>
          </cell>
          <cell r="AT1334" t="str">
            <v>FDLCH-088-2015 Terminado Mantenimiento Periódico FDL CHAPINERO Arterial SD -</v>
          </cell>
          <cell r="AV1334" t="str">
            <v>sc</v>
          </cell>
        </row>
        <row r="1335">
          <cell r="AP1335">
            <v>509479</v>
          </cell>
          <cell r="AQ1335">
            <v>2001071</v>
          </cell>
          <cell r="AR1335">
            <v>2</v>
          </cell>
          <cell r="AS1335">
            <v>42760</v>
          </cell>
          <cell r="AT1335" t="str">
            <v>SD Terminado Parcheo UAERMV Arterial SD Reporte Ejecución diciembre de 2016-</v>
          </cell>
          <cell r="AV1335" t="str">
            <v>sc</v>
          </cell>
        </row>
        <row r="1336">
          <cell r="AP1336">
            <v>509488</v>
          </cell>
          <cell r="AQ1336">
            <v>2001096</v>
          </cell>
          <cell r="AR1336">
            <v>2</v>
          </cell>
          <cell r="AS1336">
            <v>42570</v>
          </cell>
          <cell r="AT1336" t="str">
            <v>FDLCH-088-2015 Terminado Mantenimiento Periódico FDL CHAPINERO Arterial SD -</v>
          </cell>
          <cell r="AV1336" t="str">
            <v>sc</v>
          </cell>
        </row>
        <row r="1337">
          <cell r="AP1337">
            <v>509490</v>
          </cell>
          <cell r="AQ1337">
            <v>2001096</v>
          </cell>
          <cell r="AR1337">
            <v>2</v>
          </cell>
          <cell r="AS1337">
            <v>42760</v>
          </cell>
          <cell r="AT1337" t="str">
            <v>SD Terminado Parcheo UAERMV Arterial SD Reporte Ejecución diciembre de 2016-</v>
          </cell>
          <cell r="AV1337" t="str">
            <v>sc</v>
          </cell>
        </row>
        <row r="1338">
          <cell r="AP1338">
            <v>509493</v>
          </cell>
          <cell r="AQ1338">
            <v>2002267</v>
          </cell>
          <cell r="AR1338">
            <v>2</v>
          </cell>
          <cell r="AS1338">
            <v>42570</v>
          </cell>
          <cell r="AT1338" t="str">
            <v>FDLCH-088-2015 Terminado Mantenimiento Periódico FDL CHAPINERO Arterial SD -</v>
          </cell>
          <cell r="AV1338" t="str">
            <v>sc</v>
          </cell>
        </row>
        <row r="1339">
          <cell r="AP1339">
            <v>509495</v>
          </cell>
          <cell r="AQ1339">
            <v>2002267</v>
          </cell>
          <cell r="AR1339">
            <v>2</v>
          </cell>
          <cell r="AS1339">
            <v>42313</v>
          </cell>
          <cell r="AT1339" t="str">
            <v>IDU-70-2008 Terminado Acciones de Movilidad IDU Arterial  -</v>
          </cell>
          <cell r="AV1339" t="str">
            <v>sc</v>
          </cell>
        </row>
        <row r="1340">
          <cell r="AP1340">
            <v>509498</v>
          </cell>
          <cell r="AQ1340">
            <v>2001048</v>
          </cell>
          <cell r="AR1340">
            <v>2</v>
          </cell>
          <cell r="AS1340">
            <v>42570</v>
          </cell>
          <cell r="AT1340" t="str">
            <v>FDLCH-088-2015 Terminado Mantenimiento Periódico FDL CHAPINERO Arterial SD -</v>
          </cell>
          <cell r="AV1340" t="str">
            <v>sc</v>
          </cell>
        </row>
        <row r="1341">
          <cell r="AP1341">
            <v>509500</v>
          </cell>
          <cell r="AQ1341">
            <v>2001048</v>
          </cell>
          <cell r="AR1341">
            <v>2</v>
          </cell>
          <cell r="AS1341">
            <v>42313</v>
          </cell>
          <cell r="AT1341" t="str">
            <v>IDU-70-2008 Terminado Acciones de Movilidad IDU Arterial  -</v>
          </cell>
          <cell r="AV1341" t="str">
            <v>sc</v>
          </cell>
        </row>
        <row r="1342">
          <cell r="AP1342">
            <v>509503</v>
          </cell>
          <cell r="AQ1342">
            <v>2000931</v>
          </cell>
          <cell r="AR1342">
            <v>2</v>
          </cell>
          <cell r="AS1342">
            <v>42570</v>
          </cell>
          <cell r="AT1342" t="str">
            <v>FDLCH-088-2015 Terminado Mantenimiento Periódico FDL CHAPINERO Arterial SD -</v>
          </cell>
          <cell r="AV1342" t="str">
            <v>sc</v>
          </cell>
        </row>
        <row r="1343">
          <cell r="AP1343">
            <v>509505</v>
          </cell>
          <cell r="AQ1343">
            <v>2000931</v>
          </cell>
          <cell r="AR1343">
            <v>2</v>
          </cell>
          <cell r="AS1343">
            <v>42313</v>
          </cell>
          <cell r="AT1343" t="str">
            <v>IDU-70-2008 Terminado Acciones de Movilidad IDU Arterial  -</v>
          </cell>
          <cell r="AV1343" t="str">
            <v>sc</v>
          </cell>
        </row>
        <row r="1344">
          <cell r="AP1344">
            <v>509513</v>
          </cell>
          <cell r="AQ1344">
            <v>2001129</v>
          </cell>
          <cell r="AR1344">
            <v>2</v>
          </cell>
          <cell r="AS1344">
            <v>42570</v>
          </cell>
          <cell r="AT1344" t="str">
            <v>FDLCH-088-2015 Terminado Mantenimiento Periódico FDL CHAPINERO Arterial SD -</v>
          </cell>
          <cell r="AV1344" t="str">
            <v>sc</v>
          </cell>
        </row>
        <row r="1345">
          <cell r="AP1345">
            <v>509515</v>
          </cell>
          <cell r="AQ1345">
            <v>2001129</v>
          </cell>
          <cell r="AR1345">
            <v>2</v>
          </cell>
          <cell r="AS1345">
            <v>42760</v>
          </cell>
          <cell r="AT1345" t="str">
            <v>SD Terminado Parcheo UAERMV Arterial SD Reporte Ejecución diciembre de 2016-</v>
          </cell>
          <cell r="AV1345" t="str">
            <v>sc</v>
          </cell>
        </row>
        <row r="1346">
          <cell r="AP1346">
            <v>513023</v>
          </cell>
          <cell r="AQ1346">
            <v>2002244</v>
          </cell>
          <cell r="AR1346">
            <v>2</v>
          </cell>
          <cell r="AS1346">
            <v>42313</v>
          </cell>
          <cell r="AT1346" t="str">
            <v>IDU-70-2008 Terminado Acciones de Movilidad IDU Arterial  -</v>
          </cell>
          <cell r="AV1346" t="str">
            <v>sc</v>
          </cell>
        </row>
        <row r="1347">
          <cell r="AP1347">
            <v>513351</v>
          </cell>
          <cell r="AQ1347">
            <v>1005723</v>
          </cell>
          <cell r="AR1347">
            <v>2</v>
          </cell>
          <cell r="AS1347">
            <v>42313</v>
          </cell>
          <cell r="AT1347" t="str">
            <v>IDU-49-2012 Terminado Acciones de Movilidad IDU Arterial  -</v>
          </cell>
          <cell r="AV1347" t="str">
            <v>sc</v>
          </cell>
        </row>
        <row r="1348">
          <cell r="AP1348">
            <v>513354</v>
          </cell>
          <cell r="AQ1348">
            <v>1005740</v>
          </cell>
          <cell r="AR1348">
            <v>2</v>
          </cell>
          <cell r="AS1348">
            <v>42313</v>
          </cell>
          <cell r="AT1348" t="str">
            <v>IDU-69-2008 Terminado Acciones de Movilidad IDU Arterial  -</v>
          </cell>
          <cell r="AV1348" t="str">
            <v>sc</v>
          </cell>
        </row>
        <row r="1349">
          <cell r="AP1349">
            <v>513360</v>
          </cell>
          <cell r="AQ1349">
            <v>1005740</v>
          </cell>
          <cell r="AR1349">
            <v>2</v>
          </cell>
          <cell r="AS1349">
            <v>42313</v>
          </cell>
          <cell r="AT1349" t="str">
            <v>IDU-49-2012 Terminado Acciones de Movilidad IDU Arterial  -</v>
          </cell>
          <cell r="AV1349" t="str">
            <v>sc</v>
          </cell>
        </row>
        <row r="1350">
          <cell r="AP1350">
            <v>513467</v>
          </cell>
          <cell r="AQ1350">
            <v>2001122</v>
          </cell>
          <cell r="AR1350">
            <v>2</v>
          </cell>
          <cell r="AS1350">
            <v>42412</v>
          </cell>
          <cell r="AT1350" t="str">
            <v>IDU-1806-2015 Contratado Mantenimiento Periódico IDU Arterial BRIGADA DE REACCIÓN VIAL -</v>
          </cell>
          <cell r="AV1350" t="str">
            <v>sc</v>
          </cell>
        </row>
        <row r="1351">
          <cell r="AP1351">
            <v>513469</v>
          </cell>
          <cell r="AQ1351">
            <v>2001122</v>
          </cell>
          <cell r="AR1351">
            <v>2</v>
          </cell>
          <cell r="AS1351">
            <v>42412</v>
          </cell>
          <cell r="AT1351" t="str">
            <v>IDU-1806-2015 Contratado Mantenimiento Periódico IDU Arterial BRIGADA DE REACCIÓN VIAL -</v>
          </cell>
          <cell r="AV1351" t="str">
            <v>sc</v>
          </cell>
        </row>
        <row r="1352">
          <cell r="AP1352">
            <v>513507</v>
          </cell>
          <cell r="AQ1352">
            <v>2001134</v>
          </cell>
          <cell r="AR1352">
            <v>2</v>
          </cell>
          <cell r="AS1352">
            <v>42412</v>
          </cell>
          <cell r="AT1352" t="str">
            <v>IDU-1806-2015 Contratado Mantenimiento Periódico IDU Arterial BRIGADA DE REACCIÓN VIAL -</v>
          </cell>
          <cell r="AV1352" t="str">
            <v>sc</v>
          </cell>
        </row>
        <row r="1353">
          <cell r="AP1353">
            <v>513509</v>
          </cell>
          <cell r="AQ1353">
            <v>2001134</v>
          </cell>
          <cell r="AR1353">
            <v>2</v>
          </cell>
          <cell r="AS1353">
            <v>42412</v>
          </cell>
          <cell r="AT1353" t="str">
            <v>IDU-1806-2015 Contratado Mantenimiento Periódico IDU Arterial BRIGADA DE REACCIÓN VIAL -</v>
          </cell>
          <cell r="AV1353" t="str">
            <v>sc</v>
          </cell>
        </row>
        <row r="1354">
          <cell r="AP1354">
            <v>513512</v>
          </cell>
          <cell r="AQ1354">
            <v>2001099</v>
          </cell>
          <cell r="AR1354">
            <v>2</v>
          </cell>
          <cell r="AS1354">
            <v>42412</v>
          </cell>
          <cell r="AT1354" t="str">
            <v>IDU-1806-2015 Contratado Mantenimiento Periódico IDU Arterial BRIGADA DE REACCIÓN VIAL -</v>
          </cell>
          <cell r="AV1354" t="str">
            <v>sc</v>
          </cell>
        </row>
        <row r="1355">
          <cell r="AP1355">
            <v>513514</v>
          </cell>
          <cell r="AQ1355">
            <v>2001099</v>
          </cell>
          <cell r="AR1355">
            <v>2</v>
          </cell>
          <cell r="AS1355">
            <v>42412</v>
          </cell>
          <cell r="AT1355" t="str">
            <v>IDU-1806-2015 Contratado Mantenimiento Periódico IDU Arterial BRIGADA DE REACCIÓN VIAL -</v>
          </cell>
          <cell r="AV1355" t="str">
            <v>sc</v>
          </cell>
        </row>
        <row r="1356">
          <cell r="AP1356">
            <v>513517</v>
          </cell>
          <cell r="AQ1356">
            <v>2001060</v>
          </cell>
          <cell r="AR1356">
            <v>2</v>
          </cell>
          <cell r="AS1356">
            <v>42412</v>
          </cell>
          <cell r="AT1356" t="str">
            <v>IDU-1806-2015 Contratado Mantenimiento Periódico IDU Arterial BRIGADA DE REACCIÓN VIAL -</v>
          </cell>
          <cell r="AV1356" t="str">
            <v>sc</v>
          </cell>
        </row>
        <row r="1357">
          <cell r="AP1357">
            <v>513519</v>
          </cell>
          <cell r="AQ1357">
            <v>2001060</v>
          </cell>
          <cell r="AR1357">
            <v>2</v>
          </cell>
          <cell r="AS1357">
            <v>42412</v>
          </cell>
          <cell r="AT1357" t="str">
            <v>IDU-1806-2015 Contratado Mantenimiento Periódico IDU Arterial BRIGADA DE REACCIÓN VIAL -</v>
          </cell>
          <cell r="AV1357" t="str">
            <v>sc</v>
          </cell>
        </row>
        <row r="1358">
          <cell r="AP1358">
            <v>513522</v>
          </cell>
          <cell r="AQ1358">
            <v>2001037</v>
          </cell>
          <cell r="AR1358">
            <v>2</v>
          </cell>
          <cell r="AS1358">
            <v>42412</v>
          </cell>
          <cell r="AT1358" t="str">
            <v>IDU-1806-2015 Contratado Mantenimiento Periódico IDU Arterial BRIGADA DE REACCIÓN VIAL -</v>
          </cell>
          <cell r="AV1358" t="str">
            <v>sc</v>
          </cell>
        </row>
        <row r="1359">
          <cell r="AP1359">
            <v>513524</v>
          </cell>
          <cell r="AQ1359">
            <v>2001037</v>
          </cell>
          <cell r="AR1359">
            <v>2</v>
          </cell>
          <cell r="AS1359">
            <v>42412</v>
          </cell>
          <cell r="AT1359" t="str">
            <v>IDU-1806-2015 Contratado Mantenimiento Periódico IDU Arterial BRIGADA DE REACCIÓN VIAL -</v>
          </cell>
          <cell r="AV1359" t="str">
            <v>sc</v>
          </cell>
        </row>
        <row r="1360">
          <cell r="AP1360">
            <v>513527</v>
          </cell>
          <cell r="AQ1360">
            <v>2001025</v>
          </cell>
          <cell r="AR1360">
            <v>2</v>
          </cell>
          <cell r="AS1360">
            <v>42412</v>
          </cell>
          <cell r="AT1360" t="str">
            <v>IDU-1806-2015 Contratado Mantenimiento Periódico IDU Arterial BRIGADA DE REACCIÓN VIAL -</v>
          </cell>
          <cell r="AV1360" t="str">
            <v>sc</v>
          </cell>
        </row>
        <row r="1361">
          <cell r="AP1361">
            <v>513529</v>
          </cell>
          <cell r="AQ1361">
            <v>2001025</v>
          </cell>
          <cell r="AR1361">
            <v>2</v>
          </cell>
          <cell r="AS1361">
            <v>42412</v>
          </cell>
          <cell r="AT1361" t="str">
            <v>IDU-1806-2015 Contratado Mantenimiento Periódico IDU Arterial BRIGADA DE REACCIÓN VIAL -</v>
          </cell>
          <cell r="AV1361" t="str">
            <v>sc</v>
          </cell>
        </row>
        <row r="1362">
          <cell r="AP1362">
            <v>513532</v>
          </cell>
          <cell r="AQ1362">
            <v>2001014</v>
          </cell>
          <cell r="AR1362">
            <v>2</v>
          </cell>
          <cell r="AS1362">
            <v>42412</v>
          </cell>
          <cell r="AT1362" t="str">
            <v>IDU-1806-2015 Contratado Mantenimiento Periódico IDU Arterial BRIGADA DE REACCIÓN VIAL -</v>
          </cell>
          <cell r="AV1362" t="str">
            <v>sc</v>
          </cell>
        </row>
        <row r="1363">
          <cell r="AP1363">
            <v>513534</v>
          </cell>
          <cell r="AQ1363">
            <v>2001014</v>
          </cell>
          <cell r="AR1363">
            <v>2</v>
          </cell>
          <cell r="AS1363">
            <v>42412</v>
          </cell>
          <cell r="AT1363" t="str">
            <v>IDU-1806-2015 Contratado Mantenimiento Periódico IDU Arterial BRIGADA DE REACCIÓN VIAL -</v>
          </cell>
          <cell r="AV1363" t="str">
            <v>sc</v>
          </cell>
        </row>
        <row r="1364">
          <cell r="AP1364">
            <v>515633</v>
          </cell>
          <cell r="AQ1364">
            <v>13001581</v>
          </cell>
          <cell r="AR1364">
            <v>2</v>
          </cell>
          <cell r="AS1364">
            <v>42313</v>
          </cell>
          <cell r="AT1364" t="str">
            <v>IDU-70-2008 Terminado Acciones de Movilidad IDU Arterial  -</v>
          </cell>
          <cell r="AV1364" t="str">
            <v>sc</v>
          </cell>
        </row>
        <row r="1365">
          <cell r="AP1365">
            <v>515635</v>
          </cell>
          <cell r="AQ1365">
            <v>13001581</v>
          </cell>
          <cell r="AR1365">
            <v>2</v>
          </cell>
          <cell r="AS1365">
            <v>42313</v>
          </cell>
          <cell r="AT1365" t="str">
            <v>IDU-70-2008 Terminado Acciones de Movilidad IDU Arterial  -</v>
          </cell>
          <cell r="AV1365" t="str">
            <v>sc</v>
          </cell>
        </row>
        <row r="1366">
          <cell r="AP1366">
            <v>515705</v>
          </cell>
          <cell r="AQ1366">
            <v>2001974</v>
          </cell>
          <cell r="AR1366">
            <v>2</v>
          </cell>
          <cell r="AS1366">
            <v>42342</v>
          </cell>
          <cell r="AT1366" t="str">
            <v>IDU-1885-2013 Terminado Construcción IDU Arterial  -</v>
          </cell>
          <cell r="AV1366" t="str">
            <v>sc</v>
          </cell>
        </row>
        <row r="1367">
          <cell r="AP1367">
            <v>515708</v>
          </cell>
          <cell r="AQ1367">
            <v>2001963</v>
          </cell>
          <cell r="AR1367">
            <v>2</v>
          </cell>
          <cell r="AS1367">
            <v>42342</v>
          </cell>
          <cell r="AT1367" t="str">
            <v>IDU-1885-2013 Terminado Construcción IDU Arterial  -</v>
          </cell>
          <cell r="AV1367" t="str">
            <v>sc</v>
          </cell>
        </row>
        <row r="1368">
          <cell r="AP1368">
            <v>516139</v>
          </cell>
          <cell r="AQ1368">
            <v>2002312</v>
          </cell>
          <cell r="AR1368">
            <v>2</v>
          </cell>
          <cell r="AS1368">
            <v>42313</v>
          </cell>
          <cell r="AT1368" t="str">
            <v>IDU-70-2008 Terminado Acciones de Movilidad IDU Arterial  -</v>
          </cell>
          <cell r="AV1368" t="str">
            <v>sc</v>
          </cell>
        </row>
        <row r="1369">
          <cell r="AP1369">
            <v>517517</v>
          </cell>
          <cell r="AQ1369">
            <v>2000783</v>
          </cell>
          <cell r="AR1369">
            <v>2</v>
          </cell>
          <cell r="AS1369">
            <v>42667</v>
          </cell>
          <cell r="AT1369" t="str">
            <v>SD Terminado Mantenimiento Periódico UAERMV Arterial SD -</v>
          </cell>
          <cell r="AV1369" t="str">
            <v>sc</v>
          </cell>
        </row>
        <row r="1370">
          <cell r="AP1370">
            <v>517519</v>
          </cell>
          <cell r="AQ1370">
            <v>2000783</v>
          </cell>
          <cell r="AR1370">
            <v>2</v>
          </cell>
          <cell r="AS1370">
            <v>42488</v>
          </cell>
          <cell r="AT1370" t="str">
            <v>SD Terminado Parcheo UAERMV Arterial  -</v>
          </cell>
          <cell r="AV1370" t="str">
            <v>sc</v>
          </cell>
        </row>
        <row r="1371">
          <cell r="AP1371">
            <v>521276</v>
          </cell>
          <cell r="AQ1371">
            <v>2000230</v>
          </cell>
          <cell r="AR1371">
            <v>2</v>
          </cell>
          <cell r="AS1371">
            <v>42570</v>
          </cell>
          <cell r="AT1371" t="str">
            <v>FDLCH-088-2015 Terminado Mantenimiento Periódico FDL CHAPINERO Arterial SD -</v>
          </cell>
          <cell r="AV1371" t="str">
            <v>sc</v>
          </cell>
        </row>
        <row r="1372">
          <cell r="AP1372">
            <v>521278</v>
          </cell>
          <cell r="AQ1372">
            <v>2000230</v>
          </cell>
          <cell r="AR1372">
            <v>2</v>
          </cell>
          <cell r="AS1372">
            <v>42313</v>
          </cell>
          <cell r="AT1372" t="str">
            <v>IDU-70-2008 Terminado Acciones de Movilidad IDU Arterial  -</v>
          </cell>
          <cell r="AV1372" t="str">
            <v>sc</v>
          </cell>
        </row>
        <row r="1373">
          <cell r="AP1373">
            <v>521281</v>
          </cell>
          <cell r="AQ1373">
            <v>2000268</v>
          </cell>
          <cell r="AR1373">
            <v>2</v>
          </cell>
          <cell r="AS1373">
            <v>42570</v>
          </cell>
          <cell r="AT1373" t="str">
            <v>FDLCH-088-2015 Terminado Mantenimiento Periódico FDL CHAPINERO Arterial SD -</v>
          </cell>
          <cell r="AV1373" t="str">
            <v>sc</v>
          </cell>
        </row>
        <row r="1374">
          <cell r="AP1374">
            <v>521283</v>
          </cell>
          <cell r="AQ1374">
            <v>2000268</v>
          </cell>
          <cell r="AR1374">
            <v>2</v>
          </cell>
          <cell r="AS1374">
            <v>42570</v>
          </cell>
          <cell r="AT1374" t="str">
            <v>FDLCH-088-2015 Terminado Mantenimiento Periódico FDL CHAPINERO Arterial SD -</v>
          </cell>
          <cell r="AV1374" t="str">
            <v>sc</v>
          </cell>
        </row>
        <row r="1375">
          <cell r="AP1375">
            <v>521286</v>
          </cell>
          <cell r="AQ1375">
            <v>2000437</v>
          </cell>
          <cell r="AR1375">
            <v>2</v>
          </cell>
          <cell r="AS1375">
            <v>42570</v>
          </cell>
          <cell r="AT1375" t="str">
            <v>FDLCH-088-2015 Terminado Mantenimiento Periódico FDL CHAPINERO Arterial SD -</v>
          </cell>
          <cell r="AV1375" t="str">
            <v>sc</v>
          </cell>
        </row>
        <row r="1376">
          <cell r="AP1376">
            <v>521291</v>
          </cell>
          <cell r="AQ1376">
            <v>2000524</v>
          </cell>
          <cell r="AR1376">
            <v>2</v>
          </cell>
          <cell r="AS1376">
            <v>42570</v>
          </cell>
          <cell r="AT1376" t="str">
            <v>FDLCH-088-2015 Terminado Mantenimiento Periódico FDL CHAPINERO Arterial SD -</v>
          </cell>
          <cell r="AV1376" t="str">
            <v>sc</v>
          </cell>
        </row>
        <row r="1377">
          <cell r="AP1377">
            <v>521293</v>
          </cell>
          <cell r="AQ1377">
            <v>2000524</v>
          </cell>
          <cell r="AR1377">
            <v>2</v>
          </cell>
          <cell r="AS1377">
            <v>42313</v>
          </cell>
          <cell r="AT1377" t="str">
            <v>IDU-70-2008 Terminado Acciones de Movilidad IDU Arterial  -</v>
          </cell>
          <cell r="AV1377" t="str">
            <v>sc</v>
          </cell>
        </row>
        <row r="1378">
          <cell r="AP1378">
            <v>521296</v>
          </cell>
          <cell r="AQ1378">
            <v>2000540</v>
          </cell>
          <cell r="AR1378">
            <v>2</v>
          </cell>
          <cell r="AS1378">
            <v>42570</v>
          </cell>
          <cell r="AT1378" t="str">
            <v>FDLCH-088-2015 Terminado Mantenimiento Periódico FDL CHAPINERO Arterial SD -</v>
          </cell>
          <cell r="AV1378" t="str">
            <v>sc</v>
          </cell>
        </row>
        <row r="1379">
          <cell r="AP1379">
            <v>521298</v>
          </cell>
          <cell r="AQ1379">
            <v>2000540</v>
          </cell>
          <cell r="AR1379">
            <v>2</v>
          </cell>
          <cell r="AS1379">
            <v>42313</v>
          </cell>
          <cell r="AT1379" t="str">
            <v>IDU-70-2008 Terminado Acciones de Movilidad IDU Arterial  -</v>
          </cell>
          <cell r="AV1379" t="str">
            <v>sc</v>
          </cell>
        </row>
        <row r="1380">
          <cell r="AP1380">
            <v>521301</v>
          </cell>
          <cell r="AQ1380">
            <v>2001138</v>
          </cell>
          <cell r="AR1380">
            <v>2</v>
          </cell>
          <cell r="AS1380">
            <v>42570</v>
          </cell>
          <cell r="AT1380" t="str">
            <v>FDLCH-088-2015 Terminado Mantenimiento Periódico FDL CHAPINERO Arterial SD -</v>
          </cell>
          <cell r="AV1380" t="str">
            <v>sc</v>
          </cell>
        </row>
        <row r="1381">
          <cell r="AP1381">
            <v>521303</v>
          </cell>
          <cell r="AQ1381">
            <v>2001138</v>
          </cell>
          <cell r="AR1381">
            <v>2</v>
          </cell>
          <cell r="AS1381">
            <v>42760</v>
          </cell>
          <cell r="AT1381" t="str">
            <v>SD Terminado Parcheo UAERMV Arterial SD Reporte Ejecución diciembre de 2016-</v>
          </cell>
          <cell r="AV1381" t="str">
            <v>sc</v>
          </cell>
        </row>
        <row r="1382">
          <cell r="AP1382">
            <v>521308</v>
          </cell>
          <cell r="AQ1382">
            <v>2001518</v>
          </cell>
          <cell r="AR1382">
            <v>2</v>
          </cell>
          <cell r="AS1382">
            <v>42760</v>
          </cell>
          <cell r="AT1382" t="str">
            <v>SD Terminado Parcheo UAERMV Arterial SD Reporte Ejecución diciembre de 2016-</v>
          </cell>
          <cell r="AV1382" t="str">
            <v>sc</v>
          </cell>
        </row>
        <row r="1383">
          <cell r="AP1383">
            <v>521313</v>
          </cell>
          <cell r="AQ1383">
            <v>2001544</v>
          </cell>
          <cell r="AR1383">
            <v>2</v>
          </cell>
          <cell r="AS1383">
            <v>42570</v>
          </cell>
          <cell r="AT1383" t="str">
            <v>FDLCH-088-2015 Terminado Mantenimiento Periódico FDL CHAPINERO Arterial SD -</v>
          </cell>
          <cell r="AV1383" t="str">
            <v>sc</v>
          </cell>
        </row>
        <row r="1384">
          <cell r="AP1384">
            <v>521315</v>
          </cell>
          <cell r="AQ1384">
            <v>2001544</v>
          </cell>
          <cell r="AR1384">
            <v>2</v>
          </cell>
          <cell r="AS1384">
            <v>42760</v>
          </cell>
          <cell r="AT1384" t="str">
            <v>SD Terminado Parcheo UAERMV Arterial SD Reporte Ejecución diciembre de 2016-</v>
          </cell>
          <cell r="AV1384" t="str">
            <v>sc</v>
          </cell>
        </row>
        <row r="1385">
          <cell r="AP1385">
            <v>521318</v>
          </cell>
          <cell r="AQ1385">
            <v>2001575</v>
          </cell>
          <cell r="AR1385">
            <v>2</v>
          </cell>
          <cell r="AS1385">
            <v>42570</v>
          </cell>
          <cell r="AT1385" t="str">
            <v>FDLCH-088-2015 Terminado Mantenimiento Periódico FDL CHAPINERO Arterial SD -</v>
          </cell>
          <cell r="AV1385" t="str">
            <v>sc</v>
          </cell>
        </row>
        <row r="1386">
          <cell r="AP1386">
            <v>521320</v>
          </cell>
          <cell r="AQ1386">
            <v>2001575</v>
          </cell>
          <cell r="AR1386">
            <v>2</v>
          </cell>
          <cell r="AS1386">
            <v>42760</v>
          </cell>
          <cell r="AT1386" t="str">
            <v>SD Terminado Parcheo UAERMV Arterial SD Reporte Ejecución diciembre de 2016-</v>
          </cell>
          <cell r="AV1386" t="str">
            <v>sc</v>
          </cell>
        </row>
        <row r="1387">
          <cell r="AP1387">
            <v>521323</v>
          </cell>
          <cell r="AQ1387">
            <v>2001593</v>
          </cell>
          <cell r="AR1387">
            <v>2</v>
          </cell>
          <cell r="AS1387">
            <v>42570</v>
          </cell>
          <cell r="AT1387" t="str">
            <v>FDLCH-088-2015 Terminado Mantenimiento Periódico FDL CHAPINERO Arterial SD -</v>
          </cell>
          <cell r="AV1387" t="str">
            <v>sc</v>
          </cell>
        </row>
        <row r="1388">
          <cell r="AP1388">
            <v>521325</v>
          </cell>
          <cell r="AQ1388">
            <v>2001593</v>
          </cell>
          <cell r="AR1388">
            <v>2</v>
          </cell>
          <cell r="AS1388">
            <v>40774</v>
          </cell>
          <cell r="AT1388" t="str">
            <v>CONV-016-2011 Terminado Mantenimiento Periódico UAERMV Arterial  -</v>
          </cell>
          <cell r="AV1388" t="str">
            <v>sc</v>
          </cell>
        </row>
        <row r="1389">
          <cell r="AP1389">
            <v>521328</v>
          </cell>
          <cell r="AQ1389">
            <v>2001611</v>
          </cell>
          <cell r="AR1389">
            <v>2</v>
          </cell>
          <cell r="AS1389">
            <v>42570</v>
          </cell>
          <cell r="AT1389" t="str">
            <v>FDLCH-088-2015 Terminado Mantenimiento Periódico FDL CHAPINERO Arterial SD -</v>
          </cell>
          <cell r="AV1389" t="str">
            <v>sc</v>
          </cell>
        </row>
        <row r="1390">
          <cell r="AP1390">
            <v>521333</v>
          </cell>
          <cell r="AQ1390">
            <v>2001637</v>
          </cell>
          <cell r="AR1390">
            <v>2</v>
          </cell>
          <cell r="AS1390">
            <v>42760</v>
          </cell>
          <cell r="AT1390" t="str">
            <v>SD Terminado Parcheo UAERMV Arterial SD Reporte Ejecución diciembre de 2016-</v>
          </cell>
          <cell r="AV1390" t="str">
            <v>sc</v>
          </cell>
        </row>
        <row r="1391">
          <cell r="AP1391">
            <v>521335</v>
          </cell>
          <cell r="AQ1391">
            <v>2001637</v>
          </cell>
          <cell r="AR1391">
            <v>2</v>
          </cell>
          <cell r="AS1391">
            <v>40988</v>
          </cell>
          <cell r="AT1391" t="str">
            <v>CONV-009-2011 Terminado Mantenimiento Periódico UAERMV Arterial  -</v>
          </cell>
          <cell r="AV1391" t="str">
            <v>sc</v>
          </cell>
        </row>
        <row r="1392">
          <cell r="AP1392">
            <v>521343</v>
          </cell>
          <cell r="AQ1392">
            <v>2001685</v>
          </cell>
          <cell r="AR1392">
            <v>2</v>
          </cell>
          <cell r="AS1392">
            <v>42570</v>
          </cell>
          <cell r="AT1392" t="str">
            <v>FDLCH-088-2015 Terminado Mantenimiento Periódico FDL CHAPINERO Arterial SD -</v>
          </cell>
          <cell r="AV1392" t="str">
            <v>sc</v>
          </cell>
        </row>
        <row r="1393">
          <cell r="AP1393">
            <v>521345</v>
          </cell>
          <cell r="AQ1393">
            <v>2001685</v>
          </cell>
          <cell r="AR1393">
            <v>2</v>
          </cell>
          <cell r="AS1393">
            <v>40988</v>
          </cell>
          <cell r="AT1393" t="str">
            <v>CONV-009-2011 Terminado Mantenimiento Periódico UAERMV Arterial  -</v>
          </cell>
          <cell r="AV1393" t="str">
            <v>sc</v>
          </cell>
        </row>
        <row r="1394">
          <cell r="AP1394">
            <v>521348</v>
          </cell>
          <cell r="AQ1394">
            <v>2001698</v>
          </cell>
          <cell r="AR1394">
            <v>2</v>
          </cell>
          <cell r="AS1394">
            <v>42570</v>
          </cell>
          <cell r="AT1394" t="str">
            <v>FDLCH-088-2015 Terminado Mantenimiento Periódico FDL CHAPINERO Arterial SD -</v>
          </cell>
          <cell r="AV1394" t="str">
            <v>sc</v>
          </cell>
        </row>
        <row r="1395">
          <cell r="AP1395">
            <v>521353</v>
          </cell>
          <cell r="AQ1395">
            <v>2001728</v>
          </cell>
          <cell r="AR1395">
            <v>2</v>
          </cell>
          <cell r="AS1395">
            <v>42760</v>
          </cell>
          <cell r="AT1395" t="str">
            <v>SD Terminado Parcheo UAERMV Arterial SD Reporte Ejecución diciembre de 2016-</v>
          </cell>
          <cell r="AV1395" t="str">
            <v>sc</v>
          </cell>
        </row>
        <row r="1396">
          <cell r="AP1396">
            <v>521355</v>
          </cell>
          <cell r="AQ1396">
            <v>2001728</v>
          </cell>
          <cell r="AR1396">
            <v>2</v>
          </cell>
          <cell r="AS1396">
            <v>40988</v>
          </cell>
          <cell r="AT1396" t="str">
            <v>CONV-009-2011 Terminado Mantenimiento Periódico UAERMV Arterial  -</v>
          </cell>
          <cell r="AV1396" t="str">
            <v>sc</v>
          </cell>
        </row>
        <row r="1397">
          <cell r="AP1397">
            <v>521358</v>
          </cell>
          <cell r="AQ1397">
            <v>2001765</v>
          </cell>
          <cell r="AR1397">
            <v>2</v>
          </cell>
          <cell r="AS1397">
            <v>42760</v>
          </cell>
          <cell r="AT1397" t="str">
            <v>SD Terminado Parcheo UAERMV Arterial SD Reporte Ejecución diciembre de 2016-</v>
          </cell>
          <cell r="AV1397" t="str">
            <v>sc</v>
          </cell>
        </row>
        <row r="1398">
          <cell r="AP1398">
            <v>521360</v>
          </cell>
          <cell r="AQ1398">
            <v>2001765</v>
          </cell>
          <cell r="AR1398">
            <v>2</v>
          </cell>
          <cell r="AS1398">
            <v>40988</v>
          </cell>
          <cell r="AT1398" t="str">
            <v>CONV-009-2011 Terminado Mantenimiento Periódico UAERMV Arterial  -</v>
          </cell>
          <cell r="AV1398" t="str">
            <v>sc</v>
          </cell>
        </row>
        <row r="1399">
          <cell r="AP1399">
            <v>521363</v>
          </cell>
          <cell r="AQ1399">
            <v>2001769</v>
          </cell>
          <cell r="AR1399">
            <v>2</v>
          </cell>
          <cell r="AS1399">
            <v>42570</v>
          </cell>
          <cell r="AT1399" t="str">
            <v>FDLCH-088-2015 Terminado Mantenimiento Periódico FDL CHAPINERO Arterial SD -</v>
          </cell>
          <cell r="AV1399" t="str">
            <v>sc</v>
          </cell>
        </row>
        <row r="1400">
          <cell r="AP1400">
            <v>521365</v>
          </cell>
          <cell r="AQ1400">
            <v>2001769</v>
          </cell>
          <cell r="AR1400">
            <v>2</v>
          </cell>
          <cell r="AS1400">
            <v>41411</v>
          </cell>
          <cell r="AT1400" t="str">
            <v>SD Terminado Mantenimiento Periódico UAERMV Arterial  -</v>
          </cell>
          <cell r="AV1400" t="str">
            <v>sc</v>
          </cell>
        </row>
        <row r="1401">
          <cell r="AP1401">
            <v>521368</v>
          </cell>
          <cell r="AQ1401">
            <v>2001781</v>
          </cell>
          <cell r="AR1401">
            <v>2</v>
          </cell>
          <cell r="AS1401">
            <v>42570</v>
          </cell>
          <cell r="AT1401" t="str">
            <v>FDLCH-088-2015 Terminado Mantenimiento Periódico FDL CHAPINERO Arterial SD -</v>
          </cell>
          <cell r="AV1401" t="str">
            <v>sc</v>
          </cell>
        </row>
        <row r="1402">
          <cell r="AP1402">
            <v>521373</v>
          </cell>
          <cell r="AQ1402">
            <v>2001794</v>
          </cell>
          <cell r="AR1402">
            <v>2</v>
          </cell>
          <cell r="AS1402">
            <v>42760</v>
          </cell>
          <cell r="AT1402" t="str">
            <v>SD Terminado Parcheo UAERMV Arterial SD Reporte Ejecución diciembre de 2016-</v>
          </cell>
          <cell r="AV1402" t="str">
            <v>sc</v>
          </cell>
        </row>
        <row r="1403">
          <cell r="AP1403">
            <v>521378</v>
          </cell>
          <cell r="AQ1403">
            <v>2001806</v>
          </cell>
          <cell r="AR1403">
            <v>2</v>
          </cell>
          <cell r="AS1403">
            <v>42570</v>
          </cell>
          <cell r="AT1403" t="str">
            <v>FDLCH-088-2015 Terminado Mantenimiento Periódico FDL CHAPINERO Arterial SD -</v>
          </cell>
          <cell r="AV1403" t="str">
            <v>sc</v>
          </cell>
        </row>
        <row r="1404">
          <cell r="AP1404">
            <v>521383</v>
          </cell>
          <cell r="AQ1404">
            <v>2001819</v>
          </cell>
          <cell r="AR1404">
            <v>2</v>
          </cell>
          <cell r="AS1404">
            <v>42570</v>
          </cell>
          <cell r="AT1404" t="str">
            <v>FDLCH-088-2015 Terminado Mantenimiento Periódico FDL CHAPINERO Arterial SD -</v>
          </cell>
          <cell r="AV1404" t="str">
            <v>sc</v>
          </cell>
        </row>
        <row r="1405">
          <cell r="AP1405">
            <v>521388</v>
          </cell>
          <cell r="AQ1405">
            <v>2001828</v>
          </cell>
          <cell r="AR1405">
            <v>2</v>
          </cell>
          <cell r="AS1405">
            <v>42570</v>
          </cell>
          <cell r="AT1405" t="str">
            <v>FDLCH-088-2015 Terminado Mantenimiento Periódico FDL CHAPINERO Arterial SD -</v>
          </cell>
          <cell r="AV1405" t="str">
            <v>sc</v>
          </cell>
        </row>
        <row r="1406">
          <cell r="AP1406">
            <v>521393</v>
          </cell>
          <cell r="AQ1406">
            <v>2001857</v>
          </cell>
          <cell r="AR1406">
            <v>2</v>
          </cell>
          <cell r="AS1406">
            <v>42570</v>
          </cell>
          <cell r="AT1406" t="str">
            <v>FDLCH-088-2015 Terminado Mantenimiento Periódico FDL CHAPINERO Arterial SD -</v>
          </cell>
          <cell r="AV1406" t="str">
            <v>sc</v>
          </cell>
        </row>
        <row r="1407">
          <cell r="AP1407">
            <v>521398</v>
          </cell>
          <cell r="AQ1407">
            <v>2001916</v>
          </cell>
          <cell r="AR1407">
            <v>2</v>
          </cell>
          <cell r="AS1407">
            <v>42570</v>
          </cell>
          <cell r="AT1407" t="str">
            <v>FDLCH-088-2015 Terminado Mantenimiento Periódico FDL CHAPINERO Arterial SD -</v>
          </cell>
          <cell r="AV1407" t="str">
            <v>sc</v>
          </cell>
        </row>
        <row r="1408">
          <cell r="AP1408">
            <v>521403</v>
          </cell>
          <cell r="AQ1408">
            <v>2001973</v>
          </cell>
          <cell r="AR1408">
            <v>2</v>
          </cell>
          <cell r="AS1408">
            <v>42760</v>
          </cell>
          <cell r="AT1408" t="str">
            <v>SD Terminado Parcheo UAERMV Arterial SD Reporte Ejecución diciembre de 2016-</v>
          </cell>
          <cell r="AV1408" t="str">
            <v>sc</v>
          </cell>
        </row>
        <row r="1409">
          <cell r="AP1409">
            <v>521408</v>
          </cell>
          <cell r="AQ1409">
            <v>2001992</v>
          </cell>
          <cell r="AR1409">
            <v>2</v>
          </cell>
          <cell r="AS1409">
            <v>42313</v>
          </cell>
          <cell r="AT1409" t="str">
            <v>IDU-49-2012 Terminado Acciones de Movilidad IDU Arterial  -</v>
          </cell>
          <cell r="AV1409" t="str">
            <v>sc</v>
          </cell>
        </row>
        <row r="1410">
          <cell r="AP1410">
            <v>521410</v>
          </cell>
          <cell r="AQ1410">
            <v>2001992</v>
          </cell>
          <cell r="AR1410">
            <v>2</v>
          </cell>
          <cell r="AS1410">
            <v>42570</v>
          </cell>
          <cell r="AT1410" t="str">
            <v>FDLCH-088-2015 Terminado Mantenimiento Periódico FDL CHAPINERO Arterial SD -</v>
          </cell>
          <cell r="AV1410" t="str">
            <v>sc</v>
          </cell>
        </row>
        <row r="1411">
          <cell r="AP1411">
            <v>521415</v>
          </cell>
          <cell r="AQ1411">
            <v>2002024</v>
          </cell>
          <cell r="AR1411">
            <v>2</v>
          </cell>
          <cell r="AS1411">
            <v>42570</v>
          </cell>
          <cell r="AT1411" t="str">
            <v>FDLCH-088-2015 Terminado Mantenimiento Periódico FDL CHAPINERO Arterial SD -</v>
          </cell>
          <cell r="AV1411" t="str">
            <v>sc</v>
          </cell>
        </row>
        <row r="1412">
          <cell r="AP1412">
            <v>521418</v>
          </cell>
          <cell r="AQ1412">
            <v>2002058</v>
          </cell>
          <cell r="AR1412">
            <v>2</v>
          </cell>
          <cell r="AS1412">
            <v>42570</v>
          </cell>
          <cell r="AT1412" t="str">
            <v>FDLCH-088-2015 Terminado Mantenimiento Periódico FDL CHAPINERO Arterial SD -</v>
          </cell>
          <cell r="AV1412" t="str">
            <v>sc</v>
          </cell>
        </row>
        <row r="1413">
          <cell r="AP1413">
            <v>521420</v>
          </cell>
          <cell r="AQ1413">
            <v>2002058</v>
          </cell>
          <cell r="AR1413">
            <v>2</v>
          </cell>
          <cell r="AS1413">
            <v>42570</v>
          </cell>
          <cell r="AT1413" t="str">
            <v>FDLCH-088-2015 Terminado Mantenimiento Periódico FDL CHAPINERO Arterial SD -</v>
          </cell>
          <cell r="AV1413" t="str">
            <v>sc</v>
          </cell>
        </row>
        <row r="1414">
          <cell r="AP1414">
            <v>521430</v>
          </cell>
          <cell r="AQ1414">
            <v>2002164</v>
          </cell>
          <cell r="AR1414">
            <v>2</v>
          </cell>
          <cell r="AS1414">
            <v>42760</v>
          </cell>
          <cell r="AT1414" t="str">
            <v>SD Terminado Parcheo UAERMV Arterial SD Reporte Ejecución diciembre de 2016-</v>
          </cell>
          <cell r="AV1414" t="str">
            <v>sc</v>
          </cell>
        </row>
        <row r="1415">
          <cell r="AP1415">
            <v>521443</v>
          </cell>
          <cell r="AQ1415">
            <v>2002216</v>
          </cell>
          <cell r="AR1415">
            <v>2</v>
          </cell>
          <cell r="AS1415">
            <v>42570</v>
          </cell>
          <cell r="AT1415" t="str">
            <v>FDLCH-088-2015 Terminado Mantenimiento Periódico FDL CHAPINERO Arterial SD -</v>
          </cell>
          <cell r="AV1415" t="str">
            <v>sc</v>
          </cell>
        </row>
        <row r="1416">
          <cell r="AP1416">
            <v>521445</v>
          </cell>
          <cell r="AQ1416">
            <v>2002216</v>
          </cell>
          <cell r="AR1416">
            <v>2</v>
          </cell>
          <cell r="AS1416">
            <v>42570</v>
          </cell>
          <cell r="AT1416" t="str">
            <v>FDLCH-088-2015 Terminado Mantenimiento Periódico FDL CHAPINERO Arterial SD -</v>
          </cell>
          <cell r="AV1416" t="str">
            <v>sc</v>
          </cell>
        </row>
        <row r="1417">
          <cell r="AP1417">
            <v>521455</v>
          </cell>
          <cell r="AQ1417">
            <v>3000025</v>
          </cell>
          <cell r="AR1417">
            <v>2</v>
          </cell>
          <cell r="AS1417">
            <v>41519</v>
          </cell>
          <cell r="AT1417" t="str">
            <v>CONV-009-2011 Terminado Mantenimiento Periódico UAERMV Arterial  -</v>
          </cell>
          <cell r="AV1417" t="str">
            <v>sc</v>
          </cell>
        </row>
        <row r="1418">
          <cell r="AP1418">
            <v>524738</v>
          </cell>
          <cell r="AQ1418">
            <v>2001360</v>
          </cell>
          <cell r="AR1418">
            <v>2</v>
          </cell>
          <cell r="AS1418">
            <v>42570</v>
          </cell>
          <cell r="AT1418" t="str">
            <v>FDLCH-088-2015 Terminado Mantenimiento Periódico FDL CHAPINERO Arterial SD -</v>
          </cell>
          <cell r="AV1418" t="str">
            <v>sc</v>
          </cell>
        </row>
        <row r="1419">
          <cell r="AP1419">
            <v>524740</v>
          </cell>
          <cell r="AQ1419">
            <v>2001360</v>
          </cell>
          <cell r="AR1419">
            <v>2</v>
          </cell>
          <cell r="AS1419">
            <v>40988</v>
          </cell>
          <cell r="AT1419" t="str">
            <v>CONV-009-2011 Terminado Mantenimiento Periódico UAERMV Arterial  -</v>
          </cell>
          <cell r="AV1419" t="str">
            <v>sc</v>
          </cell>
        </row>
        <row r="1420">
          <cell r="AP1420">
            <v>524743</v>
          </cell>
          <cell r="AQ1420">
            <v>2001413</v>
          </cell>
          <cell r="AR1420">
            <v>2</v>
          </cell>
          <cell r="AS1420">
            <v>42570</v>
          </cell>
          <cell r="AT1420" t="str">
            <v>FDLCH-088-2015 Terminado Mantenimiento Periódico FDL CHAPINERO Arterial SD -</v>
          </cell>
          <cell r="AV1420" t="str">
            <v>sc</v>
          </cell>
        </row>
        <row r="1421">
          <cell r="AP1421">
            <v>524745</v>
          </cell>
          <cell r="AQ1421">
            <v>2001413</v>
          </cell>
          <cell r="AR1421">
            <v>2</v>
          </cell>
          <cell r="AS1421">
            <v>40988</v>
          </cell>
          <cell r="AT1421" t="str">
            <v>CONV-009-2011 Terminado Mantenimiento Periódico UAERMV Arterial  -</v>
          </cell>
          <cell r="AV1421" t="str">
            <v>sc</v>
          </cell>
        </row>
        <row r="1422">
          <cell r="AP1422">
            <v>524748</v>
          </cell>
          <cell r="AQ1422">
            <v>2002204</v>
          </cell>
          <cell r="AR1422">
            <v>2</v>
          </cell>
          <cell r="AS1422">
            <v>42760</v>
          </cell>
          <cell r="AT1422" t="str">
            <v>SD Terminado Parcheo UAERMV Arterial SD Reporte Ejecución diciembre de 2016-</v>
          </cell>
          <cell r="AV1422" t="str">
            <v>sc</v>
          </cell>
        </row>
        <row r="1423">
          <cell r="AP1423">
            <v>524753</v>
          </cell>
          <cell r="AQ1423">
            <v>2001504</v>
          </cell>
          <cell r="AR1423">
            <v>2</v>
          </cell>
          <cell r="AS1423">
            <v>42570</v>
          </cell>
          <cell r="AT1423" t="str">
            <v>FDLCH-088-2015 Terminado Mantenimiento Periódico FDL CHAPINERO Arterial SD -</v>
          </cell>
          <cell r="AV1423" t="str">
            <v>sc</v>
          </cell>
        </row>
        <row r="1424">
          <cell r="AP1424">
            <v>524758</v>
          </cell>
          <cell r="AQ1424">
            <v>2001491</v>
          </cell>
          <cell r="AR1424">
            <v>2</v>
          </cell>
          <cell r="AS1424">
            <v>42570</v>
          </cell>
          <cell r="AT1424" t="str">
            <v>FDLCH-088-2015 Terminado Mantenimiento Periódico FDL CHAPINERO Arterial SD -</v>
          </cell>
          <cell r="AV1424" t="str">
            <v>sc</v>
          </cell>
        </row>
        <row r="1425">
          <cell r="AP1425">
            <v>524760</v>
          </cell>
          <cell r="AQ1425">
            <v>2001491</v>
          </cell>
          <cell r="AR1425">
            <v>2</v>
          </cell>
          <cell r="AS1425">
            <v>40988</v>
          </cell>
          <cell r="AT1425" t="str">
            <v>CONV-009-2011 Terminado Mantenimiento Periódico UAERMV Arterial  -</v>
          </cell>
          <cell r="AV1425" t="str">
            <v>sc</v>
          </cell>
        </row>
        <row r="1426">
          <cell r="AP1426">
            <v>524763</v>
          </cell>
          <cell r="AQ1426">
            <v>2001446</v>
          </cell>
          <cell r="AR1426">
            <v>2</v>
          </cell>
          <cell r="AS1426">
            <v>42760</v>
          </cell>
          <cell r="AT1426" t="str">
            <v>SD Terminado Parcheo UAERMV Arterial SD Reporte Ejecución diciembre de 2016-</v>
          </cell>
          <cell r="AV1426" t="str">
            <v>sc</v>
          </cell>
        </row>
        <row r="1427">
          <cell r="AP1427">
            <v>524768</v>
          </cell>
          <cell r="AQ1427">
            <v>2001391</v>
          </cell>
          <cell r="AR1427">
            <v>2</v>
          </cell>
          <cell r="AS1427">
            <v>42570</v>
          </cell>
          <cell r="AT1427" t="str">
            <v>FDLCH-088-2015 Terminado Mantenimiento Periódico FDL CHAPINERO Arterial SD -</v>
          </cell>
          <cell r="AV1427" t="str">
            <v>sc</v>
          </cell>
        </row>
        <row r="1428">
          <cell r="AP1428">
            <v>524770</v>
          </cell>
          <cell r="AQ1428">
            <v>2001391</v>
          </cell>
          <cell r="AR1428">
            <v>2</v>
          </cell>
          <cell r="AS1428">
            <v>40988</v>
          </cell>
          <cell r="AT1428" t="str">
            <v>CONV-009-2011 Terminado Mantenimiento Periódico UAERMV Arterial  -</v>
          </cell>
          <cell r="AV1428" t="str">
            <v>sc</v>
          </cell>
        </row>
        <row r="1429">
          <cell r="AP1429">
            <v>524773</v>
          </cell>
          <cell r="AQ1429">
            <v>2001162</v>
          </cell>
          <cell r="AR1429">
            <v>2</v>
          </cell>
          <cell r="AS1429">
            <v>42570</v>
          </cell>
          <cell r="AT1429" t="str">
            <v>FDLCH-088-2015 Terminado Mantenimiento Periódico FDL CHAPINERO Arterial SD -</v>
          </cell>
          <cell r="AV1429" t="str">
            <v>sc</v>
          </cell>
        </row>
        <row r="1430">
          <cell r="AP1430">
            <v>524775</v>
          </cell>
          <cell r="AQ1430">
            <v>2001162</v>
          </cell>
          <cell r="AR1430">
            <v>2</v>
          </cell>
          <cell r="AS1430">
            <v>40988</v>
          </cell>
          <cell r="AT1430" t="str">
            <v>CONV-009-2011 Terminado Mantenimiento Periódico UAERMV Arterial  -</v>
          </cell>
          <cell r="AV1430" t="str">
            <v>sc</v>
          </cell>
        </row>
        <row r="1431">
          <cell r="AP1431">
            <v>524778</v>
          </cell>
          <cell r="AQ1431">
            <v>2001472</v>
          </cell>
          <cell r="AR1431">
            <v>2</v>
          </cell>
          <cell r="AS1431">
            <v>42760</v>
          </cell>
          <cell r="AT1431" t="str">
            <v>SD Terminado Parcheo UAERMV Arterial SD Reporte Ejecución diciembre de 2016-</v>
          </cell>
          <cell r="AV1431" t="str">
            <v>sc</v>
          </cell>
        </row>
        <row r="1432">
          <cell r="AP1432">
            <v>524783</v>
          </cell>
          <cell r="AQ1432">
            <v>2001298</v>
          </cell>
          <cell r="AR1432">
            <v>2</v>
          </cell>
          <cell r="AS1432">
            <v>42570</v>
          </cell>
          <cell r="AT1432" t="str">
            <v>FDLCH-088-2015 Terminado Mantenimiento Periódico FDL CHAPINERO Arterial SD -</v>
          </cell>
          <cell r="AV1432" t="str">
            <v>sc</v>
          </cell>
        </row>
        <row r="1433">
          <cell r="AP1433">
            <v>524785</v>
          </cell>
          <cell r="AQ1433">
            <v>2001298</v>
          </cell>
          <cell r="AR1433">
            <v>2</v>
          </cell>
          <cell r="AS1433">
            <v>42760</v>
          </cell>
          <cell r="AT1433" t="str">
            <v>SD Terminado Parcheo UAERMV Arterial SD Reporte Ejecución diciembre de 2016-</v>
          </cell>
          <cell r="AV1433" t="str">
            <v>sc</v>
          </cell>
        </row>
        <row r="1434">
          <cell r="AP1434">
            <v>524788</v>
          </cell>
          <cell r="AQ1434">
            <v>2001186</v>
          </cell>
          <cell r="AR1434">
            <v>2</v>
          </cell>
          <cell r="AS1434">
            <v>42760</v>
          </cell>
          <cell r="AT1434" t="str">
            <v>SD Terminado Parcheo UAERMV Arterial SD Reporte Ejecución diciembre de 2016-</v>
          </cell>
          <cell r="AV1434" t="str">
            <v>sc</v>
          </cell>
        </row>
        <row r="1435">
          <cell r="AP1435">
            <v>524793</v>
          </cell>
          <cell r="AQ1435">
            <v>2001205</v>
          </cell>
          <cell r="AR1435">
            <v>2</v>
          </cell>
          <cell r="AS1435">
            <v>42760</v>
          </cell>
          <cell r="AT1435" t="str">
            <v>SD Terminado Parcheo UAERMV Arterial SD Reporte Ejecución diciembre de 2016-</v>
          </cell>
          <cell r="AV1435" t="str">
            <v>sc</v>
          </cell>
        </row>
        <row r="1436">
          <cell r="AP1436">
            <v>524798</v>
          </cell>
          <cell r="AQ1436">
            <v>2001229</v>
          </cell>
          <cell r="AR1436">
            <v>2</v>
          </cell>
          <cell r="AS1436">
            <v>42760</v>
          </cell>
          <cell r="AT1436" t="str">
            <v>SD Terminado Parcheo UAERMV Arterial SD Reporte Ejecución diciembre de 2016-</v>
          </cell>
          <cell r="AV1436" t="str">
            <v>sc</v>
          </cell>
        </row>
        <row r="1437">
          <cell r="AP1437">
            <v>524800</v>
          </cell>
          <cell r="AQ1437">
            <v>2001229</v>
          </cell>
          <cell r="AR1437">
            <v>2</v>
          </cell>
          <cell r="AS1437">
            <v>42760</v>
          </cell>
          <cell r="AT1437" t="str">
            <v>SD Terminado Parcheo UAERMV Arterial SD Reporte Ejecución diciembre de 2016-</v>
          </cell>
          <cell r="AV1437" t="str">
            <v>sc</v>
          </cell>
        </row>
        <row r="1438">
          <cell r="AP1438">
            <v>524803</v>
          </cell>
          <cell r="AQ1438">
            <v>2001280</v>
          </cell>
          <cell r="AR1438">
            <v>2</v>
          </cell>
          <cell r="AS1438">
            <v>42313</v>
          </cell>
          <cell r="AT1438" t="str">
            <v>IDU-49-2012 Terminado Acciones de Movilidad IDU Arterial  -</v>
          </cell>
          <cell r="AV1438" t="str">
            <v>sc</v>
          </cell>
        </row>
        <row r="1439">
          <cell r="AP1439">
            <v>524805</v>
          </cell>
          <cell r="AQ1439">
            <v>2001280</v>
          </cell>
          <cell r="AR1439">
            <v>2</v>
          </cell>
          <cell r="AS1439">
            <v>40774</v>
          </cell>
          <cell r="AT1439" t="str">
            <v>CONV-016-2011 Terminado Mantenimiento Periódico UAERMV Arterial  -</v>
          </cell>
          <cell r="AV1439" t="str">
            <v>sc</v>
          </cell>
        </row>
        <row r="1440">
          <cell r="AP1440">
            <v>524813</v>
          </cell>
          <cell r="AQ1440">
            <v>2001271</v>
          </cell>
          <cell r="AR1440">
            <v>2</v>
          </cell>
          <cell r="AS1440">
            <v>42570</v>
          </cell>
          <cell r="AT1440" t="str">
            <v>FDLCH-088-2015 Terminado Mantenimiento Periódico FDL CHAPINERO Arterial SD -</v>
          </cell>
          <cell r="AV1440" t="str">
            <v>sc</v>
          </cell>
        </row>
        <row r="1441">
          <cell r="AP1441">
            <v>524858</v>
          </cell>
          <cell r="AQ1441">
            <v>2001020</v>
          </cell>
          <cell r="AR1441">
            <v>2</v>
          </cell>
          <cell r="AS1441">
            <v>42570</v>
          </cell>
          <cell r="AT1441" t="str">
            <v>FDLCH-088-2015 Terminado Mantenimiento Periódico FDL CHAPINERO Arterial SD -</v>
          </cell>
          <cell r="AV1441" t="str">
            <v>sc</v>
          </cell>
        </row>
        <row r="1442">
          <cell r="AP1442">
            <v>524860</v>
          </cell>
          <cell r="AQ1442">
            <v>2001020</v>
          </cell>
          <cell r="AR1442">
            <v>2</v>
          </cell>
          <cell r="AS1442">
            <v>42313</v>
          </cell>
          <cell r="AT1442" t="str">
            <v>IDU-70-2008 Terminado Acciones de Movilidad IDU Arterial  -</v>
          </cell>
          <cell r="AV1442" t="str">
            <v>sc</v>
          </cell>
        </row>
        <row r="1443">
          <cell r="AP1443">
            <v>524863</v>
          </cell>
          <cell r="AQ1443">
            <v>2001006</v>
          </cell>
          <cell r="AR1443">
            <v>2</v>
          </cell>
          <cell r="AS1443">
            <v>42570</v>
          </cell>
          <cell r="AT1443" t="str">
            <v>FDLCH-088-2015 Terminado Mantenimiento Periódico FDL CHAPINERO Arterial SD -</v>
          </cell>
          <cell r="AV1443" t="str">
            <v>sc</v>
          </cell>
        </row>
        <row r="1444">
          <cell r="AP1444">
            <v>524865</v>
          </cell>
          <cell r="AQ1444">
            <v>2001006</v>
          </cell>
          <cell r="AR1444">
            <v>2</v>
          </cell>
          <cell r="AS1444">
            <v>42760</v>
          </cell>
          <cell r="AT1444" t="str">
            <v>SD Terminado Parcheo UAERMV Arterial SD Reporte Ejecución diciembre de 2016-</v>
          </cell>
          <cell r="AV1444" t="str">
            <v>sc</v>
          </cell>
        </row>
        <row r="1445">
          <cell r="AP1445">
            <v>524868</v>
          </cell>
          <cell r="AQ1445">
            <v>2000993</v>
          </cell>
          <cell r="AR1445">
            <v>2</v>
          </cell>
          <cell r="AS1445">
            <v>42570</v>
          </cell>
          <cell r="AT1445" t="str">
            <v>FDLCH-088-2015 Terminado Mantenimiento Periódico FDL CHAPINERO Arterial SD -</v>
          </cell>
          <cell r="AV1445" t="str">
            <v>sc</v>
          </cell>
        </row>
        <row r="1446">
          <cell r="AP1446">
            <v>524870</v>
          </cell>
          <cell r="AQ1446">
            <v>2000993</v>
          </cell>
          <cell r="AR1446">
            <v>2</v>
          </cell>
          <cell r="AS1446">
            <v>42313</v>
          </cell>
          <cell r="AT1446" t="str">
            <v>IDU-70-2008 Terminado Acciones de Movilidad IDU Arterial  -</v>
          </cell>
          <cell r="AV1446" t="str">
            <v>sc</v>
          </cell>
        </row>
        <row r="1447">
          <cell r="AP1447">
            <v>524873</v>
          </cell>
          <cell r="AQ1447">
            <v>2000981</v>
          </cell>
          <cell r="AR1447">
            <v>2</v>
          </cell>
          <cell r="AS1447">
            <v>42570</v>
          </cell>
          <cell r="AT1447" t="str">
            <v>FDLCH-088-2015 Terminado Mantenimiento Periódico FDL CHAPINERO Arterial SD -</v>
          </cell>
          <cell r="AV1447" t="str">
            <v>sc</v>
          </cell>
        </row>
        <row r="1448">
          <cell r="AP1448">
            <v>524875</v>
          </cell>
          <cell r="AQ1448">
            <v>2000981</v>
          </cell>
          <cell r="AR1448">
            <v>2</v>
          </cell>
          <cell r="AS1448">
            <v>42313</v>
          </cell>
          <cell r="AT1448" t="str">
            <v>IDU-70-2008 Terminado Acciones de Movilidad IDU Arterial  -</v>
          </cell>
          <cell r="AV1448" t="str">
            <v>sc</v>
          </cell>
        </row>
        <row r="1449">
          <cell r="AP1449">
            <v>524878</v>
          </cell>
          <cell r="AQ1449">
            <v>2000964</v>
          </cell>
          <cell r="AR1449">
            <v>2</v>
          </cell>
          <cell r="AS1449">
            <v>42570</v>
          </cell>
          <cell r="AT1449" t="str">
            <v>FDLCH-088-2015 Terminado Mantenimiento Periódico FDL CHAPINERO Arterial SD -</v>
          </cell>
          <cell r="AV1449" t="str">
            <v>sc</v>
          </cell>
        </row>
        <row r="1450">
          <cell r="AP1450">
            <v>524880</v>
          </cell>
          <cell r="AQ1450">
            <v>2000964</v>
          </cell>
          <cell r="AR1450">
            <v>2</v>
          </cell>
          <cell r="AS1450">
            <v>42313</v>
          </cell>
          <cell r="AT1450" t="str">
            <v>IDU-70-2008 Terminado Acciones de Movilidad IDU Arterial  -</v>
          </cell>
          <cell r="AV1450" t="str">
            <v>sc</v>
          </cell>
        </row>
        <row r="1451">
          <cell r="AP1451">
            <v>524883</v>
          </cell>
          <cell r="AQ1451">
            <v>2000943</v>
          </cell>
          <cell r="AR1451">
            <v>2</v>
          </cell>
          <cell r="AS1451">
            <v>42570</v>
          </cell>
          <cell r="AT1451" t="str">
            <v>FDLCH-088-2015 Terminado Mantenimiento Periódico FDL CHAPINERO Arterial SD -</v>
          </cell>
          <cell r="AV1451" t="str">
            <v>sc</v>
          </cell>
        </row>
        <row r="1452">
          <cell r="AP1452">
            <v>524885</v>
          </cell>
          <cell r="AQ1452">
            <v>2000943</v>
          </cell>
          <cell r="AR1452">
            <v>2</v>
          </cell>
          <cell r="AS1452">
            <v>42313</v>
          </cell>
          <cell r="AT1452" t="str">
            <v>IDU-70-2008 Terminado Acciones de Movilidad IDU Arterial  -</v>
          </cell>
          <cell r="AV1452" t="str">
            <v>sc</v>
          </cell>
        </row>
        <row r="1453">
          <cell r="AP1453">
            <v>524888</v>
          </cell>
          <cell r="AQ1453">
            <v>2001064</v>
          </cell>
          <cell r="AR1453">
            <v>2</v>
          </cell>
          <cell r="AS1453">
            <v>42570</v>
          </cell>
          <cell r="AT1453" t="str">
            <v>FDLCH-088-2015 Terminado Mantenimiento Periódico FDL CHAPINERO Arterial SD -</v>
          </cell>
          <cell r="AV1453" t="str">
            <v>sc</v>
          </cell>
        </row>
        <row r="1454">
          <cell r="AP1454">
            <v>524890</v>
          </cell>
          <cell r="AQ1454">
            <v>2001064</v>
          </cell>
          <cell r="AR1454">
            <v>2</v>
          </cell>
          <cell r="AS1454">
            <v>42760</v>
          </cell>
          <cell r="AT1454" t="str">
            <v>SD Terminado Parcheo UAERMV Arterial SD Reporte Ejecución diciembre de 2016-</v>
          </cell>
          <cell r="AV1454" t="str">
            <v>sc</v>
          </cell>
        </row>
        <row r="1455">
          <cell r="AP1455">
            <v>524893</v>
          </cell>
          <cell r="AQ1455">
            <v>2000922</v>
          </cell>
          <cell r="AR1455">
            <v>2</v>
          </cell>
          <cell r="AS1455">
            <v>42570</v>
          </cell>
          <cell r="AT1455" t="str">
            <v>FDLCH-088-2015 Terminado Mantenimiento Periódico FDL CHAPINERO Arterial SD -</v>
          </cell>
          <cell r="AV1455" t="str">
            <v>sc</v>
          </cell>
        </row>
        <row r="1456">
          <cell r="AP1456">
            <v>524895</v>
          </cell>
          <cell r="AQ1456">
            <v>2000922</v>
          </cell>
          <cell r="AR1456">
            <v>2</v>
          </cell>
          <cell r="AS1456">
            <v>42313</v>
          </cell>
          <cell r="AT1456" t="str">
            <v>IDU-70-2008 Terminado Acciones de Movilidad IDU Arterial  -</v>
          </cell>
          <cell r="AV1456" t="str">
            <v>sc</v>
          </cell>
        </row>
        <row r="1457">
          <cell r="AP1457">
            <v>524898</v>
          </cell>
          <cell r="AQ1457">
            <v>2001031</v>
          </cell>
          <cell r="AR1457">
            <v>2</v>
          </cell>
          <cell r="AS1457">
            <v>42570</v>
          </cell>
          <cell r="AT1457" t="str">
            <v>FDLCH-088-2015 Terminado Mantenimiento Periódico FDL CHAPINERO Arterial SD -</v>
          </cell>
          <cell r="AV1457" t="str">
            <v>sc</v>
          </cell>
        </row>
        <row r="1458">
          <cell r="AP1458">
            <v>524900</v>
          </cell>
          <cell r="AQ1458">
            <v>2001031</v>
          </cell>
          <cell r="AR1458">
            <v>2</v>
          </cell>
          <cell r="AS1458">
            <v>42313</v>
          </cell>
          <cell r="AT1458" t="str">
            <v>IDU-70-2008 Terminado Acciones de Movilidad IDU Arterial  -</v>
          </cell>
          <cell r="AV1458" t="str">
            <v>sc</v>
          </cell>
        </row>
        <row r="1459">
          <cell r="AP1459">
            <v>524999</v>
          </cell>
          <cell r="AQ1459">
            <v>2000869</v>
          </cell>
          <cell r="AR1459">
            <v>2</v>
          </cell>
          <cell r="AS1459">
            <v>42570</v>
          </cell>
          <cell r="AT1459" t="str">
            <v>FDLCH-088-2015 Terminado Mantenimiento Periódico FDL CHAPINERO Arterial SD -</v>
          </cell>
          <cell r="AV1459" t="str">
            <v>sc</v>
          </cell>
        </row>
        <row r="1460">
          <cell r="AP1460">
            <v>525001</v>
          </cell>
          <cell r="AQ1460">
            <v>2000869</v>
          </cell>
          <cell r="AR1460">
            <v>2</v>
          </cell>
          <cell r="AS1460">
            <v>42313</v>
          </cell>
          <cell r="AT1460" t="str">
            <v>IDU-70-2008 Terminado Acciones de Movilidad IDU Arterial  -</v>
          </cell>
          <cell r="AV1460" t="str">
            <v>sc</v>
          </cell>
        </row>
        <row r="1461">
          <cell r="AP1461">
            <v>525004</v>
          </cell>
          <cell r="AQ1461">
            <v>2000759</v>
          </cell>
          <cell r="AR1461">
            <v>2</v>
          </cell>
          <cell r="AS1461">
            <v>42570</v>
          </cell>
          <cell r="AT1461" t="str">
            <v>FDLCH-088-2015 Terminado Mantenimiento Periódico FDL CHAPINERO Arterial SD -</v>
          </cell>
          <cell r="AV1461" t="str">
            <v>sc</v>
          </cell>
        </row>
        <row r="1462">
          <cell r="AP1462">
            <v>525006</v>
          </cell>
          <cell r="AQ1462">
            <v>2000759</v>
          </cell>
          <cell r="AR1462">
            <v>2</v>
          </cell>
          <cell r="AS1462">
            <v>42313</v>
          </cell>
          <cell r="AT1462" t="str">
            <v>IDU-70-2008 Terminado Acciones de Movilidad IDU Arterial  -</v>
          </cell>
          <cell r="AV1462" t="str">
            <v>sc</v>
          </cell>
        </row>
        <row r="1463">
          <cell r="AP1463">
            <v>525023</v>
          </cell>
          <cell r="AQ1463">
            <v>2002266</v>
          </cell>
          <cell r="AR1463">
            <v>2</v>
          </cell>
          <cell r="AS1463">
            <v>42570</v>
          </cell>
          <cell r="AT1463" t="str">
            <v>FDLCH-088-2015 Terminado Mantenimiento Periódico FDL CHAPINERO Arterial SD -</v>
          </cell>
          <cell r="AV1463" t="str">
            <v>sc</v>
          </cell>
        </row>
        <row r="1464">
          <cell r="AP1464">
            <v>525025</v>
          </cell>
          <cell r="AQ1464">
            <v>2002266</v>
          </cell>
          <cell r="AR1464">
            <v>2</v>
          </cell>
          <cell r="AS1464">
            <v>42313</v>
          </cell>
          <cell r="AT1464" t="str">
            <v>IDU-70-2008 Terminado Acciones de Movilidad IDU Arterial  -</v>
          </cell>
          <cell r="AV1464" t="str">
            <v>sc</v>
          </cell>
        </row>
        <row r="1465">
          <cell r="AP1465">
            <v>525028</v>
          </cell>
          <cell r="AQ1465">
            <v>2000854</v>
          </cell>
          <cell r="AR1465">
            <v>2</v>
          </cell>
          <cell r="AS1465">
            <v>42570</v>
          </cell>
          <cell r="AT1465" t="str">
            <v>FDLCH-088-2015 Terminado Mantenimiento Periódico FDL CHAPINERO Arterial SD -</v>
          </cell>
          <cell r="AV1465" t="str">
            <v>sc</v>
          </cell>
        </row>
        <row r="1466">
          <cell r="AP1466">
            <v>525030</v>
          </cell>
          <cell r="AQ1466">
            <v>2000854</v>
          </cell>
          <cell r="AR1466">
            <v>2</v>
          </cell>
          <cell r="AS1466">
            <v>42313</v>
          </cell>
          <cell r="AT1466" t="str">
            <v>IDU-70-2008 Terminado Acciones de Movilidad IDU Arterial  -</v>
          </cell>
          <cell r="AV1466" t="str">
            <v>sc</v>
          </cell>
        </row>
        <row r="1467">
          <cell r="AP1467">
            <v>525033</v>
          </cell>
          <cell r="AQ1467">
            <v>2000806</v>
          </cell>
          <cell r="AR1467">
            <v>2</v>
          </cell>
          <cell r="AS1467">
            <v>42570</v>
          </cell>
          <cell r="AT1467" t="str">
            <v>FDLCH-088-2015 Terminado Mantenimiento Periódico FDL CHAPINERO Arterial SD -</v>
          </cell>
          <cell r="AV1467" t="str">
            <v>sc</v>
          </cell>
        </row>
        <row r="1468">
          <cell r="AP1468">
            <v>525035</v>
          </cell>
          <cell r="AQ1468">
            <v>2000806</v>
          </cell>
          <cell r="AR1468">
            <v>2</v>
          </cell>
          <cell r="AS1468">
            <v>42313</v>
          </cell>
          <cell r="AT1468" t="str">
            <v>IDU-70-2008 Terminado Acciones de Movilidad IDU Arterial  -</v>
          </cell>
          <cell r="AV1468" t="str">
            <v>sc</v>
          </cell>
        </row>
        <row r="1469">
          <cell r="AP1469">
            <v>525038</v>
          </cell>
          <cell r="AQ1469">
            <v>2000836</v>
          </cell>
          <cell r="AR1469">
            <v>2</v>
          </cell>
          <cell r="AS1469">
            <v>42570</v>
          </cell>
          <cell r="AT1469" t="str">
            <v>FDLCH-088-2015 Terminado Mantenimiento Periódico FDL CHAPINERO Arterial SD -</v>
          </cell>
          <cell r="AV1469" t="str">
            <v>sc</v>
          </cell>
        </row>
        <row r="1470">
          <cell r="AP1470">
            <v>525040</v>
          </cell>
          <cell r="AQ1470">
            <v>2000836</v>
          </cell>
          <cell r="AR1470">
            <v>2</v>
          </cell>
          <cell r="AS1470">
            <v>42313</v>
          </cell>
          <cell r="AT1470" t="str">
            <v>IDU-70-2008 Terminado Acciones de Movilidad IDU Arterial  -</v>
          </cell>
          <cell r="AV1470" t="str">
            <v>sc</v>
          </cell>
        </row>
        <row r="1471">
          <cell r="AP1471">
            <v>525043</v>
          </cell>
          <cell r="AQ1471">
            <v>2000612</v>
          </cell>
          <cell r="AR1471">
            <v>2</v>
          </cell>
          <cell r="AS1471">
            <v>42570</v>
          </cell>
          <cell r="AT1471" t="str">
            <v>FDLCH-088-2015 Terminado Mantenimiento Periódico FDL CHAPINERO Arterial SD -</v>
          </cell>
          <cell r="AV1471" t="str">
            <v>sc</v>
          </cell>
        </row>
        <row r="1472">
          <cell r="AP1472">
            <v>525045</v>
          </cell>
          <cell r="AQ1472">
            <v>2000612</v>
          </cell>
          <cell r="AR1472">
            <v>2</v>
          </cell>
          <cell r="AS1472">
            <v>42313</v>
          </cell>
          <cell r="AT1472" t="str">
            <v>IDU-70-2008 Terminado Acciones de Movilidad IDU Arterial  -</v>
          </cell>
          <cell r="AV1472" t="str">
            <v>sc</v>
          </cell>
        </row>
        <row r="1473">
          <cell r="AP1473">
            <v>525221</v>
          </cell>
          <cell r="AQ1473">
            <v>2000041</v>
          </cell>
          <cell r="AR1473">
            <v>2</v>
          </cell>
          <cell r="AS1473">
            <v>42313</v>
          </cell>
          <cell r="AT1473" t="str">
            <v>IDU-1810-2013 Terminado Mantenimiento Periódico IDU Arterial  -</v>
          </cell>
          <cell r="AV1473" t="str">
            <v>sc</v>
          </cell>
        </row>
        <row r="1474">
          <cell r="AP1474">
            <v>525319</v>
          </cell>
          <cell r="AQ1474">
            <v>2000085</v>
          </cell>
          <cell r="AR1474">
            <v>2</v>
          </cell>
          <cell r="AS1474">
            <v>42342</v>
          </cell>
          <cell r="AT1474" t="str">
            <v>IDU-005-2012 En Ejecución Construcción IDU Arterial  -</v>
          </cell>
          <cell r="AV1474" t="str">
            <v>sc</v>
          </cell>
        </row>
        <row r="1475">
          <cell r="AP1475">
            <v>525396</v>
          </cell>
          <cell r="AQ1475">
            <v>2001705</v>
          </cell>
          <cell r="AR1475">
            <v>2</v>
          </cell>
          <cell r="AT1475" t="str">
            <v>SD Reservado Acciones de Movilidad UAERMV Circuito Movilidad Salvando Vidas -</v>
          </cell>
          <cell r="AV1475" t="str">
            <v>sc</v>
          </cell>
        </row>
        <row r="1476">
          <cell r="AP1476">
            <v>525401</v>
          </cell>
          <cell r="AQ1476">
            <v>2001720</v>
          </cell>
          <cell r="AR1476">
            <v>2</v>
          </cell>
          <cell r="AT1476" t="str">
            <v>SD Reservado Acciones de Movilidad UAERMV Circuito Movilidad Salvando Vidas -</v>
          </cell>
          <cell r="AV1476" t="str">
            <v>sc</v>
          </cell>
        </row>
        <row r="1477">
          <cell r="AP1477">
            <v>525590</v>
          </cell>
          <cell r="AQ1477">
            <v>2000112</v>
          </cell>
          <cell r="AR1477">
            <v>2</v>
          </cell>
          <cell r="AS1477">
            <v>42313</v>
          </cell>
          <cell r="AT1477" t="str">
            <v>IDU-083-2012 Terminado Mantenimiento Periódico IDU Arterial  -Puente16-POLIZA ESTABILIDAD ACTIVA</v>
          </cell>
          <cell r="AV1477" t="str">
            <v>sc</v>
          </cell>
        </row>
        <row r="1478">
          <cell r="AP1478">
            <v>525620</v>
          </cell>
          <cell r="AQ1478">
            <v>2002231</v>
          </cell>
          <cell r="AR1478">
            <v>2</v>
          </cell>
          <cell r="AS1478">
            <v>42313</v>
          </cell>
          <cell r="AT1478" t="str">
            <v>IDU-1686-2014 Terminado Mantenimiento Periódico IDU Arterial  -Calzada4-8-POLIZA ESTABILIDAD ACTIVA</v>
          </cell>
          <cell r="AV1478" t="str">
            <v>sc</v>
          </cell>
        </row>
        <row r="1479">
          <cell r="AP1479">
            <v>525636</v>
          </cell>
          <cell r="AQ1479">
            <v>2000873</v>
          </cell>
          <cell r="AR1479">
            <v>2</v>
          </cell>
          <cell r="AS1479">
            <v>42313</v>
          </cell>
          <cell r="AT1479" t="str">
            <v>IDU-1663-2014 Terminado Mantenimiento Periódico IDU Arterial  -</v>
          </cell>
          <cell r="AV1479" t="str">
            <v>sc</v>
          </cell>
        </row>
        <row r="1480">
          <cell r="AP1480">
            <v>525645</v>
          </cell>
          <cell r="AQ1480">
            <v>2000896</v>
          </cell>
          <cell r="AR1480">
            <v>2</v>
          </cell>
          <cell r="AS1480">
            <v>42313</v>
          </cell>
          <cell r="AT1480" t="str">
            <v>IDU-071-2012 Terminado Mantenimiento Periódico IDU Arterial  -</v>
          </cell>
          <cell r="AV1480" t="str">
            <v>sc</v>
          </cell>
        </row>
        <row r="1481">
          <cell r="AP1481">
            <v>525647</v>
          </cell>
          <cell r="AQ1481">
            <v>2000896</v>
          </cell>
          <cell r="AR1481">
            <v>2</v>
          </cell>
          <cell r="AS1481">
            <v>42313</v>
          </cell>
          <cell r="AT1481" t="str">
            <v>IDU-1663-2014 Terminado Mantenimiento Periódico IDU Arterial  -</v>
          </cell>
          <cell r="AV1481" t="str">
            <v>sc</v>
          </cell>
        </row>
        <row r="1482">
          <cell r="AP1482">
            <v>525652</v>
          </cell>
          <cell r="AQ1482">
            <v>2000942</v>
          </cell>
          <cell r="AR1482">
            <v>2</v>
          </cell>
          <cell r="AS1482">
            <v>42313</v>
          </cell>
          <cell r="AT1482" t="str">
            <v>IDU-1663-2014 Terminado Mantenimiento Periódico IDU Arterial  -</v>
          </cell>
          <cell r="AV1482" t="str">
            <v>sc</v>
          </cell>
        </row>
        <row r="1483">
          <cell r="AP1483">
            <v>525654</v>
          </cell>
          <cell r="AQ1483">
            <v>2000942</v>
          </cell>
          <cell r="AR1483">
            <v>2</v>
          </cell>
          <cell r="AS1483">
            <v>42667</v>
          </cell>
          <cell r="AT1483" t="str">
            <v>SD Terminado Mantenimiento Periódico UAERMV Arterial SD Intervenida 28/02/2012 Reporte depuración ejecución UMV-</v>
          </cell>
          <cell r="AV1483" t="str">
            <v>sc</v>
          </cell>
        </row>
        <row r="1484">
          <cell r="AP1484">
            <v>525656</v>
          </cell>
          <cell r="AQ1484">
            <v>2000942</v>
          </cell>
          <cell r="AR1484">
            <v>2</v>
          </cell>
          <cell r="AS1484">
            <v>42667</v>
          </cell>
          <cell r="AT1484" t="str">
            <v>SD Terminado Mantenimiento Periódico UAERMV Arterial SD Intervenida 28/02/2012 Reporte depuración ejecución UMV-</v>
          </cell>
          <cell r="AV1484" t="str">
            <v>sc</v>
          </cell>
        </row>
        <row r="1485">
          <cell r="AP1485">
            <v>525658</v>
          </cell>
          <cell r="AQ1485">
            <v>2000942</v>
          </cell>
          <cell r="AR1485">
            <v>2</v>
          </cell>
          <cell r="AS1485">
            <v>42313</v>
          </cell>
          <cell r="AT1485" t="str">
            <v>IDU-1663-2014 Terminado Mantenimiento Periódico IDU Arterial  -</v>
          </cell>
          <cell r="AV1485" t="str">
            <v>sc</v>
          </cell>
        </row>
        <row r="1486">
          <cell r="AP1486">
            <v>525661</v>
          </cell>
          <cell r="AQ1486">
            <v>2000979</v>
          </cell>
          <cell r="AR1486">
            <v>2</v>
          </cell>
          <cell r="AS1486">
            <v>42667</v>
          </cell>
          <cell r="AT1486" t="str">
            <v>SD Terminado Rehabilitación UAERMV Arterial SD Intervenida 05/01/2012 Reporte depuración ejecución UMV-</v>
          </cell>
          <cell r="AV1486" t="str">
            <v>sc</v>
          </cell>
        </row>
        <row r="1487">
          <cell r="AP1487">
            <v>525663</v>
          </cell>
          <cell r="AQ1487">
            <v>2000979</v>
          </cell>
          <cell r="AR1487">
            <v>2</v>
          </cell>
          <cell r="AS1487">
            <v>42313</v>
          </cell>
          <cell r="AT1487" t="str">
            <v>IDU-1663-2014 Terminado Mantenimiento Periódico IDU Arterial  -</v>
          </cell>
          <cell r="AV1487" t="str">
            <v>sc</v>
          </cell>
        </row>
        <row r="1488">
          <cell r="AP1488">
            <v>525665</v>
          </cell>
          <cell r="AQ1488">
            <v>2000979</v>
          </cell>
          <cell r="AR1488">
            <v>2</v>
          </cell>
          <cell r="AS1488">
            <v>42313</v>
          </cell>
          <cell r="AT1488" t="str">
            <v>IDU-1663-2014 Terminado Mantenimiento Periódico IDU Arterial  -</v>
          </cell>
          <cell r="AV1488" t="str">
            <v>sc</v>
          </cell>
        </row>
        <row r="1489">
          <cell r="AP1489">
            <v>525667</v>
          </cell>
          <cell r="AQ1489">
            <v>2000979</v>
          </cell>
          <cell r="AR1489">
            <v>2</v>
          </cell>
          <cell r="AS1489">
            <v>42313</v>
          </cell>
          <cell r="AT1489" t="str">
            <v>CONV-008-2011 Terminado Acciones de Movilidad IDU Arterial  -</v>
          </cell>
          <cell r="AV1489" t="str">
            <v>sc</v>
          </cell>
        </row>
        <row r="1490">
          <cell r="AP1490">
            <v>531287</v>
          </cell>
          <cell r="AQ1490">
            <v>2002251</v>
          </cell>
          <cell r="AR1490">
            <v>2</v>
          </cell>
          <cell r="AS1490">
            <v>42768</v>
          </cell>
          <cell r="AT1490" t="str">
            <v>SD Reservado Acciones de Movilidad UAERMV Circuito Movilidad Salvando Vidas -</v>
          </cell>
          <cell r="AV1490" t="str">
            <v>RESERVADO UMV</v>
          </cell>
        </row>
        <row r="1491">
          <cell r="AP1491">
            <v>531289</v>
          </cell>
          <cell r="AQ1491">
            <v>2002251</v>
          </cell>
          <cell r="AR1491">
            <v>2</v>
          </cell>
          <cell r="AS1491">
            <v>42768</v>
          </cell>
          <cell r="AT1491" t="str">
            <v>SD Reservado Acciones de Movilidad UAERMV Circuito Movilidad Salvando Vidas -</v>
          </cell>
          <cell r="AV1491" t="str">
            <v>sc</v>
          </cell>
        </row>
        <row r="1492">
          <cell r="AP1492">
            <v>601268</v>
          </cell>
          <cell r="AQ1492">
            <v>2000228</v>
          </cell>
          <cell r="AR1492">
            <v>2</v>
          </cell>
          <cell r="AS1492">
            <v>42488</v>
          </cell>
          <cell r="AT1492" t="str">
            <v>SD Terminado Parcheo UAERMV Arterial  -Anden 1-5-POLIZA ESTABILIDAD ACTIVA</v>
          </cell>
          <cell r="AV1492" t="str">
            <v>sc</v>
          </cell>
        </row>
        <row r="1493">
          <cell r="AP1493">
            <v>601270</v>
          </cell>
          <cell r="AQ1493">
            <v>2000228</v>
          </cell>
          <cell r="AR1493">
            <v>2</v>
          </cell>
          <cell r="AS1493">
            <v>42488</v>
          </cell>
          <cell r="AT1493" t="str">
            <v>SD Terminado Parcheo UAERMV Arterial  -Anden 1-5-POLIZA ESTABILIDAD ACTIVA</v>
          </cell>
          <cell r="AV1493" t="str">
            <v>sc</v>
          </cell>
        </row>
        <row r="1494">
          <cell r="AP1494">
            <v>601275</v>
          </cell>
          <cell r="AQ1494">
            <v>2000251</v>
          </cell>
          <cell r="AR1494">
            <v>2</v>
          </cell>
          <cell r="AS1494">
            <v>42488</v>
          </cell>
          <cell r="AT1494" t="str">
            <v>SD Terminado Parcheo UAERMV Arterial  -Anden 1-5-POLIZA ESTABILIDAD ACTIVA</v>
          </cell>
          <cell r="AV1494" t="str">
            <v>sc</v>
          </cell>
        </row>
        <row r="1495">
          <cell r="AP1495">
            <v>601277</v>
          </cell>
          <cell r="AQ1495">
            <v>2000251</v>
          </cell>
          <cell r="AR1495">
            <v>2</v>
          </cell>
          <cell r="AS1495">
            <v>42488</v>
          </cell>
          <cell r="AT1495" t="str">
            <v>SD Terminado Parcheo UAERMV Arterial  -Anden 1-5-POLIZA ESTABILIDAD ACTIVA</v>
          </cell>
          <cell r="AV1495" t="str">
            <v>sc</v>
          </cell>
        </row>
        <row r="1496">
          <cell r="AP1496">
            <v>601282</v>
          </cell>
          <cell r="AQ1496">
            <v>2000307</v>
          </cell>
          <cell r="AR1496">
            <v>2</v>
          </cell>
          <cell r="AS1496">
            <v>42488</v>
          </cell>
          <cell r="AT1496" t="str">
            <v>SD Terminado Parcheo UAERMV Arterial  -Anden 1-5-POLIZA ESTABILIDAD ACTIVA</v>
          </cell>
          <cell r="AV1496" t="str">
            <v>sc</v>
          </cell>
        </row>
        <row r="1497">
          <cell r="AP1497">
            <v>601284</v>
          </cell>
          <cell r="AQ1497">
            <v>2000307</v>
          </cell>
          <cell r="AR1497">
            <v>2</v>
          </cell>
          <cell r="AS1497">
            <v>42488</v>
          </cell>
          <cell r="AT1497" t="str">
            <v>SD Terminado Parcheo UAERMV Arterial  -Anden 1-5-POLIZA ESTABILIDAD ACTIVA</v>
          </cell>
          <cell r="AV1497" t="str">
            <v>sc</v>
          </cell>
        </row>
        <row r="1498">
          <cell r="AP1498">
            <v>601303</v>
          </cell>
          <cell r="AQ1498">
            <v>2000443</v>
          </cell>
          <cell r="AR1498">
            <v>2</v>
          </cell>
          <cell r="AS1498">
            <v>42488</v>
          </cell>
          <cell r="AT1498" t="str">
            <v>SD Terminado Parcheo UAERMV Arterial  -</v>
          </cell>
          <cell r="AV1498" t="str">
            <v>sc</v>
          </cell>
        </row>
        <row r="1499">
          <cell r="AP1499">
            <v>601305</v>
          </cell>
          <cell r="AQ1499">
            <v>2000443</v>
          </cell>
          <cell r="AR1499">
            <v>2</v>
          </cell>
          <cell r="AS1499">
            <v>42488</v>
          </cell>
          <cell r="AT1499" t="str">
            <v>SD Terminado Parcheo UAERMV Arterial  -</v>
          </cell>
          <cell r="AV1499" t="str">
            <v>sc</v>
          </cell>
        </row>
        <row r="1500">
          <cell r="AP1500">
            <v>601310</v>
          </cell>
          <cell r="AQ1500">
            <v>2000474</v>
          </cell>
          <cell r="AR1500">
            <v>2</v>
          </cell>
          <cell r="AS1500">
            <v>42488</v>
          </cell>
          <cell r="AT1500" t="str">
            <v>SD Terminado Parcheo UAERMV Arterial  -Anden 1-POLIZA ESTABILIDAD ACTIVA</v>
          </cell>
          <cell r="AV1500" t="str">
            <v>sc</v>
          </cell>
        </row>
        <row r="1501">
          <cell r="AP1501">
            <v>601312</v>
          </cell>
          <cell r="AQ1501">
            <v>2000474</v>
          </cell>
          <cell r="AR1501">
            <v>2</v>
          </cell>
          <cell r="AS1501">
            <v>42488</v>
          </cell>
          <cell r="AT1501" t="str">
            <v>SD Terminado Parcheo UAERMV Arterial  -Anden 1-POLIZA ESTABILIDAD ACTIVA</v>
          </cell>
          <cell r="AV1501" t="str">
            <v>sc</v>
          </cell>
        </row>
        <row r="1502">
          <cell r="AP1502">
            <v>601317</v>
          </cell>
          <cell r="AQ1502">
            <v>2000501</v>
          </cell>
          <cell r="AR1502">
            <v>2</v>
          </cell>
          <cell r="AS1502">
            <v>42488</v>
          </cell>
          <cell r="AT1502" t="str">
            <v>SD Terminado Parcheo UAERMV Arterial  -Anden 1-POLIZA ESTABILIDAD ACTIVA</v>
          </cell>
          <cell r="AV1502" t="str">
            <v>sc</v>
          </cell>
        </row>
        <row r="1503">
          <cell r="AP1503">
            <v>601319</v>
          </cell>
          <cell r="AQ1503">
            <v>2000501</v>
          </cell>
          <cell r="AR1503">
            <v>2</v>
          </cell>
          <cell r="AS1503">
            <v>42488</v>
          </cell>
          <cell r="AT1503" t="str">
            <v>SD Terminado Parcheo UAERMV Arterial  -Anden 1-POLIZA ESTABILIDAD ACTIVA</v>
          </cell>
          <cell r="AV1503" t="str">
            <v>sc</v>
          </cell>
        </row>
        <row r="1504">
          <cell r="AP1504">
            <v>601324</v>
          </cell>
          <cell r="AQ1504">
            <v>2000528</v>
          </cell>
          <cell r="AR1504">
            <v>2</v>
          </cell>
          <cell r="AS1504">
            <v>42488</v>
          </cell>
          <cell r="AT1504" t="str">
            <v>SD Terminado Parcheo UAERMV Arterial  -Anden 1-POLIZA ESTABILIDAD ACTIVA</v>
          </cell>
          <cell r="AV1504" t="str">
            <v>sc</v>
          </cell>
        </row>
        <row r="1505">
          <cell r="AP1505">
            <v>601326</v>
          </cell>
          <cell r="AQ1505">
            <v>2000528</v>
          </cell>
          <cell r="AR1505">
            <v>2</v>
          </cell>
          <cell r="AS1505">
            <v>42488</v>
          </cell>
          <cell r="AT1505" t="str">
            <v>SD Terminado Parcheo UAERMV Arterial  -Anden 1-POLIZA ESTABILIDAD ACTIVA</v>
          </cell>
          <cell r="AV1505" t="str">
            <v>sc</v>
          </cell>
        </row>
        <row r="1506">
          <cell r="AP1506">
            <v>601338</v>
          </cell>
          <cell r="AQ1506">
            <v>2000599</v>
          </cell>
          <cell r="AR1506">
            <v>2</v>
          </cell>
          <cell r="AS1506">
            <v>42488</v>
          </cell>
          <cell r="AT1506" t="str">
            <v>SD Terminado Parcheo UAERMV Arterial  -Anden 1-POLIZA ESTABILIDAD ACTIVA</v>
          </cell>
          <cell r="AV1506" t="str">
            <v>sc</v>
          </cell>
        </row>
        <row r="1507">
          <cell r="AP1507">
            <v>601340</v>
          </cell>
          <cell r="AQ1507">
            <v>2000599</v>
          </cell>
          <cell r="AR1507">
            <v>2</v>
          </cell>
          <cell r="AS1507">
            <v>42488</v>
          </cell>
          <cell r="AT1507" t="str">
            <v>SD Terminado Parcheo UAERMV Arterial  -Anden 1-POLIZA ESTABILIDAD ACTIVA</v>
          </cell>
          <cell r="AV1507" t="str">
            <v>sc</v>
          </cell>
        </row>
        <row r="1508">
          <cell r="AP1508">
            <v>601345</v>
          </cell>
          <cell r="AQ1508">
            <v>2000618</v>
          </cell>
          <cell r="AR1508">
            <v>2</v>
          </cell>
          <cell r="AS1508">
            <v>42488</v>
          </cell>
          <cell r="AT1508" t="str">
            <v>SD Terminado Acciones de Movilidad UAERMV Arterial  -Anden 1-POLIZA ESTABILIDAD ACTIVA</v>
          </cell>
          <cell r="AV1508" t="str">
            <v>sc</v>
          </cell>
        </row>
        <row r="1509">
          <cell r="AP1509">
            <v>601347</v>
          </cell>
          <cell r="AQ1509">
            <v>2000618</v>
          </cell>
          <cell r="AR1509">
            <v>2</v>
          </cell>
          <cell r="AS1509">
            <v>42488</v>
          </cell>
          <cell r="AT1509" t="str">
            <v>SD Terminado Acciones de Movilidad UAERMV Arterial  -Anden 1-POLIZA ESTABILIDAD ACTIVA</v>
          </cell>
          <cell r="AV1509" t="str">
            <v>sc</v>
          </cell>
        </row>
        <row r="1510">
          <cell r="AP1510">
            <v>601359</v>
          </cell>
          <cell r="AQ1510">
            <v>2002191</v>
          </cell>
          <cell r="AR1510">
            <v>2</v>
          </cell>
          <cell r="AS1510">
            <v>42760</v>
          </cell>
          <cell r="AT1510" t="str">
            <v>SD Terminado Parcheo UAERMV Arterial SD Reporte Ejecución diciembre de 2016-Anden 1-POLIZA ESTABILIDAD ACTIVA</v>
          </cell>
          <cell r="AV1510" t="str">
            <v>sc</v>
          </cell>
        </row>
        <row r="1511">
          <cell r="AP1511">
            <v>601366</v>
          </cell>
          <cell r="AQ1511">
            <v>2002192</v>
          </cell>
          <cell r="AR1511">
            <v>2</v>
          </cell>
          <cell r="AS1511">
            <v>42488</v>
          </cell>
          <cell r="AT1511" t="str">
            <v>SD Terminado Parcheo UAERMV Arterial  -Anden 1-POLIZA ESTABILIDAD ACTIVA</v>
          </cell>
          <cell r="AV1511" t="str">
            <v>sc</v>
          </cell>
        </row>
        <row r="1512">
          <cell r="AP1512">
            <v>601368</v>
          </cell>
          <cell r="AQ1512">
            <v>2002192</v>
          </cell>
          <cell r="AR1512">
            <v>2</v>
          </cell>
          <cell r="AS1512">
            <v>42488</v>
          </cell>
          <cell r="AT1512" t="str">
            <v>SD Terminado Parcheo UAERMV Arterial  -Anden 1-POLIZA ESTABILIDAD ACTIVA</v>
          </cell>
          <cell r="AV1512" t="str">
            <v>sc</v>
          </cell>
        </row>
        <row r="1513">
          <cell r="AP1513">
            <v>601473</v>
          </cell>
          <cell r="AQ1513">
            <v>2000662</v>
          </cell>
          <cell r="AR1513">
            <v>2</v>
          </cell>
          <cell r="AS1513">
            <v>42488</v>
          </cell>
          <cell r="AT1513" t="str">
            <v>SD Terminado Parcheo UAERMV Arterial  -Anden 1-POLIZA ESTABILIDAD ACTIVA</v>
          </cell>
          <cell r="AV1513" t="str">
            <v>sc</v>
          </cell>
        </row>
        <row r="1514">
          <cell r="AP1514">
            <v>601475</v>
          </cell>
          <cell r="AQ1514">
            <v>2000662</v>
          </cell>
          <cell r="AR1514">
            <v>2</v>
          </cell>
          <cell r="AS1514">
            <v>42488</v>
          </cell>
          <cell r="AT1514" t="str">
            <v>SD Terminado Parcheo UAERMV Arterial  -Anden 1-POLIZA ESTABILIDAD ACTIVA</v>
          </cell>
          <cell r="AV1514" t="str">
            <v>sc</v>
          </cell>
        </row>
        <row r="1515">
          <cell r="AP1515">
            <v>601480</v>
          </cell>
          <cell r="AQ1515">
            <v>2000699</v>
          </cell>
          <cell r="AR1515">
            <v>2</v>
          </cell>
          <cell r="AS1515">
            <v>42488</v>
          </cell>
          <cell r="AT1515" t="str">
            <v>SD Terminado Parcheo UAERMV Arterial  -Anden 1-POLIZA ESTABILIDAD ACTIVA</v>
          </cell>
          <cell r="AV1515" t="str">
            <v>sc</v>
          </cell>
        </row>
        <row r="1516">
          <cell r="AP1516">
            <v>601482</v>
          </cell>
          <cell r="AQ1516">
            <v>2000699</v>
          </cell>
          <cell r="AR1516">
            <v>2</v>
          </cell>
          <cell r="AS1516">
            <v>42488</v>
          </cell>
          <cell r="AT1516" t="str">
            <v>SD Terminado Parcheo UAERMV Arterial  -Anden 1-POLIZA ESTABILIDAD ACTIVA</v>
          </cell>
          <cell r="AV1516" t="str">
            <v>sc</v>
          </cell>
        </row>
        <row r="1517">
          <cell r="AP1517">
            <v>601825</v>
          </cell>
          <cell r="AQ1517">
            <v>2000141</v>
          </cell>
          <cell r="AR1517">
            <v>2</v>
          </cell>
          <cell r="AS1517">
            <v>42313</v>
          </cell>
          <cell r="AT1517" t="str">
            <v>IDU-70-2008 Terminado Acciones de Movilidad IDU Arterial  -</v>
          </cell>
          <cell r="AV1517" t="str">
            <v>sc</v>
          </cell>
        </row>
        <row r="1518">
          <cell r="AP1518">
            <v>601832</v>
          </cell>
          <cell r="AQ1518">
            <v>2000743</v>
          </cell>
          <cell r="AR1518">
            <v>2</v>
          </cell>
          <cell r="AS1518">
            <v>42488</v>
          </cell>
          <cell r="AT1518" t="str">
            <v>SD Terminado Parcheo UAERMV Arterial  -</v>
          </cell>
          <cell r="AV1518" t="str">
            <v>sc</v>
          </cell>
        </row>
        <row r="1519">
          <cell r="AP1519">
            <v>601834</v>
          </cell>
          <cell r="AQ1519">
            <v>2000743</v>
          </cell>
          <cell r="AR1519">
            <v>2</v>
          </cell>
          <cell r="AS1519">
            <v>42488</v>
          </cell>
          <cell r="AT1519" t="str">
            <v>SD Terminado Parcheo UAERMV Arterial  -</v>
          </cell>
          <cell r="AV1519" t="str">
            <v>sc</v>
          </cell>
        </row>
        <row r="1520">
          <cell r="AP1520">
            <v>605824</v>
          </cell>
          <cell r="AQ1520">
            <v>2000016</v>
          </cell>
          <cell r="AR1520">
            <v>2</v>
          </cell>
          <cell r="AS1520">
            <v>42342</v>
          </cell>
          <cell r="AT1520" t="str">
            <v>IDU-005-2012 En Ejecución Construcción IDU Arterial  -</v>
          </cell>
          <cell r="AV1520" t="str">
            <v>sc</v>
          </cell>
        </row>
        <row r="1521">
          <cell r="AP1521">
            <v>605831</v>
          </cell>
          <cell r="AQ1521">
            <v>2000034</v>
          </cell>
          <cell r="AR1521">
            <v>2</v>
          </cell>
          <cell r="AS1521">
            <v>42342</v>
          </cell>
          <cell r="AT1521" t="str">
            <v>IDU-005-2012 En Ejecución Construcción IDU Arterial  -</v>
          </cell>
          <cell r="AV1521" t="str">
            <v>sc</v>
          </cell>
        </row>
        <row r="1522">
          <cell r="AP1522">
            <v>605835</v>
          </cell>
          <cell r="AQ1522">
            <v>2000034</v>
          </cell>
          <cell r="AR1522">
            <v>2</v>
          </cell>
          <cell r="AS1522">
            <v>41772</v>
          </cell>
          <cell r="AT1522" t="str">
            <v>SD Terminado Mantenimiento Periódico UAERMV Arterial  -</v>
          </cell>
          <cell r="AV1522" t="str">
            <v>sc</v>
          </cell>
        </row>
        <row r="1523">
          <cell r="AP1523">
            <v>605838</v>
          </cell>
          <cell r="AQ1523">
            <v>2000086</v>
          </cell>
          <cell r="AR1523">
            <v>2</v>
          </cell>
          <cell r="AS1523">
            <v>42342</v>
          </cell>
          <cell r="AT1523" t="str">
            <v>IDU-005-2012 En Ejecución Construcción IDU Arterial  -</v>
          </cell>
          <cell r="AV1523" t="str">
            <v>sc</v>
          </cell>
        </row>
        <row r="1524">
          <cell r="AP1524">
            <v>903463</v>
          </cell>
          <cell r="AQ1524">
            <v>2002445</v>
          </cell>
          <cell r="AR1524">
            <v>2</v>
          </cell>
          <cell r="AS1524">
            <v>42760</v>
          </cell>
          <cell r="AT1524" t="str">
            <v>SD Terminado Parcheo UAERMV Arterial SD Reporte Ejecución diciembre de 2016-</v>
          </cell>
          <cell r="AV1524" t="str">
            <v>sc</v>
          </cell>
        </row>
        <row r="1525">
          <cell r="AP1525">
            <v>2501719</v>
          </cell>
          <cell r="AQ1525">
            <v>2000030</v>
          </cell>
          <cell r="AR1525">
            <v>2</v>
          </cell>
          <cell r="AS1525">
            <v>42723</v>
          </cell>
          <cell r="AT1525" t="str">
            <v>SD Terminado Mantenimiento Periódico UAERMV Arterial SD -</v>
          </cell>
          <cell r="AV1525" t="str">
            <v>sc</v>
          </cell>
        </row>
        <row r="1526">
          <cell r="AP1526">
            <v>24119773</v>
          </cell>
          <cell r="AQ1526">
            <v>2000112</v>
          </cell>
          <cell r="AR1526">
            <v>2</v>
          </cell>
          <cell r="AS1526">
            <v>42313</v>
          </cell>
          <cell r="AT1526" t="str">
            <v>IDU-083-2012 Terminado Construcción IDU Arterial  -Puente16-POLIZA ESTABILIDAD ACTIVA</v>
          </cell>
          <cell r="AV1526" t="str">
            <v>sc</v>
          </cell>
        </row>
        <row r="1527">
          <cell r="AP1527">
            <v>24119797</v>
          </cell>
          <cell r="AQ1527">
            <v>2000942</v>
          </cell>
          <cell r="AR1527">
            <v>2</v>
          </cell>
          <cell r="AS1527">
            <v>42667</v>
          </cell>
          <cell r="AT1527" t="str">
            <v>SD Terminado Mantenimiento Periódico UAERMV Arterial SD Intervenida 28/02/2012 Reporte depuración ejecución UMV-</v>
          </cell>
          <cell r="AV1527" t="str">
            <v>sc</v>
          </cell>
        </row>
        <row r="1528">
          <cell r="AP1528">
            <v>24119804</v>
          </cell>
          <cell r="AQ1528">
            <v>2001162</v>
          </cell>
          <cell r="AR1528">
            <v>2</v>
          </cell>
          <cell r="AS1528">
            <v>40988</v>
          </cell>
          <cell r="AT1528" t="str">
            <v>CONV-009-2011 Terminado Mantenimiento Periódico UAERMV Arterial  -</v>
          </cell>
          <cell r="AV1528" t="str">
            <v>sc</v>
          </cell>
        </row>
        <row r="1529">
          <cell r="AP1529">
            <v>24119820</v>
          </cell>
          <cell r="AQ1529">
            <v>2001665</v>
          </cell>
          <cell r="AR1529">
            <v>2</v>
          </cell>
          <cell r="AS1529">
            <v>40988</v>
          </cell>
          <cell r="AT1529" t="str">
            <v>CONV-009-2011 Terminado Mantenimiento Periódico UAERMV Arterial  -</v>
          </cell>
          <cell r="AV1529" t="str">
            <v>sc</v>
          </cell>
        </row>
        <row r="1530">
          <cell r="AP1530">
            <v>24119821</v>
          </cell>
          <cell r="AQ1530">
            <v>2001665</v>
          </cell>
          <cell r="AR1530">
            <v>2</v>
          </cell>
          <cell r="AS1530">
            <v>42570</v>
          </cell>
          <cell r="AT1530" t="str">
            <v>FDLCH-088-2015 Terminado Mantenimiento Periódico FDL CHAPINERO Arterial SD -</v>
          </cell>
          <cell r="AV1530" t="str">
            <v>sc</v>
          </cell>
        </row>
        <row r="1531">
          <cell r="AP1531">
            <v>24119831</v>
          </cell>
          <cell r="AQ1531">
            <v>2002214</v>
          </cell>
          <cell r="AR1531">
            <v>2</v>
          </cell>
          <cell r="AS1531">
            <v>42570</v>
          </cell>
          <cell r="AT1531" t="str">
            <v>FDLCH-088-2015 Terminado Mantenimiento Periódico FDL CHAPINERO Arterial SD -</v>
          </cell>
          <cell r="AV1531" t="str">
            <v>sc</v>
          </cell>
        </row>
        <row r="1532">
          <cell r="AP1532">
            <v>24119832</v>
          </cell>
          <cell r="AQ1532">
            <v>2002214</v>
          </cell>
          <cell r="AR1532">
            <v>2</v>
          </cell>
          <cell r="AS1532">
            <v>42570</v>
          </cell>
          <cell r="AT1532" t="str">
            <v>FDLCH-088-2015 Terminado Mantenimiento Periódico FDL CHAPINERO Arterial SD -</v>
          </cell>
          <cell r="AV1532" t="str">
            <v>sc</v>
          </cell>
        </row>
        <row r="1533">
          <cell r="AP1533">
            <v>24121599</v>
          </cell>
          <cell r="AQ1533">
            <v>30001079</v>
          </cell>
          <cell r="AR1533">
            <v>2</v>
          </cell>
          <cell r="AS1533">
            <v>42313</v>
          </cell>
          <cell r="AT1533" t="str">
            <v>IDU-69-2008 Terminado Acciones de Movilidad IDU Arterial  -</v>
          </cell>
          <cell r="AV1533" t="str">
            <v>sc</v>
          </cell>
        </row>
        <row r="1534">
          <cell r="AP1534">
            <v>24122153</v>
          </cell>
          <cell r="AQ1534">
            <v>50006363</v>
          </cell>
          <cell r="AR1534">
            <v>2</v>
          </cell>
          <cell r="AS1534">
            <v>42570</v>
          </cell>
          <cell r="AT1534" t="str">
            <v>FDLCH-088-2015 Terminado Mantenimiento Periódico FDL CHAPINERO Arterial SD -</v>
          </cell>
          <cell r="AV1534" t="str">
            <v>sc</v>
          </cell>
        </row>
        <row r="1535">
          <cell r="AP1535">
            <v>24122154</v>
          </cell>
          <cell r="AQ1535">
            <v>50006364</v>
          </cell>
          <cell r="AR1535">
            <v>2</v>
          </cell>
          <cell r="AS1535">
            <v>42313</v>
          </cell>
          <cell r="AT1535" t="str">
            <v>IDU-1810-2013 Terminado Mantenimiento Periódico IDU Arterial  -</v>
          </cell>
          <cell r="AV1535" t="str">
            <v>sc</v>
          </cell>
        </row>
        <row r="1536">
          <cell r="AP1536">
            <v>24122155</v>
          </cell>
          <cell r="AQ1536">
            <v>50006364</v>
          </cell>
          <cell r="AR1536">
            <v>2</v>
          </cell>
          <cell r="AS1536">
            <v>42570</v>
          </cell>
          <cell r="AT1536" t="str">
            <v>FDLCH-088-2015 Terminado Mantenimiento Periódico FDL CHAPINERO Arterial SD -</v>
          </cell>
          <cell r="AV1536" t="str">
            <v>sc</v>
          </cell>
        </row>
        <row r="1537">
          <cell r="AP1537">
            <v>24122156</v>
          </cell>
          <cell r="AQ1537">
            <v>50006367</v>
          </cell>
          <cell r="AR1537">
            <v>2</v>
          </cell>
          <cell r="AS1537">
            <v>42760</v>
          </cell>
          <cell r="AT1537" t="str">
            <v>SD Terminado Parcheo UAERMV Arterial SD Reporte Ejecución diciembre de 2016-</v>
          </cell>
          <cell r="AV1537" t="str">
            <v>sc</v>
          </cell>
        </row>
        <row r="1538">
          <cell r="AP1538">
            <v>24122163</v>
          </cell>
          <cell r="AQ1538">
            <v>50006371</v>
          </cell>
          <cell r="AR1538">
            <v>2</v>
          </cell>
          <cell r="AS1538">
            <v>42608</v>
          </cell>
          <cell r="AT1538" t="str">
            <v>SD Terminado Mantenimiento Periódico UAERMV Arterial SD Reporte Ejecución Julio 2016-</v>
          </cell>
          <cell r="AV1538" t="str">
            <v>sc</v>
          </cell>
        </row>
        <row r="1539">
          <cell r="AP1539">
            <v>24122562</v>
          </cell>
          <cell r="AQ1539">
            <v>50006883</v>
          </cell>
          <cell r="AR1539">
            <v>2</v>
          </cell>
          <cell r="AS1539">
            <v>42313</v>
          </cell>
          <cell r="AT1539" t="str">
            <v>IDU-1686-2014 Terminado Mantenimiento Periódico IDU Arterial  -</v>
          </cell>
          <cell r="AV1539" t="str">
            <v>sc</v>
          </cell>
        </row>
        <row r="1540">
          <cell r="AP1540">
            <v>24122631</v>
          </cell>
          <cell r="AQ1540">
            <v>50006912</v>
          </cell>
          <cell r="AR1540">
            <v>2</v>
          </cell>
          <cell r="AS1540">
            <v>41047</v>
          </cell>
          <cell r="AT1540" t="str">
            <v>CONV-011-2011 Terminado Mantenimiento Periódico UAERMV Arterial  -</v>
          </cell>
          <cell r="AV1540" t="str">
            <v>sc</v>
          </cell>
        </row>
        <row r="1541">
          <cell r="AP1541">
            <v>24122632</v>
          </cell>
          <cell r="AQ1541">
            <v>50006912</v>
          </cell>
          <cell r="AR1541">
            <v>2</v>
          </cell>
          <cell r="AS1541">
            <v>41047</v>
          </cell>
          <cell r="AT1541" t="str">
            <v>CONV-011-2011 Terminado Mantenimiento Periódico UAERMV Arterial  -</v>
          </cell>
          <cell r="AV1541" t="str">
            <v>sc</v>
          </cell>
        </row>
        <row r="1542">
          <cell r="AP1542">
            <v>24122635</v>
          </cell>
          <cell r="AQ1542">
            <v>50006912</v>
          </cell>
          <cell r="AR1542">
            <v>2</v>
          </cell>
          <cell r="AS1542">
            <v>41047</v>
          </cell>
          <cell r="AT1542" t="str">
            <v>CONV-011-2011 Terminado Mantenimiento Periódico UAERMV Arterial  -</v>
          </cell>
          <cell r="AV1542" t="str">
            <v>sc</v>
          </cell>
        </row>
        <row r="1543">
          <cell r="AP1543">
            <v>24122639</v>
          </cell>
          <cell r="AQ1543">
            <v>50006912</v>
          </cell>
          <cell r="AR1543">
            <v>2</v>
          </cell>
          <cell r="AS1543">
            <v>41047</v>
          </cell>
          <cell r="AT1543" t="str">
            <v>CONV-011-2011 Terminado Mantenimiento Periódico UAERMV Arterial  -</v>
          </cell>
          <cell r="AV1543" t="str">
            <v>sc</v>
          </cell>
        </row>
        <row r="1544">
          <cell r="AP1544">
            <v>24122640</v>
          </cell>
          <cell r="AQ1544">
            <v>50006912</v>
          </cell>
          <cell r="AR1544">
            <v>2</v>
          </cell>
          <cell r="AS1544">
            <v>42313</v>
          </cell>
          <cell r="AT1544" t="str">
            <v>IDU-1663-2014 Terminado Mantenimiento Periódico IDU Arterial  -</v>
          </cell>
          <cell r="AV1544" t="str">
            <v>sc</v>
          </cell>
        </row>
        <row r="1545">
          <cell r="AP1545">
            <v>24122642</v>
          </cell>
          <cell r="AQ1545">
            <v>50006912</v>
          </cell>
          <cell r="AR1545">
            <v>2</v>
          </cell>
          <cell r="AS1545">
            <v>41047</v>
          </cell>
          <cell r="AT1545" t="str">
            <v>CONV-011-2011 Terminado Mantenimiento Periódico UAERMV Arterial  -</v>
          </cell>
          <cell r="AV1545" t="str">
            <v>sc</v>
          </cell>
        </row>
        <row r="1546">
          <cell r="AP1546">
            <v>24122643</v>
          </cell>
          <cell r="AQ1546">
            <v>50006912</v>
          </cell>
          <cell r="AR1546">
            <v>2</v>
          </cell>
          <cell r="AS1546">
            <v>41047</v>
          </cell>
          <cell r="AT1546" t="str">
            <v>CONV-011-2011 Terminado Mantenimiento Periódico UAERMV Arterial  -</v>
          </cell>
          <cell r="AV1546" t="str">
            <v>sc</v>
          </cell>
        </row>
        <row r="1547">
          <cell r="AP1547">
            <v>24122645</v>
          </cell>
          <cell r="AQ1547">
            <v>50006912</v>
          </cell>
          <cell r="AR1547">
            <v>2</v>
          </cell>
          <cell r="AS1547">
            <v>41047</v>
          </cell>
          <cell r="AT1547" t="str">
            <v>CONV-011-2011 Terminado Mantenimiento Periódico UAERMV Arterial  -</v>
          </cell>
          <cell r="AV1547" t="str">
            <v>sc</v>
          </cell>
        </row>
        <row r="1548">
          <cell r="AP1548">
            <v>24122652</v>
          </cell>
          <cell r="AQ1548">
            <v>50006914</v>
          </cell>
          <cell r="AR1548">
            <v>2</v>
          </cell>
          <cell r="AS1548">
            <v>41029</v>
          </cell>
          <cell r="AT1548" t="str">
            <v>CONV-008-2011 Terminado Mantenimiento Periódico UAERMV Arterial  -Calzada6-8-POLIZA ESTABILIDAD ACTIVA</v>
          </cell>
          <cell r="AV1548" t="str">
            <v>sc</v>
          </cell>
        </row>
        <row r="1549">
          <cell r="AP1549">
            <v>24122653</v>
          </cell>
          <cell r="AQ1549">
            <v>50006914</v>
          </cell>
          <cell r="AR1549">
            <v>2</v>
          </cell>
          <cell r="AS1549">
            <v>42313</v>
          </cell>
          <cell r="AT1549" t="str">
            <v>IDU-1686-2014 Terminado Rehabilitación IDU Arterial  -Calzada6-8-POLIZA ESTABILIDAD ACTIVA</v>
          </cell>
          <cell r="AV1549" t="str">
            <v>sc</v>
          </cell>
        </row>
        <row r="1550">
          <cell r="AP1550">
            <v>24122654</v>
          </cell>
          <cell r="AQ1550">
            <v>50006914</v>
          </cell>
          <cell r="AR1550">
            <v>2</v>
          </cell>
          <cell r="AS1550">
            <v>41029</v>
          </cell>
          <cell r="AT1550" t="str">
            <v>CONV-008-2011 Terminado Mantenimiento Periódico UAERMV Arterial  -Calzada6-8-POLIZA ESTABILIDAD ACTIVA</v>
          </cell>
          <cell r="AV1550" t="str">
            <v>sc</v>
          </cell>
        </row>
        <row r="1551">
          <cell r="AP1551">
            <v>24122655</v>
          </cell>
          <cell r="AQ1551">
            <v>50006914</v>
          </cell>
          <cell r="AR1551">
            <v>2</v>
          </cell>
          <cell r="AS1551">
            <v>41029</v>
          </cell>
          <cell r="AT1551" t="str">
            <v>CONV-008-2011 Terminado Mantenimiento Periódico UAERMV Arterial  -Calzada6-8-POLIZA ESTABILIDAD ACTIVA</v>
          </cell>
          <cell r="AV1551" t="str">
            <v>sc</v>
          </cell>
        </row>
        <row r="1552">
          <cell r="AP1552">
            <v>24122656</v>
          </cell>
          <cell r="AQ1552">
            <v>50006914</v>
          </cell>
          <cell r="AR1552">
            <v>2</v>
          </cell>
          <cell r="AS1552">
            <v>41029</v>
          </cell>
          <cell r="AT1552" t="str">
            <v>CONV-008-2011 Terminado Mantenimiento Periódico UAERMV Arterial  -Calzada6-8-POLIZA ESTABILIDAD ACTIVA</v>
          </cell>
          <cell r="AV1552" t="str">
            <v>sc</v>
          </cell>
        </row>
        <row r="1553">
          <cell r="AP1553">
            <v>24122657</v>
          </cell>
          <cell r="AQ1553">
            <v>50006914</v>
          </cell>
          <cell r="AR1553">
            <v>2</v>
          </cell>
          <cell r="AS1553">
            <v>41029</v>
          </cell>
          <cell r="AT1553" t="str">
            <v>CONV-008-2011 Terminado Mantenimiento Periódico UAERMV Arterial  -Calzada6-8-POLIZA ESTABILIDAD ACTIVA</v>
          </cell>
          <cell r="AV1553" t="str">
            <v>sc</v>
          </cell>
        </row>
        <row r="1554">
          <cell r="AP1554">
            <v>24122658</v>
          </cell>
          <cell r="AQ1554">
            <v>50006914</v>
          </cell>
          <cell r="AR1554">
            <v>2</v>
          </cell>
          <cell r="AS1554">
            <v>41029</v>
          </cell>
          <cell r="AT1554" t="str">
            <v>CONV-008-2011 Terminado Mantenimiento Periódico UAERMV Arterial  -Calzada6-8-POLIZA ESTABILIDAD ACTIVA</v>
          </cell>
          <cell r="AV1554" t="str">
            <v>sc</v>
          </cell>
        </row>
        <row r="1555">
          <cell r="AP1555">
            <v>24122680</v>
          </cell>
          <cell r="AQ1555">
            <v>50006929</v>
          </cell>
          <cell r="AR1555">
            <v>2</v>
          </cell>
          <cell r="AS1555">
            <v>42313</v>
          </cell>
          <cell r="AT1555" t="str">
            <v>CONV-008-2011 Terminado Acciones de Movilidad IDU Arterial  -</v>
          </cell>
          <cell r="AV1555" t="str">
            <v>sc</v>
          </cell>
        </row>
        <row r="1556">
          <cell r="AP1556">
            <v>91011621</v>
          </cell>
          <cell r="AQ1556">
            <v>2001817</v>
          </cell>
          <cell r="AR1556">
            <v>2</v>
          </cell>
          <cell r="AS1556">
            <v>42768</v>
          </cell>
          <cell r="AT1556" t="str">
            <v>SD Reservado Acciones de Movilidad UAERMV Circuito Movilidad Salvando Vidas -</v>
          </cell>
          <cell r="AV1556" t="str">
            <v>sc</v>
          </cell>
        </row>
        <row r="1557">
          <cell r="AP1557">
            <v>91011622</v>
          </cell>
          <cell r="AQ1557">
            <v>50006382</v>
          </cell>
          <cell r="AR1557">
            <v>2</v>
          </cell>
          <cell r="AS1557">
            <v>42779</v>
          </cell>
          <cell r="AT1557" t="str">
            <v>SD Terminado Acciones de Movilidad UAERMV Circuito Movilidad Salvando Vidas -</v>
          </cell>
          <cell r="AV1557" t="str">
            <v>sc</v>
          </cell>
        </row>
        <row r="1558">
          <cell r="AP1558">
            <v>91012020</v>
          </cell>
          <cell r="AQ1558">
            <v>50006377</v>
          </cell>
          <cell r="AR1558">
            <v>2</v>
          </cell>
          <cell r="AS1558">
            <v>42101</v>
          </cell>
          <cell r="AT1558" t="str">
            <v>UMV-638-2013 Terminado Acciones de Movilidad UAERMV Circuito Movilidad  -</v>
          </cell>
          <cell r="AV1558" t="str">
            <v>sc</v>
          </cell>
        </row>
        <row r="1559">
          <cell r="AP1559">
            <v>91012114</v>
          </cell>
          <cell r="AQ1559">
            <v>2002163</v>
          </cell>
          <cell r="AR1559">
            <v>2</v>
          </cell>
          <cell r="AS1559">
            <v>42570</v>
          </cell>
          <cell r="AT1559" t="str">
            <v>FDLCH-088-2015 Terminado Mantenimiento Periódico FDL CHAPINERO Arterial SD -</v>
          </cell>
          <cell r="AV1559" t="str">
            <v>sc</v>
          </cell>
        </row>
        <row r="1560">
          <cell r="AP1560">
            <v>91012115</v>
          </cell>
          <cell r="AQ1560">
            <v>2002163</v>
          </cell>
          <cell r="AR1560">
            <v>2</v>
          </cell>
          <cell r="AS1560">
            <v>42313</v>
          </cell>
          <cell r="AT1560" t="str">
            <v>IDU-1810-2013 Terminado Mantenimiento Periódico IDU Arterial  -</v>
          </cell>
          <cell r="AV1560" t="str">
            <v>sc</v>
          </cell>
        </row>
        <row r="1561">
          <cell r="AP1561">
            <v>91012140</v>
          </cell>
          <cell r="AQ1561">
            <v>50008252</v>
          </cell>
          <cell r="AR1561">
            <v>2</v>
          </cell>
          <cell r="AS1561">
            <v>41481</v>
          </cell>
          <cell r="AT1561" t="str">
            <v>SD Terminado Mantenimiento Periódico UAERMV Local  -</v>
          </cell>
          <cell r="AV1561" t="str">
            <v>sc</v>
          </cell>
        </row>
        <row r="1562">
          <cell r="AP1562">
            <v>91012148</v>
          </cell>
          <cell r="AQ1562">
            <v>2000268</v>
          </cell>
          <cell r="AR1562">
            <v>2</v>
          </cell>
          <cell r="AS1562">
            <v>42570</v>
          </cell>
          <cell r="AT1562" t="str">
            <v>FDLCH-088-2015 Terminado Mantenimiento Periódico FDL CHAPINERO Arterial SD -</v>
          </cell>
          <cell r="AV1562" t="str">
            <v>sc</v>
          </cell>
        </row>
        <row r="1563">
          <cell r="AP1563">
            <v>91012332</v>
          </cell>
          <cell r="AQ1563">
            <v>50006912</v>
          </cell>
          <cell r="AR1563">
            <v>2</v>
          </cell>
          <cell r="AS1563">
            <v>41047</v>
          </cell>
          <cell r="AT1563" t="str">
            <v>CONV-011-2011 Terminado Mantenimiento Periódico UAERMV Arterial  -</v>
          </cell>
          <cell r="AV1563" t="str">
            <v>sc</v>
          </cell>
        </row>
        <row r="1564">
          <cell r="AP1564">
            <v>91012336</v>
          </cell>
          <cell r="AQ1564">
            <v>50006377</v>
          </cell>
          <cell r="AR1564">
            <v>2</v>
          </cell>
          <cell r="AS1564">
            <v>42101</v>
          </cell>
          <cell r="AT1564" t="str">
            <v>UMV-638-2013 Terminado Acciones de Movilidad UAERMV Circuito Movilidad  -</v>
          </cell>
          <cell r="AV1564" t="str">
            <v>sc</v>
          </cell>
        </row>
        <row r="1565">
          <cell r="AP1565">
            <v>91012341</v>
          </cell>
          <cell r="AQ1565">
            <v>2000259</v>
          </cell>
          <cell r="AR1565">
            <v>2</v>
          </cell>
          <cell r="AS1565">
            <v>42101</v>
          </cell>
          <cell r="AT1565" t="str">
            <v>UMV-638-2013 Terminado Acciones de Movilidad UAERMV Circuito Movilidad  -</v>
          </cell>
          <cell r="AV1565" t="str">
            <v>sc</v>
          </cell>
        </row>
        <row r="1566">
          <cell r="AP1566">
            <v>91012356</v>
          </cell>
          <cell r="AQ1566">
            <v>2000056</v>
          </cell>
          <cell r="AR1566">
            <v>2</v>
          </cell>
          <cell r="AS1566">
            <v>42667</v>
          </cell>
          <cell r="AT1566" t="str">
            <v>SD Terminado Mantenimiento Periódico UAERMV Arterial SD Intervenida 29/10/2012 Reporte depuración ejecución UMV-Calzada 4-POLIZA ESTABILIDAD ACTIVA</v>
          </cell>
          <cell r="AV1566" t="str">
            <v>sc</v>
          </cell>
        </row>
        <row r="1567">
          <cell r="AP1567">
            <v>91012359</v>
          </cell>
          <cell r="AQ1567">
            <v>2000810</v>
          </cell>
          <cell r="AR1567">
            <v>2</v>
          </cell>
          <cell r="AS1567">
            <v>42101</v>
          </cell>
          <cell r="AT1567" t="str">
            <v>UMV-638-2013 Terminado Acciones de Movilidad UAERMV Circuito Movilidad  -</v>
          </cell>
          <cell r="AV1567" t="str">
            <v>sc</v>
          </cell>
        </row>
        <row r="1568">
          <cell r="AP1568">
            <v>91012396</v>
          </cell>
          <cell r="AQ1568">
            <v>2000849</v>
          </cell>
          <cell r="AR1568">
            <v>2</v>
          </cell>
          <cell r="AS1568">
            <v>41029</v>
          </cell>
          <cell r="AT1568" t="str">
            <v>CONV-008-2011 Terminado Mantenimiento Periódico UAERMV Arterial  -</v>
          </cell>
          <cell r="AV1568" t="str">
            <v>sc</v>
          </cell>
        </row>
        <row r="1569">
          <cell r="AP1569">
            <v>91024272</v>
          </cell>
          <cell r="AQ1569">
            <v>2001927</v>
          </cell>
          <cell r="AR1569">
            <v>2</v>
          </cell>
          <cell r="AS1569">
            <v>42779</v>
          </cell>
          <cell r="AT1569" t="str">
            <v>SD Terminado Acciones de Movilidad UAERMV Local Salvando Vidas -</v>
          </cell>
          <cell r="AV1569" t="str">
            <v>sc</v>
          </cell>
        </row>
        <row r="1570">
          <cell r="AP1570">
            <v>143603</v>
          </cell>
          <cell r="AQ1570">
            <v>3001452</v>
          </cell>
          <cell r="AR1570">
            <v>3</v>
          </cell>
          <cell r="AS1570">
            <v>42313</v>
          </cell>
          <cell r="AT1570" t="str">
            <v>CONV-011-2011 Terminado Acciones de Movilidad IDU Arterial  -</v>
          </cell>
          <cell r="AU1570">
            <v>0</v>
          </cell>
          <cell r="AV1570" t="str">
            <v>sc</v>
          </cell>
        </row>
        <row r="1571">
          <cell r="AP1571">
            <v>143612</v>
          </cell>
          <cell r="AQ1571">
            <v>3001311</v>
          </cell>
          <cell r="AR1571">
            <v>3</v>
          </cell>
          <cell r="AS1571">
            <v>42731</v>
          </cell>
          <cell r="AT1571" t="str">
            <v>SD Reservado Mantenimiento Rutinario IDU Circuito Movilidad EJECUCION SITP 2016 -</v>
          </cell>
          <cell r="AU1571">
            <v>0</v>
          </cell>
          <cell r="AV1571" t="str">
            <v>RESERVADO IDU</v>
          </cell>
        </row>
        <row r="1572">
          <cell r="AP1572">
            <v>143614</v>
          </cell>
          <cell r="AQ1572">
            <v>3001146</v>
          </cell>
          <cell r="AR1572">
            <v>3</v>
          </cell>
          <cell r="AS1572">
            <v>42731</v>
          </cell>
          <cell r="AT1572" t="str">
            <v>SD Reservado Mantenimiento Periódico IDU Circuito Movilidad EJECUCION SITP 2016 -</v>
          </cell>
          <cell r="AU1572">
            <v>0</v>
          </cell>
          <cell r="AV1572" t="str">
            <v>RESERVADO IDU</v>
          </cell>
        </row>
        <row r="1573">
          <cell r="AP1573">
            <v>143633</v>
          </cell>
          <cell r="AQ1573">
            <v>3001719</v>
          </cell>
          <cell r="AR1573">
            <v>3</v>
          </cell>
          <cell r="AS1573">
            <v>42731</v>
          </cell>
          <cell r="AT1573" t="str">
            <v>SD Reservado Mantenimiento Rutinario IDU Circuito Movilidad EJECUCION SITP 2016 -</v>
          </cell>
          <cell r="AU1573">
            <v>0</v>
          </cell>
          <cell r="AV1573" t="str">
            <v>sc</v>
          </cell>
        </row>
        <row r="1574">
          <cell r="AP1574">
            <v>143634</v>
          </cell>
          <cell r="AQ1574">
            <v>3001687</v>
          </cell>
          <cell r="AR1574">
            <v>3</v>
          </cell>
          <cell r="AS1574">
            <v>42731</v>
          </cell>
          <cell r="AT1574" t="str">
            <v>SD Reservado Mantenimiento Periódico IDU Circuito Movilidad EJECUCION SITP 2016 -</v>
          </cell>
          <cell r="AU1574">
            <v>0</v>
          </cell>
          <cell r="AV1574" t="str">
            <v>RESERVADO IDU</v>
          </cell>
        </row>
        <row r="1575">
          <cell r="AP1575">
            <v>143635</v>
          </cell>
          <cell r="AQ1575">
            <v>3001639</v>
          </cell>
          <cell r="AR1575">
            <v>3</v>
          </cell>
          <cell r="AS1575">
            <v>42731</v>
          </cell>
          <cell r="AT1575" t="str">
            <v>SD Reservado Mantenimiento Periódico IDU Circuito Movilidad EJECUCION SITP 2016 -</v>
          </cell>
          <cell r="AU1575">
            <v>0</v>
          </cell>
          <cell r="AV1575" t="str">
            <v>RESERVADO IDU</v>
          </cell>
        </row>
        <row r="1576">
          <cell r="AP1576">
            <v>143636</v>
          </cell>
          <cell r="AQ1576">
            <v>3001603</v>
          </cell>
          <cell r="AR1576">
            <v>3</v>
          </cell>
          <cell r="AS1576">
            <v>42731</v>
          </cell>
          <cell r="AT1576" t="str">
            <v>SD Reservado Mantenimiento Periódico IDU Circuito Movilidad EJECUCION SITP 2016 -</v>
          </cell>
          <cell r="AU1576">
            <v>0</v>
          </cell>
          <cell r="AV1576" t="str">
            <v>RESERVADO IDU</v>
          </cell>
        </row>
        <row r="1577">
          <cell r="AP1577">
            <v>143637</v>
          </cell>
          <cell r="AQ1577">
            <v>3001526</v>
          </cell>
          <cell r="AR1577">
            <v>3</v>
          </cell>
          <cell r="AS1577">
            <v>42731</v>
          </cell>
          <cell r="AT1577" t="str">
            <v>SD Reservado Mantenimiento Periódico IDU Circuito Movilidad EJECUCION SITP 2016 -</v>
          </cell>
          <cell r="AU1577">
            <v>0</v>
          </cell>
          <cell r="AV1577" t="str">
            <v>RESERVADO IDU</v>
          </cell>
        </row>
        <row r="1578">
          <cell r="AP1578">
            <v>143638</v>
          </cell>
          <cell r="AQ1578">
            <v>3002247</v>
          </cell>
          <cell r="AR1578">
            <v>3</v>
          </cell>
          <cell r="AS1578">
            <v>42731</v>
          </cell>
          <cell r="AT1578" t="str">
            <v>SD Reservado Mantenimiento Periódico IDU Circuito Movilidad EJECUCION SITP 2016 -</v>
          </cell>
          <cell r="AU1578">
            <v>0</v>
          </cell>
          <cell r="AV1578" t="str">
            <v>RESERVADO IDU</v>
          </cell>
        </row>
        <row r="1579">
          <cell r="AP1579">
            <v>143639</v>
          </cell>
          <cell r="AQ1579">
            <v>3001448</v>
          </cell>
          <cell r="AR1579">
            <v>3</v>
          </cell>
          <cell r="AS1579">
            <v>42731</v>
          </cell>
          <cell r="AT1579" t="str">
            <v>SD Reservado Mantenimiento Rutinario IDU Circuito Movilidad EJECUCION SITP 2016 -</v>
          </cell>
          <cell r="AU1579">
            <v>0</v>
          </cell>
          <cell r="AV1579" t="str">
            <v>RESERVADO IDU</v>
          </cell>
        </row>
        <row r="1580">
          <cell r="AP1580">
            <v>143640</v>
          </cell>
          <cell r="AQ1580">
            <v>3001412</v>
          </cell>
          <cell r="AR1580">
            <v>3</v>
          </cell>
          <cell r="AS1580">
            <v>42731</v>
          </cell>
          <cell r="AT1580" t="str">
            <v>SD Reservado Mantenimiento Rutinario IDU Circuito Movilidad EJECUCION SITP 2016 -</v>
          </cell>
          <cell r="AU1580">
            <v>0</v>
          </cell>
          <cell r="AV1580" t="str">
            <v>RESERVADO IDU</v>
          </cell>
        </row>
        <row r="1581">
          <cell r="AP1581">
            <v>143641</v>
          </cell>
          <cell r="AQ1581">
            <v>3001379</v>
          </cell>
          <cell r="AR1581">
            <v>3</v>
          </cell>
          <cell r="AS1581">
            <v>42731</v>
          </cell>
          <cell r="AT1581" t="str">
            <v>SD Reservado Mantenimiento Rutinario IDU Circuito Movilidad EJECUCION SITP 2016 -</v>
          </cell>
          <cell r="AU1581">
            <v>0</v>
          </cell>
          <cell r="AV1581" t="str">
            <v>RESERVADO IDU</v>
          </cell>
        </row>
        <row r="1582">
          <cell r="AP1582">
            <v>143647</v>
          </cell>
          <cell r="AQ1582">
            <v>3001239</v>
          </cell>
          <cell r="AR1582">
            <v>3</v>
          </cell>
          <cell r="AS1582">
            <v>42731</v>
          </cell>
          <cell r="AT1582" t="str">
            <v>SD Reservado Mantenimiento Rutinario IDU Local EJECUCION SITP 2016 -</v>
          </cell>
          <cell r="AU1582">
            <v>0</v>
          </cell>
          <cell r="AV1582" t="str">
            <v>RESERVADO IDU</v>
          </cell>
        </row>
        <row r="1583">
          <cell r="AP1583">
            <v>143648</v>
          </cell>
          <cell r="AQ1583">
            <v>3001228</v>
          </cell>
          <cell r="AR1583">
            <v>3</v>
          </cell>
          <cell r="AS1583">
            <v>42731</v>
          </cell>
          <cell r="AT1583" t="str">
            <v>SD Reservado Mantenimiento Periódico IDU Local EJECUCION SITP 2016 -</v>
          </cell>
          <cell r="AU1583">
            <v>0</v>
          </cell>
          <cell r="AV1583" t="str">
            <v>RESERVADO IDU</v>
          </cell>
        </row>
        <row r="1584">
          <cell r="AP1584">
            <v>143649</v>
          </cell>
          <cell r="AQ1584">
            <v>3001180</v>
          </cell>
          <cell r="AR1584">
            <v>3</v>
          </cell>
          <cell r="AS1584">
            <v>42731</v>
          </cell>
          <cell r="AT1584" t="str">
            <v>SD Reservado Mantenimiento Rutinario IDU Circuito Movilidad EJECUCION SITP 2016 -</v>
          </cell>
          <cell r="AU1584">
            <v>0</v>
          </cell>
          <cell r="AV1584" t="str">
            <v>RESERVADO IDU</v>
          </cell>
        </row>
        <row r="1585">
          <cell r="AP1585">
            <v>143654</v>
          </cell>
          <cell r="AQ1585">
            <v>3000544</v>
          </cell>
          <cell r="AR1585">
            <v>3</v>
          </cell>
          <cell r="AS1585">
            <v>42342</v>
          </cell>
          <cell r="AT1585" t="str">
            <v>IDU-136-2007 Terminado Construcción IDU Arterial  --POLIZA ESTABILIDAD ACTIVA</v>
          </cell>
          <cell r="AU1585">
            <v>43499</v>
          </cell>
          <cell r="AV1585" t="str">
            <v>sc</v>
          </cell>
        </row>
        <row r="1586">
          <cell r="AP1586">
            <v>143665</v>
          </cell>
          <cell r="AQ1586">
            <v>3000678</v>
          </cell>
          <cell r="AR1586">
            <v>3</v>
          </cell>
          <cell r="AS1586">
            <v>42342</v>
          </cell>
          <cell r="AT1586" t="str">
            <v>IDU-136-2007 Terminado Construcción IDU Arterial  --POLIZA ESTABILIDAD ACTIVA</v>
          </cell>
          <cell r="AU1586">
            <v>43499</v>
          </cell>
          <cell r="AV1586" t="str">
            <v>sc</v>
          </cell>
        </row>
        <row r="1587">
          <cell r="AP1587">
            <v>143667</v>
          </cell>
          <cell r="AQ1587">
            <v>3000643</v>
          </cell>
          <cell r="AR1587">
            <v>3</v>
          </cell>
          <cell r="AS1587">
            <v>42342</v>
          </cell>
          <cell r="AT1587" t="str">
            <v>IDU-136-2007 Terminado Construcción IDU Arterial  --POLIZA ESTABILIDAD ACTIVA</v>
          </cell>
          <cell r="AU1587">
            <v>43499</v>
          </cell>
          <cell r="AV1587" t="str">
            <v>sc</v>
          </cell>
        </row>
        <row r="1588">
          <cell r="AP1588">
            <v>143669</v>
          </cell>
          <cell r="AQ1588">
            <v>3000616</v>
          </cell>
          <cell r="AR1588">
            <v>3</v>
          </cell>
          <cell r="AS1588">
            <v>42342</v>
          </cell>
          <cell r="AT1588" t="str">
            <v>IDU-136-2007 Terminado Construcción IDU Arterial  --POLIZA ESTABILIDAD ACTIVA</v>
          </cell>
          <cell r="AU1588">
            <v>43499</v>
          </cell>
          <cell r="AV1588" t="str">
            <v>sc</v>
          </cell>
        </row>
        <row r="1589">
          <cell r="AP1589">
            <v>143671</v>
          </cell>
          <cell r="AQ1589">
            <v>3000591</v>
          </cell>
          <cell r="AR1589">
            <v>3</v>
          </cell>
          <cell r="AS1589">
            <v>42342</v>
          </cell>
          <cell r="AT1589" t="str">
            <v>IDU-136-2007 Terminado Construcción IDU Arterial  --POLIZA ESTABILIDAD ACTIVA</v>
          </cell>
          <cell r="AU1589">
            <v>43499</v>
          </cell>
          <cell r="AV1589" t="str">
            <v>ARTERIAL INTERVENCION IDU Construcción Fecha Reporte 3/12/2015</v>
          </cell>
        </row>
        <row r="1590">
          <cell r="AP1590">
            <v>143672</v>
          </cell>
          <cell r="AQ1590">
            <v>3000576</v>
          </cell>
          <cell r="AR1590">
            <v>3</v>
          </cell>
          <cell r="AS1590">
            <v>42342</v>
          </cell>
          <cell r="AT1590" t="str">
            <v>IDU-136-2007 Terminado Construcción IDU Arterial  --POLIZA ESTABILIDAD ACTIVA</v>
          </cell>
          <cell r="AU1590">
            <v>43499</v>
          </cell>
          <cell r="AV1590" t="str">
            <v>ARTERIAL INTERVENCION IDU Construcción Fecha Reporte 3/12/2015</v>
          </cell>
        </row>
        <row r="1591">
          <cell r="AP1591">
            <v>143687</v>
          </cell>
          <cell r="AQ1591">
            <v>3000504</v>
          </cell>
          <cell r="AR1591">
            <v>3</v>
          </cell>
          <cell r="AS1591">
            <v>42342</v>
          </cell>
          <cell r="AT1591" t="str">
            <v>IDU-136-2007 Terminado Construcción IDU Local  --POLIZA ESTABILIDAD ACTIVA</v>
          </cell>
          <cell r="AU1591">
            <v>43499</v>
          </cell>
          <cell r="AV1591" t="str">
            <v>sc</v>
          </cell>
        </row>
        <row r="1592">
          <cell r="AP1592">
            <v>143701</v>
          </cell>
          <cell r="AQ1592">
            <v>3001149</v>
          </cell>
          <cell r="AR1592">
            <v>3</v>
          </cell>
          <cell r="AS1592">
            <v>42731</v>
          </cell>
          <cell r="AT1592" t="str">
            <v>SD Reservado Mantenimiento Periódico IDU Circuito Movilidad EJECUCION SITP 2016 -</v>
          </cell>
          <cell r="AU1592">
            <v>0</v>
          </cell>
          <cell r="AV1592" t="str">
            <v>VIABLE</v>
          </cell>
        </row>
        <row r="1593">
          <cell r="AP1593">
            <v>143702</v>
          </cell>
          <cell r="AQ1593">
            <v>3001114</v>
          </cell>
          <cell r="AR1593">
            <v>3</v>
          </cell>
          <cell r="AS1593">
            <v>42731</v>
          </cell>
          <cell r="AT1593" t="str">
            <v>SD Reservado Mantenimiento Periódico IDU Circuito Movilidad EJECUCION SITP 2016 -</v>
          </cell>
          <cell r="AU1593">
            <v>0</v>
          </cell>
          <cell r="AV1593" t="str">
            <v>RESERVADO IDU</v>
          </cell>
        </row>
        <row r="1594">
          <cell r="AP1594">
            <v>143703</v>
          </cell>
          <cell r="AQ1594">
            <v>3001106</v>
          </cell>
          <cell r="AR1594">
            <v>3</v>
          </cell>
          <cell r="AS1594">
            <v>42731</v>
          </cell>
          <cell r="AT1594" t="str">
            <v>SD Reservado Mantenimiento Rutinario IDU Circuito Movilidad EJECUCION SITP 2016 -</v>
          </cell>
          <cell r="AU1594">
            <v>0</v>
          </cell>
          <cell r="AV1594" t="str">
            <v>RESERVADO IDU</v>
          </cell>
        </row>
        <row r="1595">
          <cell r="AP1595">
            <v>143707</v>
          </cell>
          <cell r="AQ1595">
            <v>3001020</v>
          </cell>
          <cell r="AR1595">
            <v>3</v>
          </cell>
          <cell r="AS1595">
            <v>41411</v>
          </cell>
          <cell r="AT1595" t="str">
            <v>SD Terminado Mantenimiento Periódico UAERMV Circuito Movilidad  -</v>
          </cell>
          <cell r="AU1595">
            <v>0</v>
          </cell>
          <cell r="AV1595" t="str">
            <v>VIABLE</v>
          </cell>
        </row>
        <row r="1596">
          <cell r="AP1596">
            <v>143708</v>
          </cell>
          <cell r="AQ1596">
            <v>3000749</v>
          </cell>
          <cell r="AR1596">
            <v>3</v>
          </cell>
          <cell r="AS1596">
            <v>42313</v>
          </cell>
          <cell r="AT1596" t="str">
            <v>CONV-011-2011 Terminado Acciones de Movilidad IDU Circuito Movilidad  -</v>
          </cell>
          <cell r="AU1596">
            <v>0</v>
          </cell>
          <cell r="AV1596" t="str">
            <v>sc</v>
          </cell>
        </row>
        <row r="1597">
          <cell r="AP1597">
            <v>143709</v>
          </cell>
          <cell r="AQ1597">
            <v>3000724</v>
          </cell>
          <cell r="AR1597">
            <v>3</v>
          </cell>
          <cell r="AS1597">
            <v>42313</v>
          </cell>
          <cell r="AT1597" t="str">
            <v>CONV-011-2011 Terminado Acciones de Movilidad IDU Circuito Movilidad  -</v>
          </cell>
          <cell r="AU1597">
            <v>0</v>
          </cell>
          <cell r="AV1597" t="str">
            <v>VIABLE</v>
          </cell>
        </row>
        <row r="1598">
          <cell r="AP1598">
            <v>143710</v>
          </cell>
          <cell r="AQ1598">
            <v>3000688</v>
          </cell>
          <cell r="AR1598">
            <v>3</v>
          </cell>
          <cell r="AS1598">
            <v>42313</v>
          </cell>
          <cell r="AT1598" t="str">
            <v>CONV-011-2011 Terminado Acciones de Movilidad IDU Circuito Movilidad  -</v>
          </cell>
          <cell r="AU1598">
            <v>0</v>
          </cell>
          <cell r="AV1598" t="str">
            <v>VIABLE</v>
          </cell>
        </row>
        <row r="1599">
          <cell r="AP1599">
            <v>143720</v>
          </cell>
          <cell r="AQ1599">
            <v>3000355</v>
          </cell>
          <cell r="AR1599">
            <v>3</v>
          </cell>
          <cell r="AS1599">
            <v>42313</v>
          </cell>
          <cell r="AT1599" t="str">
            <v>CONV-011-2011 Terminado Acciones de Movilidad IDU Local  -</v>
          </cell>
          <cell r="AU1599">
            <v>0</v>
          </cell>
          <cell r="AV1599" t="str">
            <v>VIABLE</v>
          </cell>
        </row>
        <row r="1600">
          <cell r="AP1600">
            <v>143721</v>
          </cell>
          <cell r="AQ1600">
            <v>3000342</v>
          </cell>
          <cell r="AR1600">
            <v>3</v>
          </cell>
          <cell r="AS1600">
            <v>42313</v>
          </cell>
          <cell r="AT1600" t="str">
            <v>CONV-011-2011 Terminado Acciones de Movilidad IDU Local  -</v>
          </cell>
          <cell r="AU1600">
            <v>0</v>
          </cell>
          <cell r="AV1600" t="str">
            <v>VIABLE</v>
          </cell>
        </row>
        <row r="1601">
          <cell r="AP1601">
            <v>143771</v>
          </cell>
          <cell r="AQ1601">
            <v>3000293</v>
          </cell>
          <cell r="AR1601">
            <v>3</v>
          </cell>
          <cell r="AS1601">
            <v>42781</v>
          </cell>
          <cell r="AT1601" t="str">
            <v>SD Reservado Acciones de Movilidad UAERMV Circuito Movilidad SD -</v>
          </cell>
          <cell r="AU1601">
            <v>0</v>
          </cell>
          <cell r="AV1601" t="str">
            <v>VIABLE</v>
          </cell>
        </row>
        <row r="1602">
          <cell r="AP1602">
            <v>143772</v>
          </cell>
          <cell r="AQ1602">
            <v>3000279</v>
          </cell>
          <cell r="AR1602">
            <v>3</v>
          </cell>
          <cell r="AS1602">
            <v>42781</v>
          </cell>
          <cell r="AT1602" t="str">
            <v>SD Reservado Acciones de Movilidad UAERMV Circuito Movilidad SD -</v>
          </cell>
          <cell r="AU1602">
            <v>0</v>
          </cell>
          <cell r="AV1602" t="str">
            <v>VIABLE</v>
          </cell>
        </row>
        <row r="1603">
          <cell r="AP1603">
            <v>143773</v>
          </cell>
          <cell r="AQ1603">
            <v>3000266</v>
          </cell>
          <cell r="AR1603">
            <v>3</v>
          </cell>
          <cell r="AS1603">
            <v>42781</v>
          </cell>
          <cell r="AT1603" t="str">
            <v>SD Reservado Acciones de Movilidad UAERMV Circuito Movilidad SD -</v>
          </cell>
          <cell r="AU1603">
            <v>0</v>
          </cell>
          <cell r="AV1603" t="str">
            <v>VIABLE</v>
          </cell>
        </row>
        <row r="1604">
          <cell r="AP1604">
            <v>143774</v>
          </cell>
          <cell r="AQ1604">
            <v>3000207</v>
          </cell>
          <cell r="AR1604">
            <v>3</v>
          </cell>
          <cell r="AS1604">
            <v>42313</v>
          </cell>
          <cell r="AT1604" t="str">
            <v>SD Terminado Mantenimiento Periódico UAERMV Circuito Movilidad  -</v>
          </cell>
          <cell r="AU1604">
            <v>0</v>
          </cell>
          <cell r="AV1604" t="str">
            <v>VIABLE</v>
          </cell>
        </row>
        <row r="1605">
          <cell r="AP1605">
            <v>143775</v>
          </cell>
          <cell r="AQ1605">
            <v>3000196</v>
          </cell>
          <cell r="AR1605">
            <v>3</v>
          </cell>
          <cell r="AS1605">
            <v>42313</v>
          </cell>
          <cell r="AT1605" t="str">
            <v>SD Terminado Mantenimiento Periódico UAERMV Circuito Movilidad  -</v>
          </cell>
          <cell r="AU1605">
            <v>0</v>
          </cell>
          <cell r="AV1605" t="str">
            <v>VIABLE</v>
          </cell>
        </row>
        <row r="1606">
          <cell r="AP1606">
            <v>143776</v>
          </cell>
          <cell r="AQ1606">
            <v>3002241</v>
          </cell>
          <cell r="AR1606">
            <v>3</v>
          </cell>
          <cell r="AS1606">
            <v>42781</v>
          </cell>
          <cell r="AT1606" t="str">
            <v>SD Reservado Acciones de Movilidad UAERMV Circuito Movilidad SD -</v>
          </cell>
          <cell r="AU1606">
            <v>0</v>
          </cell>
          <cell r="AV1606" t="str">
            <v>VIABLE</v>
          </cell>
        </row>
        <row r="1607">
          <cell r="AP1607">
            <v>143777</v>
          </cell>
          <cell r="AQ1607">
            <v>3000235</v>
          </cell>
          <cell r="AR1607">
            <v>3</v>
          </cell>
          <cell r="AS1607">
            <v>42313</v>
          </cell>
          <cell r="AT1607" t="str">
            <v>SD Terminado Mantenimiento Periódico UAERMV Circuito Movilidad  -</v>
          </cell>
          <cell r="AU1607">
            <v>0</v>
          </cell>
          <cell r="AV1607" t="str">
            <v>VIABLE</v>
          </cell>
        </row>
        <row r="1608">
          <cell r="AP1608">
            <v>143778</v>
          </cell>
          <cell r="AQ1608">
            <v>3000164</v>
          </cell>
          <cell r="AR1608">
            <v>3</v>
          </cell>
          <cell r="AS1608">
            <v>42313</v>
          </cell>
          <cell r="AT1608" t="str">
            <v>SD Terminado Mantenimiento Periódico UAERMV Circuito Movilidad  -</v>
          </cell>
          <cell r="AU1608">
            <v>0</v>
          </cell>
          <cell r="AV1608" t="str">
            <v>INTERVENCION UAERMV Mantenimiento Periódico Fecha Reporte 4/11/2015</v>
          </cell>
        </row>
        <row r="1609">
          <cell r="AP1609">
            <v>143807</v>
          </cell>
          <cell r="AQ1609">
            <v>3000641</v>
          </cell>
          <cell r="AR1609">
            <v>3</v>
          </cell>
          <cell r="AS1609">
            <v>41298</v>
          </cell>
          <cell r="AT1609" t="str">
            <v>SD Terminado Mantenimiento Periódico UAERMV Local  --POLIZA ESTABILIDAD ACTIVA</v>
          </cell>
          <cell r="AU1609">
            <v>44462</v>
          </cell>
          <cell r="AV1609" t="str">
            <v>POLIZA ESTABILIDAD ACTIVA Vencimiento 22/9/2021 Contrato IDU 1206/14</v>
          </cell>
        </row>
        <row r="1610">
          <cell r="AP1610">
            <v>143808</v>
          </cell>
          <cell r="AQ1610">
            <v>3000608</v>
          </cell>
          <cell r="AR1610">
            <v>3</v>
          </cell>
          <cell r="AS1610">
            <v>42723</v>
          </cell>
          <cell r="AT1610" t="str">
            <v>SD Terminado Mantenimiento Rutinario UAERMV Local SD --POLIZA ESTABILIDAD ACTIVA</v>
          </cell>
          <cell r="AU1610">
            <v>44462</v>
          </cell>
          <cell r="AV1610" t="str">
            <v>POLIZA ESTABILIDAD ACTIVA Vencimiento 22/9/2021 Contrato IDU 1206/14</v>
          </cell>
        </row>
        <row r="1611">
          <cell r="AP1611">
            <v>143844</v>
          </cell>
          <cell r="AQ1611">
            <v>3001004</v>
          </cell>
          <cell r="AR1611">
            <v>3</v>
          </cell>
          <cell r="AS1611">
            <v>41411</v>
          </cell>
          <cell r="AT1611" t="str">
            <v>SD Terminado Mantenimiento Periódico UAERMV Circuito Movilidad  -</v>
          </cell>
          <cell r="AU1611">
            <v>0</v>
          </cell>
          <cell r="AV1611" t="str">
            <v>VIABLE</v>
          </cell>
        </row>
        <row r="1612">
          <cell r="AP1612">
            <v>143858</v>
          </cell>
          <cell r="AQ1612">
            <v>3001153</v>
          </cell>
          <cell r="AR1612">
            <v>3</v>
          </cell>
          <cell r="AS1612">
            <v>42313</v>
          </cell>
          <cell r="AT1612" t="str">
            <v>CONV-011-2011 Terminado Acciones de Movilidad IDU Circuito Movilidad  -</v>
          </cell>
          <cell r="AU1612">
            <v>0</v>
          </cell>
          <cell r="AV1612" t="str">
            <v>VIABLE</v>
          </cell>
        </row>
        <row r="1613">
          <cell r="AP1613">
            <v>143859</v>
          </cell>
          <cell r="AQ1613">
            <v>3001116</v>
          </cell>
          <cell r="AR1613">
            <v>3</v>
          </cell>
          <cell r="AS1613">
            <v>42313</v>
          </cell>
          <cell r="AT1613" t="str">
            <v>CONV-011-2011 Terminado Acciones de Movilidad IDU Circuito Movilidad  -</v>
          </cell>
          <cell r="AU1613">
            <v>0</v>
          </cell>
          <cell r="AV1613" t="str">
            <v>VIABLE</v>
          </cell>
        </row>
        <row r="1614">
          <cell r="AP1614">
            <v>143860</v>
          </cell>
          <cell r="AQ1614">
            <v>3001062</v>
          </cell>
          <cell r="AR1614">
            <v>3</v>
          </cell>
          <cell r="AS1614">
            <v>41464</v>
          </cell>
          <cell r="AT1614" t="str">
            <v>SD Terminado Acciones de Movilidad UAERMV Local  -</v>
          </cell>
          <cell r="AU1614">
            <v>0</v>
          </cell>
          <cell r="AV1614" t="str">
            <v>RESERVADO FDL</v>
          </cell>
        </row>
        <row r="1615">
          <cell r="AP1615">
            <v>143881</v>
          </cell>
          <cell r="AQ1615">
            <v>3000666</v>
          </cell>
          <cell r="AR1615">
            <v>3</v>
          </cell>
          <cell r="AS1615">
            <v>42342</v>
          </cell>
          <cell r="AT1615" t="str">
            <v>IDU-136-2007 Terminado Construcción IDU Arterial  --POLIZA ESTABILIDAD ACTIVA</v>
          </cell>
          <cell r="AU1615">
            <v>43499</v>
          </cell>
          <cell r="AV1615" t="str">
            <v>sc</v>
          </cell>
        </row>
        <row r="1616">
          <cell r="AP1616">
            <v>143883</v>
          </cell>
          <cell r="AQ1616">
            <v>3000637</v>
          </cell>
          <cell r="AR1616">
            <v>3</v>
          </cell>
          <cell r="AS1616">
            <v>42342</v>
          </cell>
          <cell r="AT1616" t="str">
            <v>IDU-136-2007 Terminado Construcción IDU Arterial  --POLIZA ESTABILIDAD ACTIVA</v>
          </cell>
          <cell r="AU1616">
            <v>43499</v>
          </cell>
          <cell r="AV1616" t="str">
            <v>sc</v>
          </cell>
        </row>
        <row r="1617">
          <cell r="AP1617">
            <v>143885</v>
          </cell>
          <cell r="AQ1617">
            <v>3000603</v>
          </cell>
          <cell r="AR1617">
            <v>3</v>
          </cell>
          <cell r="AS1617">
            <v>42342</v>
          </cell>
          <cell r="AT1617" t="str">
            <v>IDU-136-2007 Terminado Construcción IDU Arterial  --POLIZA ESTABILIDAD ACTIVA</v>
          </cell>
          <cell r="AU1617">
            <v>43499</v>
          </cell>
          <cell r="AV1617" t="str">
            <v>sc</v>
          </cell>
        </row>
        <row r="1618">
          <cell r="AP1618">
            <v>143887</v>
          </cell>
          <cell r="AQ1618">
            <v>3000569</v>
          </cell>
          <cell r="AR1618">
            <v>3</v>
          </cell>
          <cell r="AS1618">
            <v>42342</v>
          </cell>
          <cell r="AT1618" t="str">
            <v>IDU-136-2007 Terminado Construcción IDU Arterial  --POLIZA ESTABILIDAD ACTIVA</v>
          </cell>
          <cell r="AU1618">
            <v>43499</v>
          </cell>
          <cell r="AV1618" t="str">
            <v>sc</v>
          </cell>
        </row>
        <row r="1619">
          <cell r="AP1619">
            <v>143889</v>
          </cell>
          <cell r="AQ1619">
            <v>3000698</v>
          </cell>
          <cell r="AR1619">
            <v>3</v>
          </cell>
          <cell r="AS1619">
            <v>42342</v>
          </cell>
          <cell r="AT1619" t="str">
            <v>IDU-136-2007 Terminado Construcción IDU Arterial  --POLIZA ESTABILIDAD ACTIVA</v>
          </cell>
          <cell r="AU1619">
            <v>43499</v>
          </cell>
          <cell r="AV1619" t="str">
            <v>sc</v>
          </cell>
        </row>
        <row r="1620">
          <cell r="AP1620">
            <v>143891</v>
          </cell>
          <cell r="AQ1620">
            <v>3000711</v>
          </cell>
          <cell r="AR1620">
            <v>3</v>
          </cell>
          <cell r="AS1620">
            <v>42342</v>
          </cell>
          <cell r="AT1620" t="str">
            <v>IDU-136-2007 Terminado Construcción IDU Arterial  --POLIZA ESTABILIDAD ACTIVA</v>
          </cell>
          <cell r="AU1620">
            <v>43499</v>
          </cell>
          <cell r="AV1620" t="str">
            <v>sc</v>
          </cell>
        </row>
        <row r="1621">
          <cell r="AP1621">
            <v>143893</v>
          </cell>
          <cell r="AQ1621">
            <v>3000501</v>
          </cell>
          <cell r="AR1621">
            <v>3</v>
          </cell>
          <cell r="AS1621">
            <v>42342</v>
          </cell>
          <cell r="AT1621" t="str">
            <v>IDU-136-2007 Terminado Construcción IDU Arterial  --POLIZA ESTABILIDAD ACTIVA</v>
          </cell>
          <cell r="AU1621">
            <v>43499</v>
          </cell>
          <cell r="AV1621" t="str">
            <v>sc</v>
          </cell>
        </row>
        <row r="1622">
          <cell r="AP1622">
            <v>143895</v>
          </cell>
          <cell r="AQ1622">
            <v>3000483</v>
          </cell>
          <cell r="AR1622">
            <v>3</v>
          </cell>
          <cell r="AS1622">
            <v>42342</v>
          </cell>
          <cell r="AT1622" t="str">
            <v>IDU-136-2007 Terminado Construcción IDU Arterial  --POLIZA ESTABILIDAD ACTIVA</v>
          </cell>
          <cell r="AU1622">
            <v>43499</v>
          </cell>
          <cell r="AV1622" t="str">
            <v>sc</v>
          </cell>
        </row>
        <row r="1623">
          <cell r="AP1623">
            <v>143897</v>
          </cell>
          <cell r="AQ1623">
            <v>3000470</v>
          </cell>
          <cell r="AR1623">
            <v>3</v>
          </cell>
          <cell r="AS1623">
            <v>42342</v>
          </cell>
          <cell r="AT1623" t="str">
            <v>IDU-136-2007 Terminado Construcción IDU Arterial  --POLIZA ESTABILIDAD ACTIVA</v>
          </cell>
          <cell r="AU1623">
            <v>43499</v>
          </cell>
          <cell r="AV1623" t="str">
            <v>sc</v>
          </cell>
        </row>
        <row r="1624">
          <cell r="AP1624">
            <v>143899</v>
          </cell>
          <cell r="AQ1624">
            <v>3000443</v>
          </cell>
          <cell r="AR1624">
            <v>3</v>
          </cell>
          <cell r="AS1624">
            <v>42342</v>
          </cell>
          <cell r="AT1624" t="str">
            <v>IDU-136-2007 Terminado Construcción IDU Arterial  --POLIZA ESTABILIDAD ACTIVA</v>
          </cell>
          <cell r="AU1624">
            <v>43499</v>
          </cell>
          <cell r="AV1624" t="str">
            <v>sc</v>
          </cell>
        </row>
        <row r="1625">
          <cell r="AP1625">
            <v>143901</v>
          </cell>
          <cell r="AQ1625">
            <v>3000414</v>
          </cell>
          <cell r="AR1625">
            <v>3</v>
          </cell>
          <cell r="AS1625">
            <v>42342</v>
          </cell>
          <cell r="AT1625" t="str">
            <v>IDU-136-2007 Terminado Construcción IDU Arterial  --POLIZA ESTABILIDAD ACTIVA</v>
          </cell>
          <cell r="AU1625">
            <v>43499</v>
          </cell>
          <cell r="AV1625" t="str">
            <v>sc</v>
          </cell>
        </row>
        <row r="1626">
          <cell r="AP1626">
            <v>144117</v>
          </cell>
          <cell r="AQ1626">
            <v>3000946</v>
          </cell>
          <cell r="AR1626">
            <v>3</v>
          </cell>
          <cell r="AS1626">
            <v>42731</v>
          </cell>
          <cell r="AT1626" t="str">
            <v>SD Reservado Mantenimiento Rutinario IDU Circuito Movilidad EJECUCION SITP 2016 -</v>
          </cell>
          <cell r="AU1626">
            <v>0</v>
          </cell>
          <cell r="AV1626" t="str">
            <v>RESERVADO IDU</v>
          </cell>
        </row>
        <row r="1627">
          <cell r="AP1627">
            <v>144118</v>
          </cell>
          <cell r="AQ1627">
            <v>3000931</v>
          </cell>
          <cell r="AR1627">
            <v>3</v>
          </cell>
          <cell r="AS1627">
            <v>42731</v>
          </cell>
          <cell r="AT1627" t="str">
            <v>SD Reservado Mantenimiento Rutinario IDU Circuito Movilidad EJECUCION SITP 2016 -</v>
          </cell>
          <cell r="AU1627">
            <v>0</v>
          </cell>
          <cell r="AV1627" t="str">
            <v>RESERVADO IDU</v>
          </cell>
        </row>
        <row r="1628">
          <cell r="AP1628">
            <v>144119</v>
          </cell>
          <cell r="AQ1628">
            <v>3000917</v>
          </cell>
          <cell r="AR1628">
            <v>3</v>
          </cell>
          <cell r="AS1628">
            <v>42731</v>
          </cell>
          <cell r="AT1628" t="str">
            <v>SD Reservado Mantenimiento Rutinario IDU Circuito Movilidad EJECUCION SITP 2016 -</v>
          </cell>
          <cell r="AU1628">
            <v>0</v>
          </cell>
          <cell r="AV1628" t="str">
            <v>RESERVADO IDU</v>
          </cell>
        </row>
        <row r="1629">
          <cell r="AP1629">
            <v>144120</v>
          </cell>
          <cell r="AQ1629">
            <v>3000905</v>
          </cell>
          <cell r="AR1629">
            <v>3</v>
          </cell>
          <cell r="AS1629">
            <v>42731</v>
          </cell>
          <cell r="AT1629" t="str">
            <v>SD Reservado Mantenimiento Rutinario IDU Circuito Movilidad EJECUCION SITP 2016 -</v>
          </cell>
          <cell r="AU1629">
            <v>0</v>
          </cell>
          <cell r="AV1629" t="str">
            <v>RESERVADO IDU</v>
          </cell>
        </row>
        <row r="1630">
          <cell r="AP1630">
            <v>144121</v>
          </cell>
          <cell r="AQ1630">
            <v>3000889</v>
          </cell>
          <cell r="AR1630">
            <v>3</v>
          </cell>
          <cell r="AS1630">
            <v>42313</v>
          </cell>
          <cell r="AT1630" t="str">
            <v>CONV-011-2011 Terminado Acciones de Movilidad IDU Circuito Movilidad  -</v>
          </cell>
          <cell r="AU1630">
            <v>0</v>
          </cell>
          <cell r="AV1630" t="str">
            <v>RESERVADO FDL</v>
          </cell>
        </row>
        <row r="1631">
          <cell r="AP1631">
            <v>144122</v>
          </cell>
          <cell r="AQ1631">
            <v>3000880</v>
          </cell>
          <cell r="AR1631">
            <v>3</v>
          </cell>
          <cell r="AS1631">
            <v>42313</v>
          </cell>
          <cell r="AT1631" t="str">
            <v>CONV-011-2011 Terminado Acciones de Movilidad IDU Circuito Movilidad  -</v>
          </cell>
          <cell r="AU1631">
            <v>0</v>
          </cell>
          <cell r="AV1631" t="str">
            <v>RESERVADO FDL</v>
          </cell>
        </row>
        <row r="1632">
          <cell r="AP1632">
            <v>144132</v>
          </cell>
          <cell r="AQ1632">
            <v>3001320</v>
          </cell>
          <cell r="AR1632">
            <v>3</v>
          </cell>
          <cell r="AS1632">
            <v>40737</v>
          </cell>
          <cell r="AT1632" t="str">
            <v>UMV-78-2010 Terminado Rehabilitación UAERMV Circuito Movilidad  -</v>
          </cell>
          <cell r="AU1632">
            <v>0</v>
          </cell>
          <cell r="AV1632" t="str">
            <v>sc</v>
          </cell>
        </row>
        <row r="1633">
          <cell r="AP1633">
            <v>144258</v>
          </cell>
          <cell r="AQ1633">
            <v>3000725</v>
          </cell>
          <cell r="AR1633">
            <v>3</v>
          </cell>
          <cell r="AS1633">
            <v>41411</v>
          </cell>
          <cell r="AT1633" t="str">
            <v>SD Terminado Mantenimiento Periódico UAERMV Circuito Movilidad  -</v>
          </cell>
          <cell r="AU1633">
            <v>0</v>
          </cell>
          <cell r="AV1633" t="str">
            <v>VIABLE</v>
          </cell>
        </row>
        <row r="1634">
          <cell r="AP1634">
            <v>144260</v>
          </cell>
          <cell r="AQ1634">
            <v>3000661</v>
          </cell>
          <cell r="AR1634">
            <v>3</v>
          </cell>
          <cell r="AS1634">
            <v>42342</v>
          </cell>
          <cell r="AT1634" t="str">
            <v>IDU-420-2015 Contratado Construcción IDU Circuito Movilidad  -</v>
          </cell>
          <cell r="AU1634">
            <v>0</v>
          </cell>
          <cell r="AV1634" t="str">
            <v>VIABLE</v>
          </cell>
        </row>
        <row r="1635">
          <cell r="AP1635">
            <v>144328</v>
          </cell>
          <cell r="AQ1635">
            <v>3000533</v>
          </cell>
          <cell r="AR1635">
            <v>3</v>
          </cell>
          <cell r="AS1635">
            <v>42342</v>
          </cell>
          <cell r="AT1635" t="str">
            <v>IDU-136-2007 Terminado Construcción IDU Local  --POLIZA ESTABILIDAD ACTIVA</v>
          </cell>
          <cell r="AU1635">
            <v>43499</v>
          </cell>
          <cell r="AV1635" t="str">
            <v>ARTERIAL INTERVENCION IDU Construcción Fecha Reporte 3/12/2015</v>
          </cell>
        </row>
        <row r="1636">
          <cell r="AP1636">
            <v>144334</v>
          </cell>
          <cell r="AQ1636">
            <v>3000440</v>
          </cell>
          <cell r="AR1636">
            <v>3</v>
          </cell>
          <cell r="AS1636">
            <v>42342</v>
          </cell>
          <cell r="AT1636" t="str">
            <v>IDU-420-2015 Contratado Construcción IDU Circuito Movilidad  -</v>
          </cell>
          <cell r="AU1636">
            <v>0</v>
          </cell>
          <cell r="AV1636" t="str">
            <v>VIABLE</v>
          </cell>
        </row>
        <row r="1637">
          <cell r="AP1637">
            <v>144410</v>
          </cell>
          <cell r="AQ1637">
            <v>3000244</v>
          </cell>
          <cell r="AR1637">
            <v>3</v>
          </cell>
          <cell r="AS1637">
            <v>42313</v>
          </cell>
          <cell r="AT1637" t="str">
            <v>CONV-011-2011 Terminado Acciones de Movilidad IDU Circuito Movilidad  -</v>
          </cell>
          <cell r="AU1637">
            <v>0</v>
          </cell>
          <cell r="AV1637" t="str">
            <v>sc</v>
          </cell>
        </row>
        <row r="1638">
          <cell r="AP1638">
            <v>144411</v>
          </cell>
          <cell r="AQ1638">
            <v>3000239</v>
          </cell>
          <cell r="AR1638">
            <v>3</v>
          </cell>
          <cell r="AS1638">
            <v>42313</v>
          </cell>
          <cell r="AT1638" t="str">
            <v>CONV-011-2011 Terminado Acciones de Movilidad IDU Circuito Movilidad  -</v>
          </cell>
          <cell r="AU1638">
            <v>0</v>
          </cell>
          <cell r="AV1638" t="str">
            <v>sc</v>
          </cell>
        </row>
        <row r="1639">
          <cell r="AP1639">
            <v>144412</v>
          </cell>
          <cell r="AQ1639">
            <v>3000234</v>
          </cell>
          <cell r="AR1639">
            <v>3</v>
          </cell>
          <cell r="AS1639">
            <v>42313</v>
          </cell>
          <cell r="AT1639" t="str">
            <v>CONV-011-2011 Terminado Acciones de Movilidad IDU Circuito Movilidad  -</v>
          </cell>
          <cell r="AU1639">
            <v>0</v>
          </cell>
          <cell r="AV1639" t="str">
            <v>sc</v>
          </cell>
        </row>
        <row r="1640">
          <cell r="AP1640">
            <v>144413</v>
          </cell>
          <cell r="AQ1640">
            <v>3000232</v>
          </cell>
          <cell r="AR1640">
            <v>3</v>
          </cell>
          <cell r="AS1640">
            <v>42278</v>
          </cell>
          <cell r="AT1640" t="str">
            <v>CONV-1292-2012 Terminado Mantenimiento Periódico UAERMV Circuito Movilidad  -</v>
          </cell>
          <cell r="AU1640">
            <v>0</v>
          </cell>
          <cell r="AV1640" t="str">
            <v>sc</v>
          </cell>
        </row>
        <row r="1641">
          <cell r="AP1641">
            <v>144414</v>
          </cell>
          <cell r="AQ1641">
            <v>3000227</v>
          </cell>
          <cell r="AR1641">
            <v>3</v>
          </cell>
          <cell r="AS1641">
            <v>42278</v>
          </cell>
          <cell r="AT1641" t="str">
            <v>CONV-1292-2012 Terminado Mantenimiento Periódico UAERMV Circuito Movilidad  -</v>
          </cell>
          <cell r="AU1641">
            <v>0</v>
          </cell>
          <cell r="AV1641" t="str">
            <v>sc</v>
          </cell>
        </row>
        <row r="1642">
          <cell r="AP1642">
            <v>144415</v>
          </cell>
          <cell r="AQ1642">
            <v>3000222</v>
          </cell>
          <cell r="AR1642">
            <v>3</v>
          </cell>
          <cell r="AS1642">
            <v>42278</v>
          </cell>
          <cell r="AT1642" t="str">
            <v>CONV-1292-2012 Terminado Mantenimiento Periódico UAERMV Circuito Movilidad  -</v>
          </cell>
          <cell r="AU1642">
            <v>0</v>
          </cell>
          <cell r="AV1642" t="str">
            <v>sc</v>
          </cell>
        </row>
        <row r="1643">
          <cell r="AP1643">
            <v>144416</v>
          </cell>
          <cell r="AQ1643">
            <v>3000219</v>
          </cell>
          <cell r="AR1643">
            <v>3</v>
          </cell>
          <cell r="AS1643">
            <v>42278</v>
          </cell>
          <cell r="AT1643" t="str">
            <v>CONV-1292-2012 Terminado Mantenimiento Periódico UAERMV Circuito Movilidad  -</v>
          </cell>
          <cell r="AU1643">
            <v>0</v>
          </cell>
          <cell r="AV1643" t="str">
            <v>sc</v>
          </cell>
        </row>
        <row r="1644">
          <cell r="AP1644">
            <v>144417</v>
          </cell>
          <cell r="AQ1644">
            <v>3000211</v>
          </cell>
          <cell r="AR1644">
            <v>3</v>
          </cell>
          <cell r="AS1644">
            <v>42278</v>
          </cell>
          <cell r="AT1644" t="str">
            <v>CONV-1292-2012 Terminado Mantenimiento Periódico UAERMV Circuito Movilidad  -</v>
          </cell>
          <cell r="AU1644">
            <v>0</v>
          </cell>
          <cell r="AV1644" t="str">
            <v>sc</v>
          </cell>
        </row>
        <row r="1645">
          <cell r="AP1645">
            <v>144427</v>
          </cell>
          <cell r="AQ1645">
            <v>3000082</v>
          </cell>
          <cell r="AR1645">
            <v>3</v>
          </cell>
          <cell r="AS1645">
            <v>42768</v>
          </cell>
          <cell r="AT1645" t="str">
            <v>SD Reservado Acciones de Movilidad UAERMV Circuito Movilidad Salvando Vidas -</v>
          </cell>
          <cell r="AU1645">
            <v>0</v>
          </cell>
          <cell r="AV1645" t="str">
            <v>RESERVADO UMV</v>
          </cell>
        </row>
        <row r="1646">
          <cell r="AP1646">
            <v>144429</v>
          </cell>
          <cell r="AQ1646">
            <v>3000079</v>
          </cell>
          <cell r="AR1646">
            <v>3</v>
          </cell>
          <cell r="AS1646">
            <v>42768</v>
          </cell>
          <cell r="AT1646" t="str">
            <v>SD Reservado Acciones de Movilidad UAERMV Circuito Movilidad Salvando Vidas -</v>
          </cell>
          <cell r="AU1646">
            <v>0</v>
          </cell>
          <cell r="AV1646" t="str">
            <v>RESERVADO UMV</v>
          </cell>
        </row>
        <row r="1647">
          <cell r="AP1647">
            <v>144447</v>
          </cell>
          <cell r="AQ1647">
            <v>3000167</v>
          </cell>
          <cell r="AR1647">
            <v>3</v>
          </cell>
          <cell r="AS1647">
            <v>42768</v>
          </cell>
          <cell r="AT1647" t="str">
            <v>SD Reservado Acciones de Movilidad UAERMV Circuito Movilidad Salvando Vidas -</v>
          </cell>
          <cell r="AU1647">
            <v>0</v>
          </cell>
          <cell r="AV1647" t="str">
            <v>sc</v>
          </cell>
        </row>
        <row r="1648">
          <cell r="AP1648">
            <v>144490</v>
          </cell>
          <cell r="AQ1648">
            <v>3000092</v>
          </cell>
          <cell r="AR1648">
            <v>3</v>
          </cell>
          <cell r="AS1648">
            <v>40799</v>
          </cell>
          <cell r="AT1648" t="str">
            <v>UMV-188-2009 Terminado Mantenimiento Periódico UAERMV Local  -</v>
          </cell>
          <cell r="AU1648">
            <v>0</v>
          </cell>
          <cell r="AV1648" t="str">
            <v>sc</v>
          </cell>
        </row>
        <row r="1649">
          <cell r="AP1649">
            <v>144498</v>
          </cell>
          <cell r="AQ1649">
            <v>3000055</v>
          </cell>
          <cell r="AR1649">
            <v>3</v>
          </cell>
          <cell r="AS1649">
            <v>41149</v>
          </cell>
          <cell r="AT1649" t="str">
            <v>SD Terminado Mantenimiento Periódico UAERMV Arterial  --POLIZA ESTABILIDAD ACTIVA</v>
          </cell>
          <cell r="AU1649">
            <v>44462</v>
          </cell>
          <cell r="AV1649" t="str">
            <v>ARTERIAL Avenida Teusaquillo</v>
          </cell>
        </row>
        <row r="1650">
          <cell r="AP1650">
            <v>144618</v>
          </cell>
          <cell r="AQ1650">
            <v>3001964</v>
          </cell>
          <cell r="AR1650">
            <v>3</v>
          </cell>
          <cell r="AS1650">
            <v>42278</v>
          </cell>
          <cell r="AT1650" t="str">
            <v>SD Terminado Rehabilitación UAERMV Circuito Movilidad  -</v>
          </cell>
          <cell r="AU1650">
            <v>0</v>
          </cell>
          <cell r="AV1650" t="str">
            <v>INTERVENCION UAERMV Rehabilitación Intervenida REPORTE 30/9/2015</v>
          </cell>
        </row>
        <row r="1651">
          <cell r="AP1651">
            <v>144802</v>
          </cell>
          <cell r="AQ1651">
            <v>3002193</v>
          </cell>
          <cell r="AR1651">
            <v>3</v>
          </cell>
          <cell r="AS1651">
            <v>42313</v>
          </cell>
          <cell r="AT1651" t="str">
            <v>CONV-011-2011 Terminado Acciones de Movilidad IDU Arterial  -</v>
          </cell>
          <cell r="AU1651">
            <v>0</v>
          </cell>
          <cell r="AV1651" t="str">
            <v>sc</v>
          </cell>
        </row>
        <row r="1652">
          <cell r="AP1652">
            <v>144804</v>
          </cell>
          <cell r="AQ1652">
            <v>3002195</v>
          </cell>
          <cell r="AR1652">
            <v>3</v>
          </cell>
          <cell r="AS1652">
            <v>42313</v>
          </cell>
          <cell r="AT1652" t="str">
            <v>CONV-011-2011 Terminado Acciones de Movilidad IDU Arterial  -</v>
          </cell>
          <cell r="AU1652">
            <v>0</v>
          </cell>
          <cell r="AV1652" t="str">
            <v>sc</v>
          </cell>
        </row>
        <row r="1653">
          <cell r="AP1653">
            <v>144806</v>
          </cell>
          <cell r="AQ1653">
            <v>3001823</v>
          </cell>
          <cell r="AR1653">
            <v>3</v>
          </cell>
          <cell r="AS1653">
            <v>42313</v>
          </cell>
          <cell r="AT1653" t="str">
            <v>CONV-011-2011 Terminado Acciones de Movilidad IDU Arterial  -</v>
          </cell>
          <cell r="AU1653">
            <v>0</v>
          </cell>
          <cell r="AV1653" t="str">
            <v>sc</v>
          </cell>
        </row>
        <row r="1654">
          <cell r="AP1654">
            <v>144828</v>
          </cell>
          <cell r="AQ1654">
            <v>3001197</v>
          </cell>
          <cell r="AR1654">
            <v>3</v>
          </cell>
          <cell r="AS1654">
            <v>42313</v>
          </cell>
          <cell r="AT1654" t="str">
            <v>CONV-011-2011 Terminado Acciones de Movilidad IDU Arterial  -</v>
          </cell>
          <cell r="AU1654">
            <v>0</v>
          </cell>
          <cell r="AV1654" t="str">
            <v>sc</v>
          </cell>
        </row>
        <row r="1655">
          <cell r="AP1655">
            <v>144968</v>
          </cell>
          <cell r="AQ1655">
            <v>3000947</v>
          </cell>
          <cell r="AR1655">
            <v>3</v>
          </cell>
          <cell r="AS1655">
            <v>42313</v>
          </cell>
          <cell r="AT1655" t="str">
            <v>IDU-2053-2015 Terminado Mantenimiento Periódico IDU Circuito Movilidad  -</v>
          </cell>
          <cell r="AU1655">
            <v>0</v>
          </cell>
          <cell r="AV1655" t="str">
            <v>RESERVADO FDL</v>
          </cell>
        </row>
        <row r="1656">
          <cell r="AP1656">
            <v>145451</v>
          </cell>
          <cell r="AQ1656">
            <v>3001104</v>
          </cell>
          <cell r="AR1656">
            <v>3</v>
          </cell>
          <cell r="AS1656">
            <v>41481</v>
          </cell>
          <cell r="AT1656" t="str">
            <v>SD Terminado Mantenimiento Periódico UAERMV Circuito Movilidad  -</v>
          </cell>
          <cell r="AU1656">
            <v>0</v>
          </cell>
          <cell r="AV1656" t="str">
            <v>RESERVADO FDL</v>
          </cell>
        </row>
        <row r="1657">
          <cell r="AP1657">
            <v>180892</v>
          </cell>
          <cell r="AQ1657">
            <v>13002198</v>
          </cell>
          <cell r="AR1657">
            <v>3</v>
          </cell>
          <cell r="AS1657">
            <v>40840</v>
          </cell>
          <cell r="AT1657" t="str">
            <v>SD Terminado Mantenimiento Periódico UAERMV Local  -</v>
          </cell>
          <cell r="AU1657">
            <v>0</v>
          </cell>
          <cell r="AV1657" t="str">
            <v>sc</v>
          </cell>
        </row>
        <row r="1658">
          <cell r="AP1658">
            <v>189852</v>
          </cell>
          <cell r="AQ1658">
            <v>17000428</v>
          </cell>
          <cell r="AR1658">
            <v>3</v>
          </cell>
          <cell r="AS1658">
            <v>42342</v>
          </cell>
          <cell r="AT1658" t="str">
            <v>IDU-1746-2014 En Ejecución Construcción IDU Arterial  -</v>
          </cell>
          <cell r="AU1658">
            <v>0</v>
          </cell>
          <cell r="AV1658" t="str">
            <v>sc</v>
          </cell>
        </row>
        <row r="1659">
          <cell r="AP1659">
            <v>189853</v>
          </cell>
          <cell r="AQ1659">
            <v>17000418</v>
          </cell>
          <cell r="AR1659">
            <v>3</v>
          </cell>
          <cell r="AS1659">
            <v>42342</v>
          </cell>
          <cell r="AT1659" t="str">
            <v>IDU-1746-2014 En Ejecución Construcción IDU Arterial  -</v>
          </cell>
          <cell r="AU1659">
            <v>0</v>
          </cell>
          <cell r="AV1659" t="str">
            <v>sc</v>
          </cell>
        </row>
        <row r="1660">
          <cell r="AP1660">
            <v>189854</v>
          </cell>
          <cell r="AQ1660">
            <v>17000403</v>
          </cell>
          <cell r="AR1660">
            <v>3</v>
          </cell>
          <cell r="AS1660">
            <v>42342</v>
          </cell>
          <cell r="AT1660" t="str">
            <v>IDU-1746-2014 En Ejecución Construcción IDU Arterial  -</v>
          </cell>
          <cell r="AU1660">
            <v>0</v>
          </cell>
          <cell r="AV1660" t="str">
            <v>sc</v>
          </cell>
        </row>
        <row r="1661">
          <cell r="AP1661">
            <v>189855</v>
          </cell>
          <cell r="AQ1661">
            <v>17000386</v>
          </cell>
          <cell r="AR1661">
            <v>3</v>
          </cell>
          <cell r="AS1661">
            <v>42342</v>
          </cell>
          <cell r="AT1661" t="str">
            <v>IDU-1746-2014 En Ejecución Construcción IDU Arterial  -</v>
          </cell>
          <cell r="AU1661">
            <v>0</v>
          </cell>
          <cell r="AV1661" t="str">
            <v>sc</v>
          </cell>
        </row>
        <row r="1662">
          <cell r="AP1662">
            <v>189857</v>
          </cell>
          <cell r="AQ1662">
            <v>17000364</v>
          </cell>
          <cell r="AR1662">
            <v>3</v>
          </cell>
          <cell r="AS1662">
            <v>42342</v>
          </cell>
          <cell r="AT1662" t="str">
            <v>IDU-1746-2014 En Ejecución Construcción IDU Arterial  -</v>
          </cell>
          <cell r="AU1662">
            <v>0</v>
          </cell>
          <cell r="AV1662" t="str">
            <v>sc</v>
          </cell>
        </row>
        <row r="1663">
          <cell r="AP1663">
            <v>200733</v>
          </cell>
          <cell r="AQ1663">
            <v>4000262</v>
          </cell>
          <cell r="AR1663">
            <v>3</v>
          </cell>
          <cell r="AS1663">
            <v>42313</v>
          </cell>
          <cell r="AT1663" t="str">
            <v>CONV-011-2011 Terminado Acciones de Movilidad IDU Arterial  -</v>
          </cell>
          <cell r="AU1663">
            <v>0</v>
          </cell>
          <cell r="AV1663" t="str">
            <v>sc</v>
          </cell>
        </row>
        <row r="1664">
          <cell r="AP1664">
            <v>200908</v>
          </cell>
          <cell r="AQ1664">
            <v>4000324</v>
          </cell>
          <cell r="AR1664">
            <v>3</v>
          </cell>
          <cell r="AS1664">
            <v>42313</v>
          </cell>
          <cell r="AT1664" t="str">
            <v>CONV-011-2011 Terminado Acciones de Movilidad IDU Arterial  -</v>
          </cell>
          <cell r="AU1664">
            <v>0</v>
          </cell>
          <cell r="AV1664" t="str">
            <v>sc</v>
          </cell>
        </row>
        <row r="1665">
          <cell r="AP1665">
            <v>201039</v>
          </cell>
          <cell r="AQ1665">
            <v>4000369</v>
          </cell>
          <cell r="AR1665">
            <v>3</v>
          </cell>
          <cell r="AS1665">
            <v>42313</v>
          </cell>
          <cell r="AT1665" t="str">
            <v>CONV-011-2011 Terminado Acciones de Movilidad IDU Arterial  -</v>
          </cell>
          <cell r="AU1665">
            <v>0</v>
          </cell>
          <cell r="AV1665" t="str">
            <v>sc</v>
          </cell>
        </row>
        <row r="1666">
          <cell r="AP1666">
            <v>471162</v>
          </cell>
          <cell r="AQ1666">
            <v>3002278</v>
          </cell>
          <cell r="AR1666">
            <v>3</v>
          </cell>
          <cell r="AS1666">
            <v>42731</v>
          </cell>
          <cell r="AT1666" t="str">
            <v>SD Reservado Mantenimiento Rutinario IDU Circuito Movilidad EJECUCION SITP 2016 -</v>
          </cell>
          <cell r="AU1666">
            <v>0</v>
          </cell>
          <cell r="AV1666" t="str">
            <v>RESERVADO IDU</v>
          </cell>
        </row>
        <row r="1667">
          <cell r="AP1667">
            <v>471165</v>
          </cell>
          <cell r="AQ1667">
            <v>3002282</v>
          </cell>
          <cell r="AR1667">
            <v>3</v>
          </cell>
          <cell r="AS1667">
            <v>42731</v>
          </cell>
          <cell r="AT1667" t="str">
            <v>SD Reservado Mantenimiento Rutinario IDU Circuito Movilidad EJECUCION SITP 2016 -</v>
          </cell>
          <cell r="AU1667">
            <v>0</v>
          </cell>
          <cell r="AV1667" t="str">
            <v>RESERVADO IDU</v>
          </cell>
        </row>
        <row r="1668">
          <cell r="AP1668">
            <v>471172</v>
          </cell>
          <cell r="AQ1668">
            <v>3002291</v>
          </cell>
          <cell r="AR1668">
            <v>3</v>
          </cell>
          <cell r="AS1668">
            <v>42768</v>
          </cell>
          <cell r="AT1668" t="str">
            <v>SD Reservado Acciones de Movilidad UAERMV Circuito Movilidad Salvando Vidas -</v>
          </cell>
          <cell r="AU1668">
            <v>0</v>
          </cell>
          <cell r="AV1668" t="str">
            <v>RESERVADO UMV</v>
          </cell>
        </row>
        <row r="1669">
          <cell r="AP1669">
            <v>471239</v>
          </cell>
          <cell r="AQ1669">
            <v>4007407</v>
          </cell>
          <cell r="AR1669">
            <v>3</v>
          </cell>
          <cell r="AS1669">
            <v>42313</v>
          </cell>
          <cell r="AT1669" t="str">
            <v>CONV-011-2011 Terminado Acciones de Movilidad IDU Arterial  -</v>
          </cell>
          <cell r="AU1669">
            <v>0</v>
          </cell>
          <cell r="AV1669" t="str">
            <v>sc</v>
          </cell>
        </row>
        <row r="1670">
          <cell r="AP1670">
            <v>471263</v>
          </cell>
          <cell r="AQ1670">
            <v>4007433</v>
          </cell>
          <cell r="AR1670">
            <v>3</v>
          </cell>
          <cell r="AS1670">
            <v>42313</v>
          </cell>
          <cell r="AT1670" t="str">
            <v>CONV-011-2011 Terminado Acciones de Movilidad IDU Arterial  -</v>
          </cell>
          <cell r="AU1670">
            <v>0</v>
          </cell>
          <cell r="AV1670" t="str">
            <v>sc</v>
          </cell>
        </row>
        <row r="1671">
          <cell r="AP1671">
            <v>472746</v>
          </cell>
          <cell r="AQ1671">
            <v>17000443</v>
          </cell>
          <cell r="AR1671">
            <v>3</v>
          </cell>
          <cell r="AS1671">
            <v>40799</v>
          </cell>
          <cell r="AT1671" t="str">
            <v>UMV-189-2009 Terminado Mantenimiento Periódico UAERMV Circuito Movilidad  -</v>
          </cell>
          <cell r="AU1671">
            <v>0</v>
          </cell>
          <cell r="AV1671" t="str">
            <v>VIABLE</v>
          </cell>
        </row>
        <row r="1672">
          <cell r="AP1672">
            <v>503657</v>
          </cell>
          <cell r="AQ1672">
            <v>3000070</v>
          </cell>
          <cell r="AR1672">
            <v>3</v>
          </cell>
          <cell r="AS1672">
            <v>42313</v>
          </cell>
          <cell r="AT1672" t="str">
            <v>IDU-2053-2015 Terminado Mantenimiento Periódico IDU Circuito Movilidad  -</v>
          </cell>
          <cell r="AU1672">
            <v>0</v>
          </cell>
          <cell r="AV1672" t="str">
            <v>INTERVENCION IDU IDU-2053-2015 Mantenimiento Periódico Fecha Reporte 4/11/2015</v>
          </cell>
        </row>
        <row r="1673">
          <cell r="AP1673">
            <v>503672</v>
          </cell>
          <cell r="AQ1673">
            <v>3000181</v>
          </cell>
          <cell r="AR1673">
            <v>3</v>
          </cell>
          <cell r="AS1673">
            <v>42342</v>
          </cell>
          <cell r="AT1673" t="str">
            <v>IDU-136-2007 Terminado Construcción IDU Circuito Movilidad  --POLIZA ESTABILIDAD ACTIVA</v>
          </cell>
          <cell r="AU1673">
            <v>43499</v>
          </cell>
          <cell r="AV1673" t="str">
            <v xml:space="preserve">POLIZA ESTABILIDAD ACTIVA IDU 136/07 Vencimiento 2/2/2019 </v>
          </cell>
        </row>
        <row r="1674">
          <cell r="AP1674">
            <v>503678</v>
          </cell>
          <cell r="AQ1674">
            <v>3000048</v>
          </cell>
          <cell r="AR1674">
            <v>3</v>
          </cell>
          <cell r="AS1674">
            <v>42313</v>
          </cell>
          <cell r="AT1674" t="str">
            <v>IDU-2053-2015 Terminado Mantenimiento Periódico IDU Circuito Movilidad  -</v>
          </cell>
          <cell r="AU1674">
            <v>0</v>
          </cell>
          <cell r="AV1674" t="str">
            <v xml:space="preserve">POLIZA ESTABILIDAD ACTIVA IDU 136/07 Vencimiento 2/2/2019 </v>
          </cell>
        </row>
        <row r="1675">
          <cell r="AP1675">
            <v>503686</v>
          </cell>
          <cell r="AQ1675">
            <v>3000037</v>
          </cell>
          <cell r="AR1675">
            <v>3</v>
          </cell>
          <cell r="AS1675">
            <v>42768</v>
          </cell>
          <cell r="AT1675" t="str">
            <v>SD Reservado Acciones de Movilidad UAERMV Circuito Movilidad Salvando Vidas -</v>
          </cell>
          <cell r="AU1675">
            <v>0</v>
          </cell>
          <cell r="AV1675" t="str">
            <v>RESERVADO UMV</v>
          </cell>
        </row>
        <row r="1676">
          <cell r="AP1676">
            <v>503704</v>
          </cell>
          <cell r="AQ1676">
            <v>3000052</v>
          </cell>
          <cell r="AR1676">
            <v>3</v>
          </cell>
          <cell r="AS1676">
            <v>42313</v>
          </cell>
          <cell r="AT1676" t="str">
            <v>IDU-2053-2015 Terminado Mantenimiento Periódico IDU Circuito Movilidad  -</v>
          </cell>
          <cell r="AU1676">
            <v>0</v>
          </cell>
          <cell r="AV1676" t="str">
            <v>VIABLE</v>
          </cell>
        </row>
        <row r="1677">
          <cell r="AP1677">
            <v>503739</v>
          </cell>
          <cell r="AQ1677">
            <v>3000013</v>
          </cell>
          <cell r="AR1677">
            <v>3</v>
          </cell>
          <cell r="AS1677">
            <v>42768</v>
          </cell>
          <cell r="AT1677" t="str">
            <v>SD Reservado Acciones de Movilidad UAERMV Circuito Movilidad Salvando Vidas -</v>
          </cell>
          <cell r="AU1677">
            <v>0</v>
          </cell>
          <cell r="AV1677" t="str">
            <v>RESERVADO UMV</v>
          </cell>
        </row>
        <row r="1678">
          <cell r="AP1678">
            <v>503744</v>
          </cell>
          <cell r="AQ1678">
            <v>3000021</v>
          </cell>
          <cell r="AR1678">
            <v>3</v>
          </cell>
          <cell r="AS1678">
            <v>42768</v>
          </cell>
          <cell r="AT1678" t="str">
            <v>SD Reservado Acciones de Movilidad UAERMV Circuito Movilidad Salvando Vidas -</v>
          </cell>
          <cell r="AU1678">
            <v>0</v>
          </cell>
          <cell r="AV1678" t="str">
            <v>RESERVADO UMV</v>
          </cell>
        </row>
        <row r="1679">
          <cell r="AP1679">
            <v>503749</v>
          </cell>
          <cell r="AQ1679">
            <v>3000030</v>
          </cell>
          <cell r="AR1679">
            <v>3</v>
          </cell>
          <cell r="AS1679">
            <v>42768</v>
          </cell>
          <cell r="AT1679" t="str">
            <v>SD Reservado Acciones de Movilidad UAERMV Circuito Movilidad Salvando Vidas -</v>
          </cell>
          <cell r="AU1679">
            <v>0</v>
          </cell>
          <cell r="AV1679" t="str">
            <v>RESERVADO UMV</v>
          </cell>
        </row>
        <row r="1680">
          <cell r="AP1680">
            <v>504633</v>
          </cell>
          <cell r="AQ1680">
            <v>3002299</v>
          </cell>
          <cell r="AR1680">
            <v>3</v>
          </cell>
          <cell r="AS1680">
            <v>42313</v>
          </cell>
          <cell r="AT1680" t="str">
            <v>IDU-1699-2014 Terminado Mantenimiento Periódico IDU Arterial  -</v>
          </cell>
          <cell r="AU1680">
            <v>0</v>
          </cell>
          <cell r="AV1680" t="str">
            <v>sc</v>
          </cell>
        </row>
        <row r="1681">
          <cell r="AP1681">
            <v>506753</v>
          </cell>
          <cell r="AQ1681">
            <v>3000629</v>
          </cell>
          <cell r="AR1681">
            <v>3</v>
          </cell>
          <cell r="AS1681">
            <v>42412</v>
          </cell>
          <cell r="AT1681" t="str">
            <v>IDU-1806-2015 Contratado Mantenimiento Periódico IDU Arterial BRIGADA DE REACCIÓN VIAL --POLIZA ESTABILIDAD ACTIVA</v>
          </cell>
          <cell r="AU1681">
            <v>44462</v>
          </cell>
          <cell r="AV1681" t="str">
            <v>sc</v>
          </cell>
        </row>
        <row r="1682">
          <cell r="AP1682">
            <v>506755</v>
          </cell>
          <cell r="AQ1682">
            <v>3000629</v>
          </cell>
          <cell r="AR1682">
            <v>3</v>
          </cell>
          <cell r="AS1682">
            <v>42412</v>
          </cell>
          <cell r="AT1682" t="str">
            <v>IDU-1806-2015 Contratado Mantenimiento Periódico IDU Arterial BRIGADA DE REACCIÓN VIAL --POLIZA ESTABILIDAD ACTIVA</v>
          </cell>
          <cell r="AU1682">
            <v>44462</v>
          </cell>
          <cell r="AV1682" t="str">
            <v>sc</v>
          </cell>
        </row>
        <row r="1683">
          <cell r="AP1683">
            <v>506758</v>
          </cell>
          <cell r="AQ1683">
            <v>3000679</v>
          </cell>
          <cell r="AR1683">
            <v>3</v>
          </cell>
          <cell r="AS1683">
            <v>42412</v>
          </cell>
          <cell r="AT1683" t="str">
            <v>IDU-1806-2015 Contratado Mantenimiento Periódico IDU Arterial BRIGADA DE REACCIÓN VIAL --POLIZA ESTABILIDAD ACTIVA</v>
          </cell>
          <cell r="AU1683">
            <v>44462</v>
          </cell>
          <cell r="AV1683" t="str">
            <v>sc</v>
          </cell>
        </row>
        <row r="1684">
          <cell r="AP1684">
            <v>506760</v>
          </cell>
          <cell r="AQ1684">
            <v>3000679</v>
          </cell>
          <cell r="AR1684">
            <v>3</v>
          </cell>
          <cell r="AS1684">
            <v>42412</v>
          </cell>
          <cell r="AT1684" t="str">
            <v>IDU-1806-2015 Contratado Mantenimiento Periódico IDU Arterial BRIGADA DE REACCIÓN VIAL --POLIZA ESTABILIDAD ACTIVA</v>
          </cell>
          <cell r="AU1684">
            <v>44462</v>
          </cell>
          <cell r="AV1684" t="str">
            <v>sc</v>
          </cell>
        </row>
        <row r="1685">
          <cell r="AP1685">
            <v>506772</v>
          </cell>
          <cell r="AQ1685">
            <v>3000701</v>
          </cell>
          <cell r="AR1685">
            <v>3</v>
          </cell>
          <cell r="AS1685">
            <v>41298</v>
          </cell>
          <cell r="AT1685" t="str">
            <v>SD Terminado Mantenimiento Periódico UAERMV Arterial  --POLIZA ESTABILIDAD ACTIVA</v>
          </cell>
          <cell r="AU1685">
            <v>44462</v>
          </cell>
          <cell r="AV1685" t="str">
            <v>sc</v>
          </cell>
        </row>
        <row r="1686">
          <cell r="AP1686">
            <v>506774</v>
          </cell>
          <cell r="AQ1686">
            <v>3000701</v>
          </cell>
          <cell r="AR1686">
            <v>3</v>
          </cell>
          <cell r="AS1686">
            <v>41298</v>
          </cell>
          <cell r="AT1686" t="str">
            <v>SD Terminado Mantenimiento Periódico UAERMV Arterial  --POLIZA ESTABILIDAD ACTIVA</v>
          </cell>
          <cell r="AU1686">
            <v>44462</v>
          </cell>
          <cell r="AV1686" t="str">
            <v>sc</v>
          </cell>
        </row>
        <row r="1687">
          <cell r="AP1687">
            <v>506780</v>
          </cell>
          <cell r="AQ1687">
            <v>3000659</v>
          </cell>
          <cell r="AR1687">
            <v>3</v>
          </cell>
          <cell r="AS1687">
            <v>42412</v>
          </cell>
          <cell r="AT1687" t="str">
            <v>IDU-1806-2015 Contratado Mantenimiento Periódico IDU Arterial BRIGADA DE REACCIÓN VIAL --POLIZA ESTABILIDAD ACTIVA</v>
          </cell>
          <cell r="AU1687">
            <v>44462</v>
          </cell>
          <cell r="AV1687" t="str">
            <v>sc</v>
          </cell>
        </row>
        <row r="1688">
          <cell r="AP1688">
            <v>506782</v>
          </cell>
          <cell r="AQ1688">
            <v>3000659</v>
          </cell>
          <cell r="AR1688">
            <v>3</v>
          </cell>
          <cell r="AS1688">
            <v>42412</v>
          </cell>
          <cell r="AT1688" t="str">
            <v>IDU-1806-2015 Contratado Mantenimiento Periódico IDU Arterial BRIGADA DE REACCIÓN VIAL --POLIZA ESTABILIDAD ACTIVA</v>
          </cell>
          <cell r="AU1688">
            <v>44462</v>
          </cell>
          <cell r="AV1688" t="str">
            <v>sc</v>
          </cell>
        </row>
        <row r="1689">
          <cell r="AP1689">
            <v>506785</v>
          </cell>
          <cell r="AQ1689">
            <v>3000582</v>
          </cell>
          <cell r="AR1689">
            <v>3</v>
          </cell>
          <cell r="AS1689">
            <v>42412</v>
          </cell>
          <cell r="AT1689" t="str">
            <v>IDU-1806-2015 Contratado Mantenimiento Periódico IDU Arterial BRIGADA DE REACCIÓN VIAL --POLIZA ESTABILIDAD ACTIVA</v>
          </cell>
          <cell r="AU1689">
            <v>44462</v>
          </cell>
          <cell r="AV1689" t="str">
            <v>sc</v>
          </cell>
        </row>
        <row r="1690">
          <cell r="AP1690">
            <v>506787</v>
          </cell>
          <cell r="AQ1690">
            <v>3000582</v>
          </cell>
          <cell r="AR1690">
            <v>3</v>
          </cell>
          <cell r="AS1690">
            <v>42412</v>
          </cell>
          <cell r="AT1690" t="str">
            <v>IDU-1806-2015 Contratado Mantenimiento Periódico IDU Arterial BRIGADA DE REACCIÓN VIAL --POLIZA ESTABILIDAD ACTIVA</v>
          </cell>
          <cell r="AU1690">
            <v>44462</v>
          </cell>
          <cell r="AV1690" t="str">
            <v>sc</v>
          </cell>
        </row>
        <row r="1691">
          <cell r="AP1691">
            <v>506790</v>
          </cell>
          <cell r="AQ1691">
            <v>3000558</v>
          </cell>
          <cell r="AR1691">
            <v>3</v>
          </cell>
          <cell r="AS1691">
            <v>42412</v>
          </cell>
          <cell r="AT1691" t="str">
            <v>IDU-1806-2015 Contratado Mantenimiento Periódico IDU Arterial BRIGADA DE REACCIÓN VIAL --POLIZA ESTABILIDAD ACTIVA</v>
          </cell>
          <cell r="AU1691">
            <v>44462</v>
          </cell>
          <cell r="AV1691" t="str">
            <v>sc</v>
          </cell>
        </row>
        <row r="1692">
          <cell r="AP1692">
            <v>506792</v>
          </cell>
          <cell r="AQ1692">
            <v>3000558</v>
          </cell>
          <cell r="AR1692">
            <v>3</v>
          </cell>
          <cell r="AS1692">
            <v>42412</v>
          </cell>
          <cell r="AT1692" t="str">
            <v>IDU-1806-2015 Contratado Mantenimiento Periódico IDU Arterial BRIGADA DE REACCIÓN VIAL --POLIZA ESTABILIDAD ACTIVA</v>
          </cell>
          <cell r="AU1692">
            <v>44462</v>
          </cell>
          <cell r="AV1692" t="str">
            <v>sc</v>
          </cell>
        </row>
        <row r="1693">
          <cell r="AP1693">
            <v>506795</v>
          </cell>
          <cell r="AQ1693">
            <v>3000539</v>
          </cell>
          <cell r="AR1693">
            <v>3</v>
          </cell>
          <cell r="AS1693">
            <v>42412</v>
          </cell>
          <cell r="AT1693" t="str">
            <v>IDU-1806-2015 Contratado Mantenimiento Periódico IDU Arterial BRIGADA DE REACCIÓN VIAL --POLIZA ESTABILIDAD ACTIVA</v>
          </cell>
          <cell r="AU1693">
            <v>44462</v>
          </cell>
          <cell r="AV1693" t="str">
            <v>sc</v>
          </cell>
        </row>
        <row r="1694">
          <cell r="AP1694">
            <v>506797</v>
          </cell>
          <cell r="AQ1694">
            <v>3000539</v>
          </cell>
          <cell r="AR1694">
            <v>3</v>
          </cell>
          <cell r="AS1694">
            <v>42412</v>
          </cell>
          <cell r="AT1694" t="str">
            <v>IDU-1806-2015 Contratado Mantenimiento Periódico IDU Arterial BRIGADA DE REACCIÓN VIAL --POLIZA ESTABILIDAD ACTIVA</v>
          </cell>
          <cell r="AU1694">
            <v>44462</v>
          </cell>
          <cell r="AV1694" t="str">
            <v>sc</v>
          </cell>
        </row>
        <row r="1695">
          <cell r="AP1695">
            <v>506800</v>
          </cell>
          <cell r="AQ1695">
            <v>3000519</v>
          </cell>
          <cell r="AR1695">
            <v>3</v>
          </cell>
          <cell r="AS1695">
            <v>42412</v>
          </cell>
          <cell r="AT1695" t="str">
            <v>IDU-1806-2015 Contratado Mantenimiento Periódico IDU Arterial BRIGADA DE REACCIÓN VIAL --POLIZA ESTABILIDAD ACTIVA</v>
          </cell>
          <cell r="AU1695">
            <v>44462</v>
          </cell>
          <cell r="AV1695" t="str">
            <v>sc</v>
          </cell>
        </row>
        <row r="1696">
          <cell r="AP1696">
            <v>506802</v>
          </cell>
          <cell r="AQ1696">
            <v>3000519</v>
          </cell>
          <cell r="AR1696">
            <v>3</v>
          </cell>
          <cell r="AS1696">
            <v>42412</v>
          </cell>
          <cell r="AT1696" t="str">
            <v>IDU-1806-2015 Contratado Mantenimiento Periódico IDU Arterial BRIGADA DE REACCIÓN VIAL --POLIZA ESTABILIDAD ACTIVA</v>
          </cell>
          <cell r="AU1696">
            <v>44462</v>
          </cell>
          <cell r="AV1696" t="str">
            <v>sc</v>
          </cell>
        </row>
        <row r="1697">
          <cell r="AP1697">
            <v>506805</v>
          </cell>
          <cell r="AQ1697">
            <v>3000498</v>
          </cell>
          <cell r="AR1697">
            <v>3</v>
          </cell>
          <cell r="AS1697">
            <v>42412</v>
          </cell>
          <cell r="AT1697" t="str">
            <v>IDU-1806-2015 Contratado Mantenimiento Periódico IDU Arterial BRIGADA DE REACCIÓN VIAL --POLIZA ESTABILIDAD ACTIVA</v>
          </cell>
          <cell r="AU1697">
            <v>44462</v>
          </cell>
          <cell r="AV1697" t="str">
            <v>sc</v>
          </cell>
        </row>
        <row r="1698">
          <cell r="AP1698">
            <v>506807</v>
          </cell>
          <cell r="AQ1698">
            <v>3000498</v>
          </cell>
          <cell r="AR1698">
            <v>3</v>
          </cell>
          <cell r="AS1698">
            <v>42412</v>
          </cell>
          <cell r="AT1698" t="str">
            <v>IDU-1806-2015 Contratado Mantenimiento Periódico IDU Arterial BRIGADA DE REACCIÓN VIAL --POLIZA ESTABILIDAD ACTIVA</v>
          </cell>
          <cell r="AU1698">
            <v>44462</v>
          </cell>
          <cell r="AV1698" t="str">
            <v>sc</v>
          </cell>
        </row>
        <row r="1699">
          <cell r="AP1699">
            <v>506815</v>
          </cell>
          <cell r="AQ1699">
            <v>3000598</v>
          </cell>
          <cell r="AR1699">
            <v>3</v>
          </cell>
          <cell r="AS1699">
            <v>42412</v>
          </cell>
          <cell r="AT1699" t="str">
            <v>IDU-1806-2015 Contratado Mantenimiento Periódico IDU Arterial BRIGADA DE REACCIÓN VIAL --POLIZA ESTABILIDAD ACTIVA</v>
          </cell>
          <cell r="AU1699">
            <v>44462</v>
          </cell>
          <cell r="AV1699" t="str">
            <v>sc</v>
          </cell>
        </row>
        <row r="1700">
          <cell r="AP1700">
            <v>506817</v>
          </cell>
          <cell r="AQ1700">
            <v>3000598</v>
          </cell>
          <cell r="AR1700">
            <v>3</v>
          </cell>
          <cell r="AS1700">
            <v>42412</v>
          </cell>
          <cell r="AT1700" t="str">
            <v>IDU-1806-2015 Contratado Mantenimiento Periódico IDU Arterial BRIGADA DE REACCIÓN VIAL --POLIZA ESTABILIDAD ACTIVA</v>
          </cell>
          <cell r="AU1700">
            <v>44462</v>
          </cell>
          <cell r="AV1700" t="str">
            <v>sc</v>
          </cell>
        </row>
        <row r="1701">
          <cell r="AP1701">
            <v>507173</v>
          </cell>
          <cell r="AQ1701">
            <v>3000485</v>
          </cell>
          <cell r="AR1701">
            <v>3</v>
          </cell>
          <cell r="AS1701">
            <v>42412</v>
          </cell>
          <cell r="AT1701" t="str">
            <v>IDU-1806-2015 Contratado Mantenimiento Periódico IDU Arterial BRIGADA DE REACCIÓN VIAL --POLIZA ESTABILIDAD ACTIVA</v>
          </cell>
          <cell r="AU1701">
            <v>44462</v>
          </cell>
          <cell r="AV1701" t="str">
            <v>sc</v>
          </cell>
        </row>
        <row r="1702">
          <cell r="AP1702">
            <v>507175</v>
          </cell>
          <cell r="AQ1702">
            <v>3000485</v>
          </cell>
          <cell r="AR1702">
            <v>3</v>
          </cell>
          <cell r="AS1702">
            <v>42412</v>
          </cell>
          <cell r="AT1702" t="str">
            <v>IDU-1806-2015 Contratado Mantenimiento Periódico IDU Arterial BRIGADA DE REACCIÓN VIAL --POLIZA ESTABILIDAD ACTIVA</v>
          </cell>
          <cell r="AU1702">
            <v>44462</v>
          </cell>
          <cell r="AV1702" t="str">
            <v>sc</v>
          </cell>
        </row>
        <row r="1703">
          <cell r="AP1703">
            <v>511200</v>
          </cell>
          <cell r="AQ1703">
            <v>3000811</v>
          </cell>
          <cell r="AR1703">
            <v>3</v>
          </cell>
          <cell r="AS1703">
            <v>42342</v>
          </cell>
          <cell r="AT1703" t="str">
            <v>IDU-135-2007 Terminado Construcción IDU Arterial  -Anden1-9 Calzada2-4-6-8 Sep3-5-7-POLIZA ESTABILIDAD ACTIVA</v>
          </cell>
          <cell r="AV1703" t="str">
            <v>sc</v>
          </cell>
        </row>
        <row r="1704">
          <cell r="AP1704">
            <v>512179</v>
          </cell>
          <cell r="AQ1704">
            <v>3000914</v>
          </cell>
          <cell r="AR1704">
            <v>3</v>
          </cell>
          <cell r="AS1704">
            <v>42342</v>
          </cell>
          <cell r="AT1704" t="str">
            <v>IDU-135-2007 Terminado Construcción IDU Arterial  -Anden1-11-9 Calzada2-4-6-8 Ciclo10 Sep3-5-7-POLIZA ESTABILIDAD ACTIVA</v>
          </cell>
          <cell r="AV1704" t="str">
            <v>sc</v>
          </cell>
        </row>
        <row r="1705">
          <cell r="AP1705">
            <v>512203</v>
          </cell>
          <cell r="AQ1705">
            <v>3001099</v>
          </cell>
          <cell r="AR1705">
            <v>3</v>
          </cell>
          <cell r="AS1705">
            <v>42342</v>
          </cell>
          <cell r="AT1705" t="str">
            <v>IDU-135-2007 Terminado Construcción IDU Arterial  -Anden1-11-9 Calzada2-4-6-8 Ciclo10 Sep3-5-7-POLIZA ESTABILIDAD ACTIVA</v>
          </cell>
          <cell r="AV1705" t="str">
            <v>sc</v>
          </cell>
        </row>
        <row r="1706">
          <cell r="AP1706">
            <v>512208</v>
          </cell>
          <cell r="AQ1706">
            <v>3001021</v>
          </cell>
          <cell r="AR1706">
            <v>3</v>
          </cell>
          <cell r="AS1706">
            <v>42342</v>
          </cell>
          <cell r="AT1706" t="str">
            <v>IDU-135-2007 Terminado Construcción IDU Arterial  -Anden1-11-9 Calzada2-4-6-8 Ciclo10 Sep3-5-7-POLIZA ESTABILIDAD ACTIVA</v>
          </cell>
          <cell r="AV1706" t="str">
            <v>sc</v>
          </cell>
        </row>
        <row r="1707">
          <cell r="AP1707">
            <v>512213</v>
          </cell>
          <cell r="AQ1707">
            <v>3000970</v>
          </cell>
          <cell r="AR1707">
            <v>3</v>
          </cell>
          <cell r="AS1707">
            <v>42342</v>
          </cell>
          <cell r="AT1707" t="str">
            <v>IDU-135-2007 Terminado Construcción IDU Arterial  -Anden1-11-9 Calzada2-4-6-8 Ciclo10 Sep3-5-7-POLIZA ESTABILIDAD ACTIVA</v>
          </cell>
          <cell r="AV1707" t="str">
            <v>sc</v>
          </cell>
        </row>
        <row r="1708">
          <cell r="AP1708">
            <v>512218</v>
          </cell>
          <cell r="AQ1708">
            <v>3000938</v>
          </cell>
          <cell r="AR1708">
            <v>3</v>
          </cell>
          <cell r="AS1708">
            <v>42342</v>
          </cell>
          <cell r="AT1708" t="str">
            <v>IDU-135-2007 Terminado Construcción IDU Arterial  -Anden1-11-9 Calzada2-4-6-8 Ciclo10 Sep3-5-7-POLIZA ESTABILIDAD ACTIVA</v>
          </cell>
          <cell r="AV1708" t="str">
            <v>sc</v>
          </cell>
        </row>
        <row r="1709">
          <cell r="AP1709">
            <v>512223</v>
          </cell>
          <cell r="AQ1709">
            <v>3000890</v>
          </cell>
          <cell r="AR1709">
            <v>3</v>
          </cell>
          <cell r="AS1709">
            <v>42342</v>
          </cell>
          <cell r="AT1709" t="str">
            <v>IDU-135-2007 Terminado Construcción IDU Arterial  -Anden1-11-9 Calzada2-4-6-8 Ciclo10 Sep3-5-7-POLIZA ESTABILIDAD ACTIVA</v>
          </cell>
          <cell r="AV1709" t="str">
            <v>sc</v>
          </cell>
        </row>
        <row r="1710">
          <cell r="AP1710">
            <v>512228</v>
          </cell>
          <cell r="AQ1710">
            <v>3000873</v>
          </cell>
          <cell r="AR1710">
            <v>3</v>
          </cell>
          <cell r="AS1710">
            <v>42342</v>
          </cell>
          <cell r="AT1710" t="str">
            <v>IDU-135-2007 Terminado Construcción IDU Arterial  -Anden1-11-9 Calzada2-4-6-8 Ciclo10 Sep3-5-7-POLIZA ESTABILIDAD ACTIVA</v>
          </cell>
          <cell r="AV1710" t="str">
            <v>sc</v>
          </cell>
        </row>
        <row r="1711">
          <cell r="AP1711">
            <v>512240</v>
          </cell>
          <cell r="AQ1711">
            <v>3000820</v>
          </cell>
          <cell r="AR1711">
            <v>3</v>
          </cell>
          <cell r="AS1711">
            <v>42342</v>
          </cell>
          <cell r="AT1711" t="str">
            <v>IDU-136-2007 Terminado Construcción IDU Arterial  --POLIZA ESTABILIDAD ACTIVA</v>
          </cell>
          <cell r="AV1711" t="str">
            <v>sc</v>
          </cell>
        </row>
        <row r="1712">
          <cell r="AP1712">
            <v>512253</v>
          </cell>
          <cell r="AQ1712">
            <v>3000780</v>
          </cell>
          <cell r="AR1712">
            <v>3</v>
          </cell>
          <cell r="AS1712">
            <v>42342</v>
          </cell>
          <cell r="AT1712" t="str">
            <v>IDU-136-2007 Terminado Construcción IDU Arterial  --POLIZA ESTABILIDAD ACTIVA</v>
          </cell>
          <cell r="AV1712" t="str">
            <v>sc</v>
          </cell>
        </row>
        <row r="1713">
          <cell r="AP1713">
            <v>512258</v>
          </cell>
          <cell r="AQ1713">
            <v>3000769</v>
          </cell>
          <cell r="AR1713">
            <v>3</v>
          </cell>
          <cell r="AS1713">
            <v>42342</v>
          </cell>
          <cell r="AT1713" t="str">
            <v>IDU-136-2007 Terminado Construcción IDU Arterial  --POLIZA ESTABILIDAD ACTIVA</v>
          </cell>
          <cell r="AV1713" t="str">
            <v>sc</v>
          </cell>
        </row>
        <row r="1714">
          <cell r="AP1714">
            <v>512268</v>
          </cell>
          <cell r="AQ1714">
            <v>3000538</v>
          </cell>
          <cell r="AR1714">
            <v>3</v>
          </cell>
          <cell r="AS1714">
            <v>42342</v>
          </cell>
          <cell r="AT1714" t="str">
            <v>IDU-136-2007 Terminado Construcción IDU Arterial  --POLIZA ESTABILIDAD ACTIVA</v>
          </cell>
          <cell r="AV1714" t="str">
            <v>sc</v>
          </cell>
        </row>
        <row r="1715">
          <cell r="AP1715">
            <v>512273</v>
          </cell>
          <cell r="AQ1715">
            <v>3000728</v>
          </cell>
          <cell r="AR1715">
            <v>3</v>
          </cell>
          <cell r="AS1715">
            <v>42342</v>
          </cell>
          <cell r="AT1715" t="str">
            <v>IDU-136-2007 Terminado Construcción IDU Arterial  --POLIZA ESTABILIDAD ACTIVA</v>
          </cell>
          <cell r="AV1715" t="str">
            <v>sc</v>
          </cell>
        </row>
        <row r="1716">
          <cell r="AP1716">
            <v>516075</v>
          </cell>
          <cell r="AQ1716">
            <v>3002346</v>
          </cell>
          <cell r="AR1716">
            <v>3</v>
          </cell>
          <cell r="AS1716">
            <v>42342</v>
          </cell>
          <cell r="AT1716" t="str">
            <v>IDU-136-2007 Terminado Construcción IDU Local  --POLIZA ESTABILIDAD ACTIVA</v>
          </cell>
          <cell r="AV1716" t="str">
            <v>sc</v>
          </cell>
        </row>
        <row r="1717">
          <cell r="AP1717">
            <v>516078</v>
          </cell>
          <cell r="AQ1717">
            <v>3000427</v>
          </cell>
          <cell r="AR1717">
            <v>3</v>
          </cell>
          <cell r="AS1717">
            <v>42342</v>
          </cell>
          <cell r="AT1717" t="str">
            <v>IDU-136-2007 Terminado Construcción IDU Arterial  --POLIZA ESTABILIDAD ACTIVA</v>
          </cell>
          <cell r="AV1717" t="str">
            <v>sc</v>
          </cell>
        </row>
        <row r="1718">
          <cell r="AP1718">
            <v>516083</v>
          </cell>
          <cell r="AQ1718">
            <v>3000473</v>
          </cell>
          <cell r="AR1718">
            <v>3</v>
          </cell>
          <cell r="AS1718">
            <v>42342</v>
          </cell>
          <cell r="AT1718" t="str">
            <v>IDU-136-2007 Terminado Construcción IDU Arterial  --POLIZA ESTABILIDAD ACTIVA</v>
          </cell>
          <cell r="AV1718" t="str">
            <v>sc</v>
          </cell>
        </row>
        <row r="1719">
          <cell r="AP1719">
            <v>516088</v>
          </cell>
          <cell r="AQ1719">
            <v>3000503</v>
          </cell>
          <cell r="AR1719">
            <v>3</v>
          </cell>
          <cell r="AS1719">
            <v>42342</v>
          </cell>
          <cell r="AT1719" t="str">
            <v>IDU-136-2007 Terminado Construcción IDU Arterial  --POLIZA ESTABILIDAD ACTIVA</v>
          </cell>
          <cell r="AV1719" t="str">
            <v>sc</v>
          </cell>
        </row>
        <row r="1720">
          <cell r="AP1720">
            <v>516093</v>
          </cell>
          <cell r="AQ1720">
            <v>3002337</v>
          </cell>
          <cell r="AR1720">
            <v>3</v>
          </cell>
          <cell r="AS1720">
            <v>42342</v>
          </cell>
          <cell r="AT1720" t="str">
            <v>IDU-136-2007 Terminado Construcción IDU Arterial  --POLIZA ESTABILIDAD ACTIVA</v>
          </cell>
          <cell r="AV1720" t="str">
            <v>sc</v>
          </cell>
        </row>
        <row r="1721">
          <cell r="AP1721">
            <v>516114</v>
          </cell>
          <cell r="AQ1721">
            <v>3000381</v>
          </cell>
          <cell r="AR1721">
            <v>3</v>
          </cell>
          <cell r="AS1721">
            <v>42342</v>
          </cell>
          <cell r="AT1721" t="str">
            <v>IDU-136-2007 Terminado Construcción IDU Arterial  --POLIZA ESTABILIDAD ACTIVA</v>
          </cell>
          <cell r="AV1721" t="str">
            <v>sc</v>
          </cell>
        </row>
        <row r="1722">
          <cell r="AP1722">
            <v>516456</v>
          </cell>
          <cell r="AQ1722">
            <v>3002322</v>
          </cell>
          <cell r="AR1722">
            <v>3</v>
          </cell>
          <cell r="AS1722">
            <v>42338</v>
          </cell>
          <cell r="AT1722" t="str">
            <v>SD Terminado Rehabilitación UAERMV Arterial  -Muro 4-POLIZA ESTABILIDAD ACTIVA</v>
          </cell>
          <cell r="AV1722" t="str">
            <v>sc</v>
          </cell>
        </row>
        <row r="1723">
          <cell r="AP1723">
            <v>516515</v>
          </cell>
          <cell r="AQ1723">
            <v>13002377</v>
          </cell>
          <cell r="AR1723">
            <v>3</v>
          </cell>
          <cell r="AS1723">
            <v>42342</v>
          </cell>
          <cell r="AT1723" t="str">
            <v>IDU-136-2007 Terminado Construcción IDU Arterial  --POLIZA ESTABILIDAD ACTIVA</v>
          </cell>
          <cell r="AV1723" t="str">
            <v>sc</v>
          </cell>
        </row>
        <row r="1724">
          <cell r="AP1724">
            <v>516520</v>
          </cell>
          <cell r="AQ1724">
            <v>3002329</v>
          </cell>
          <cell r="AR1724">
            <v>3</v>
          </cell>
          <cell r="AS1724">
            <v>42342</v>
          </cell>
          <cell r="AT1724" t="str">
            <v>IDU-136-2007 Terminado Construcción IDU Arterial  --POLIZA ESTABILIDAD ACTIVA</v>
          </cell>
          <cell r="AV1724" t="str">
            <v>sc</v>
          </cell>
        </row>
        <row r="1725">
          <cell r="AP1725">
            <v>516621</v>
          </cell>
          <cell r="AQ1725">
            <v>17000464</v>
          </cell>
          <cell r="AR1725">
            <v>3</v>
          </cell>
          <cell r="AS1725">
            <v>42313</v>
          </cell>
          <cell r="AT1725" t="str">
            <v>CONV-011-2011 Terminado Acciones de Movilidad IDU Arterial  -</v>
          </cell>
          <cell r="AV1725" t="str">
            <v>sc</v>
          </cell>
        </row>
        <row r="1726">
          <cell r="AP1726">
            <v>516623</v>
          </cell>
          <cell r="AQ1726">
            <v>17000464</v>
          </cell>
          <cell r="AR1726">
            <v>3</v>
          </cell>
          <cell r="AS1726">
            <v>41912</v>
          </cell>
          <cell r="AT1726" t="str">
            <v>CONV-IDU-011-2011 Terminado Mantenimiento Periódico UAERMV Arterial  -</v>
          </cell>
          <cell r="AV1726" t="str">
            <v>sc</v>
          </cell>
        </row>
        <row r="1727">
          <cell r="AP1727">
            <v>516626</v>
          </cell>
          <cell r="AQ1727">
            <v>3000586</v>
          </cell>
          <cell r="AR1727">
            <v>3</v>
          </cell>
          <cell r="AS1727">
            <v>42667</v>
          </cell>
          <cell r="AT1727" t="str">
            <v>SD Terminado Mantenimiento Periódico UAERMV Arterial SD -Muro 6-POLIZA ESTABILIDAD ACTIVA</v>
          </cell>
          <cell r="AV1727" t="str">
            <v>sc</v>
          </cell>
        </row>
        <row r="1728">
          <cell r="AP1728">
            <v>516636</v>
          </cell>
          <cell r="AQ1728">
            <v>3000535</v>
          </cell>
          <cell r="AR1728">
            <v>3</v>
          </cell>
          <cell r="AS1728">
            <v>42488</v>
          </cell>
          <cell r="AT1728" t="str">
            <v>SD Terminado Acciones de Movilidad UAERMV Arterial  --POLIZA ESTABILIDAD ACTIVA</v>
          </cell>
          <cell r="AV1728" t="str">
            <v>sc</v>
          </cell>
        </row>
        <row r="1729">
          <cell r="AP1729">
            <v>516638</v>
          </cell>
          <cell r="AQ1729">
            <v>3000535</v>
          </cell>
          <cell r="AR1729">
            <v>3</v>
          </cell>
          <cell r="AS1729">
            <v>42488</v>
          </cell>
          <cell r="AT1729" t="str">
            <v>SD Terminado Acciones de Movilidad UAERMV Arterial  --POLIZA ESTABILIDAD ACTIVA</v>
          </cell>
          <cell r="AV1729" t="str">
            <v>sc</v>
          </cell>
        </row>
        <row r="1730">
          <cell r="AP1730">
            <v>518211</v>
          </cell>
          <cell r="AQ1730">
            <v>3002356</v>
          </cell>
          <cell r="AR1730">
            <v>3</v>
          </cell>
          <cell r="AS1730">
            <v>42342</v>
          </cell>
          <cell r="AT1730" t="str">
            <v>IDU-136-2007 Terminado Construcción IDU Arterial  --POLIZA ESTABILIDAD ACTIVA</v>
          </cell>
          <cell r="AV1730" t="str">
            <v>sc</v>
          </cell>
        </row>
        <row r="1731">
          <cell r="AP1731">
            <v>518224</v>
          </cell>
          <cell r="AQ1731">
            <v>50008233</v>
          </cell>
          <cell r="AR1731">
            <v>3</v>
          </cell>
          <cell r="AS1731">
            <v>42342</v>
          </cell>
          <cell r="AT1731" t="str">
            <v>IDU-136-2007 Terminado Construcción IDU Arterial  --POLIZA ESTABILIDAD ACTIVA</v>
          </cell>
          <cell r="AV1731" t="str">
            <v>sc</v>
          </cell>
        </row>
        <row r="1732">
          <cell r="AP1732">
            <v>519292</v>
          </cell>
          <cell r="AQ1732">
            <v>3002196</v>
          </cell>
          <cell r="AR1732">
            <v>3</v>
          </cell>
          <cell r="AS1732">
            <v>42313</v>
          </cell>
          <cell r="AT1732" t="str">
            <v>CONV-011-2011 Terminado Acciones de Movilidad IDU Arterial  -</v>
          </cell>
          <cell r="AV1732" t="str">
            <v>sc</v>
          </cell>
        </row>
        <row r="1733">
          <cell r="AP1733">
            <v>519334</v>
          </cell>
          <cell r="AQ1733">
            <v>3002230</v>
          </cell>
          <cell r="AR1733">
            <v>3</v>
          </cell>
          <cell r="AS1733">
            <v>42313</v>
          </cell>
          <cell r="AT1733" t="str">
            <v>CONV-011-2011 Terminado Acciones de Movilidad IDU Arterial  -</v>
          </cell>
          <cell r="AV1733" t="str">
            <v>sc</v>
          </cell>
        </row>
        <row r="1734">
          <cell r="AP1734">
            <v>520513</v>
          </cell>
          <cell r="AQ1734">
            <v>3000677</v>
          </cell>
          <cell r="AR1734">
            <v>3</v>
          </cell>
          <cell r="AS1734">
            <v>42342</v>
          </cell>
          <cell r="AT1734" t="str">
            <v>IDU-420-2015 Contratado Construcción IDU Circuito Movilidad  -</v>
          </cell>
          <cell r="AV1734" t="str">
            <v>VIABLE</v>
          </cell>
        </row>
        <row r="1735">
          <cell r="AP1735">
            <v>520537</v>
          </cell>
          <cell r="AQ1735">
            <v>3000532</v>
          </cell>
          <cell r="AR1735">
            <v>3</v>
          </cell>
          <cell r="AS1735">
            <v>42342</v>
          </cell>
          <cell r="AT1735" t="str">
            <v>IDU-136-2007 Terminado Construcción IDU Arterial  --POLIZA ESTABILIDAD ACTIVA</v>
          </cell>
          <cell r="AV1735" t="str">
            <v>sc</v>
          </cell>
        </row>
        <row r="1736">
          <cell r="AP1736">
            <v>521453</v>
          </cell>
          <cell r="AQ1736">
            <v>3000025</v>
          </cell>
          <cell r="AR1736">
            <v>3</v>
          </cell>
          <cell r="AS1736">
            <v>42760</v>
          </cell>
          <cell r="AT1736" t="str">
            <v>SD Terminado Parcheo UAERMV Arterial SD Reporte Ejecución diciembre de 2016-</v>
          </cell>
          <cell r="AV1736" t="str">
            <v>sc</v>
          </cell>
        </row>
        <row r="1737">
          <cell r="AP1737">
            <v>521460</v>
          </cell>
          <cell r="AQ1737">
            <v>3000043</v>
          </cell>
          <cell r="AR1737">
            <v>3</v>
          </cell>
          <cell r="AS1737">
            <v>42313</v>
          </cell>
          <cell r="AT1737" t="str">
            <v>IDU-1825-2013 Terminado Acciones de Movilidad IDU Arterial  -</v>
          </cell>
          <cell r="AV1737" t="str">
            <v>sc</v>
          </cell>
        </row>
        <row r="1738">
          <cell r="AP1738">
            <v>521465</v>
          </cell>
          <cell r="AQ1738">
            <v>3000054</v>
          </cell>
          <cell r="AR1738">
            <v>3</v>
          </cell>
          <cell r="AS1738">
            <v>42313</v>
          </cell>
          <cell r="AT1738" t="str">
            <v>IDU-1825-2013 Terminado Acciones de Movilidad IDU Arterial  -</v>
          </cell>
          <cell r="AV1738" t="str">
            <v>sc</v>
          </cell>
        </row>
        <row r="1739">
          <cell r="AP1739">
            <v>521468</v>
          </cell>
          <cell r="AQ1739">
            <v>3000075</v>
          </cell>
          <cell r="AR1739">
            <v>3</v>
          </cell>
          <cell r="AS1739">
            <v>42342</v>
          </cell>
          <cell r="AT1739" t="str">
            <v>IDU-136-2007 Terminado Construcción IDU Arterial  --POLIZA ESTABILIDAD ACTIVA</v>
          </cell>
          <cell r="AV1739" t="str">
            <v>sc</v>
          </cell>
        </row>
        <row r="1740">
          <cell r="AP1740">
            <v>521473</v>
          </cell>
          <cell r="AQ1740">
            <v>3000105</v>
          </cell>
          <cell r="AR1740">
            <v>3</v>
          </cell>
          <cell r="AS1740">
            <v>42342</v>
          </cell>
          <cell r="AT1740" t="str">
            <v>IDU-136-2007 Terminado Construcción IDU Arterial  --POLIZA ESTABILIDAD ACTIVA</v>
          </cell>
          <cell r="AV1740" t="str">
            <v>sc</v>
          </cell>
        </row>
        <row r="1741">
          <cell r="AP1741">
            <v>521478</v>
          </cell>
          <cell r="AQ1741">
            <v>3000161</v>
          </cell>
          <cell r="AR1741">
            <v>3</v>
          </cell>
          <cell r="AS1741">
            <v>42342</v>
          </cell>
          <cell r="AT1741" t="str">
            <v>IDU-136-2007 Terminado Construcción IDU Arterial  --POLIZA ESTABILIDAD ACTIVA</v>
          </cell>
          <cell r="AV1741" t="str">
            <v>sc</v>
          </cell>
        </row>
        <row r="1742">
          <cell r="AP1742">
            <v>524154</v>
          </cell>
          <cell r="AQ1742">
            <v>3000225</v>
          </cell>
          <cell r="AR1742">
            <v>3</v>
          </cell>
          <cell r="AS1742">
            <v>42278</v>
          </cell>
          <cell r="AT1742" t="str">
            <v>CONV-1292-2012 Terminado Mantenimiento Periódico UAERMV Circuito Movilidad  -</v>
          </cell>
          <cell r="AV1742" t="str">
            <v>sc</v>
          </cell>
        </row>
        <row r="1743">
          <cell r="AP1743">
            <v>524289</v>
          </cell>
          <cell r="AQ1743">
            <v>3000320</v>
          </cell>
          <cell r="AR1743">
            <v>3</v>
          </cell>
          <cell r="AS1743">
            <v>42313</v>
          </cell>
          <cell r="AT1743" t="str">
            <v>SD Terminado Mantenimiento Periódico UAERMV Circuito Movilidad  -</v>
          </cell>
          <cell r="AV1743" t="str">
            <v>VIABLE</v>
          </cell>
        </row>
        <row r="1744">
          <cell r="AP1744">
            <v>524313</v>
          </cell>
          <cell r="AQ1744">
            <v>3000347</v>
          </cell>
          <cell r="AR1744">
            <v>3</v>
          </cell>
          <cell r="AS1744">
            <v>42768</v>
          </cell>
          <cell r="AT1744" t="str">
            <v>SD Reservado Acciones de Movilidad UAERMV Circuito Movilidad Salvando Vidas -</v>
          </cell>
          <cell r="AV1744" t="str">
            <v>RESERVADO UMV</v>
          </cell>
        </row>
        <row r="1745">
          <cell r="AP1745">
            <v>524319</v>
          </cell>
          <cell r="AQ1745">
            <v>3000321</v>
          </cell>
          <cell r="AR1745">
            <v>3</v>
          </cell>
          <cell r="AS1745">
            <v>42522</v>
          </cell>
          <cell r="AT1745" t="str">
            <v>CONV-1292-2012 Terminado Mantenimiento Periódico UAERMV Circuito Movilidad Cabildo La UMV aclara la intervención realizada a través de este convenio por lo cual pide la inclusión en el convenio-</v>
          </cell>
          <cell r="AV1745" t="str">
            <v>INTERVENCION UAERMV Mantenimiento Periódico Fecha Reporte 31/05/2016</v>
          </cell>
        </row>
        <row r="1746">
          <cell r="AP1746">
            <v>524334</v>
          </cell>
          <cell r="AQ1746">
            <v>3000332</v>
          </cell>
          <cell r="AR1746">
            <v>3</v>
          </cell>
          <cell r="AS1746">
            <v>42768</v>
          </cell>
          <cell r="AT1746" t="str">
            <v>SD Reservado Acciones de Movilidad UAERMV Circuito Movilidad Salvando Vidas -</v>
          </cell>
          <cell r="AV1746" t="str">
            <v>RESERVADO UMV</v>
          </cell>
        </row>
        <row r="1747">
          <cell r="AP1747">
            <v>524343</v>
          </cell>
          <cell r="AQ1747">
            <v>3000217</v>
          </cell>
          <cell r="AR1747">
            <v>3</v>
          </cell>
          <cell r="AS1747">
            <v>42278</v>
          </cell>
          <cell r="AT1747" t="str">
            <v>CONV-1292-2012 Terminado Mantenimiento Periódico UAERMV Circuito Movilidad  -</v>
          </cell>
          <cell r="AV1747" t="str">
            <v>sc</v>
          </cell>
        </row>
        <row r="1748">
          <cell r="AP1748">
            <v>527478</v>
          </cell>
          <cell r="AQ1748">
            <v>3002378</v>
          </cell>
          <cell r="AR1748">
            <v>3</v>
          </cell>
          <cell r="AS1748">
            <v>42313</v>
          </cell>
          <cell r="AT1748" t="str">
            <v>SD Terminado Mantenimiento Periódico UAERMV Circuito Movilidad  -</v>
          </cell>
          <cell r="AV1748" t="str">
            <v>INTERVENCION UAERMV Mantenimiento Periódico Fecha Reporte 4/11/2015</v>
          </cell>
        </row>
        <row r="1749">
          <cell r="AP1749">
            <v>527943</v>
          </cell>
          <cell r="AQ1749">
            <v>3002316</v>
          </cell>
          <cell r="AR1749">
            <v>3</v>
          </cell>
          <cell r="AS1749">
            <v>42768</v>
          </cell>
          <cell r="AT1749" t="str">
            <v>SD Reservado Acciones de Movilidad UAERMV Circuito Movilidad Salvando Vidas -</v>
          </cell>
          <cell r="AV1749" t="str">
            <v>RESERVADO UMV</v>
          </cell>
        </row>
        <row r="1750">
          <cell r="AP1750">
            <v>527945</v>
          </cell>
          <cell r="AQ1750">
            <v>3002316</v>
          </cell>
          <cell r="AR1750">
            <v>3</v>
          </cell>
          <cell r="AS1750">
            <v>42768</v>
          </cell>
          <cell r="AT1750" t="str">
            <v>SD Reservado Acciones de Movilidad UAERMV Circuito Movilidad Salvando Vidas -</v>
          </cell>
          <cell r="AV1750" t="str">
            <v>sc</v>
          </cell>
        </row>
        <row r="1751">
          <cell r="AP1751">
            <v>528564</v>
          </cell>
          <cell r="AQ1751">
            <v>3002357</v>
          </cell>
          <cell r="AR1751">
            <v>3</v>
          </cell>
          <cell r="AS1751">
            <v>42342</v>
          </cell>
          <cell r="AT1751" t="str">
            <v>IDU-136-2007 Terminado Construcción IDU Arterial  --POLIZA ESTABILIDAD ACTIVA</v>
          </cell>
          <cell r="AV1751" t="str">
            <v>sc</v>
          </cell>
        </row>
        <row r="1752">
          <cell r="AP1752">
            <v>528576</v>
          </cell>
          <cell r="AQ1752">
            <v>3002397</v>
          </cell>
          <cell r="AR1752">
            <v>3</v>
          </cell>
          <cell r="AS1752">
            <v>42342</v>
          </cell>
          <cell r="AT1752" t="str">
            <v>IDU-136-2007 Terminado Construcción IDU Local  --POLIZA ESTABILIDAD ACTIVA</v>
          </cell>
          <cell r="AV1752" t="str">
            <v>sc</v>
          </cell>
        </row>
        <row r="1753">
          <cell r="AP1753">
            <v>530396</v>
          </cell>
          <cell r="AQ1753">
            <v>3002363</v>
          </cell>
          <cell r="AR1753">
            <v>3</v>
          </cell>
          <cell r="AS1753">
            <v>42667</v>
          </cell>
          <cell r="AT1753" t="str">
            <v>SD Terminado Mantenimiento Periódico UAERMV Local SD -</v>
          </cell>
          <cell r="AV1753" t="str">
            <v>sc</v>
          </cell>
        </row>
        <row r="1754">
          <cell r="AP1754">
            <v>530875</v>
          </cell>
          <cell r="AQ1754">
            <v>3002379</v>
          </cell>
          <cell r="AR1754">
            <v>3</v>
          </cell>
          <cell r="AS1754">
            <v>42313</v>
          </cell>
          <cell r="AT1754" t="str">
            <v>SD Terminado Mantenimiento Periódico UAERMV Circuito Movilidad  -</v>
          </cell>
          <cell r="AV1754" t="str">
            <v>VIABLE</v>
          </cell>
        </row>
        <row r="1755">
          <cell r="AP1755">
            <v>531483</v>
          </cell>
          <cell r="AQ1755">
            <v>3002450</v>
          </cell>
          <cell r="AR1755">
            <v>3</v>
          </cell>
          <cell r="AS1755">
            <v>42313</v>
          </cell>
          <cell r="AT1755" t="str">
            <v>CONV-011-2011 Terminado Acciones de Movilidad IDU Local  -</v>
          </cell>
          <cell r="AV1755" t="str">
            <v>VIABLE</v>
          </cell>
        </row>
        <row r="1756">
          <cell r="AP1756">
            <v>604876</v>
          </cell>
          <cell r="AQ1756">
            <v>3002198</v>
          </cell>
          <cell r="AR1756">
            <v>3</v>
          </cell>
          <cell r="AS1756">
            <v>42313</v>
          </cell>
          <cell r="AT1756" t="str">
            <v>CONV-011-2011 Terminado Acciones de Movilidad IDU Arterial  -</v>
          </cell>
          <cell r="AV1756" t="str">
            <v>sc</v>
          </cell>
        </row>
        <row r="1757">
          <cell r="AP1757">
            <v>604887</v>
          </cell>
          <cell r="AQ1757">
            <v>3000669</v>
          </cell>
          <cell r="AR1757">
            <v>3</v>
          </cell>
          <cell r="AS1757">
            <v>41464</v>
          </cell>
          <cell r="AT1757" t="str">
            <v>CONV-011-2011 Terminado Mantenimiento Periódico UAERMV Arterial  -</v>
          </cell>
          <cell r="AV1757" t="str">
            <v>sc</v>
          </cell>
        </row>
        <row r="1758">
          <cell r="AP1758">
            <v>604889</v>
          </cell>
          <cell r="AQ1758">
            <v>3000669</v>
          </cell>
          <cell r="AR1758">
            <v>3</v>
          </cell>
          <cell r="AS1758">
            <v>41464</v>
          </cell>
          <cell r="AT1758" t="str">
            <v>CONV-011-2011 Terminado Mantenimiento Periódico UAERMV Arterial  -</v>
          </cell>
          <cell r="AV1758" t="str">
            <v>sc</v>
          </cell>
        </row>
        <row r="1759">
          <cell r="AP1759">
            <v>605500</v>
          </cell>
          <cell r="AQ1759">
            <v>3000742</v>
          </cell>
          <cell r="AR1759">
            <v>3</v>
          </cell>
          <cell r="AS1759">
            <v>42391</v>
          </cell>
          <cell r="AT1759" t="str">
            <v>IDU-1762-2015 Contratado Construcción IDU Arterial REVITALIZACIÓN DEL EJE AMBIENTAL -Anden1 Calzada2 Sep3-POLIZA ESTABILIDAD ACTIVA</v>
          </cell>
          <cell r="AV1759" t="str">
            <v>sc</v>
          </cell>
        </row>
        <row r="1760">
          <cell r="AP1760">
            <v>605505</v>
          </cell>
          <cell r="AQ1760">
            <v>3002308</v>
          </cell>
          <cell r="AR1760">
            <v>3</v>
          </cell>
          <cell r="AS1760">
            <v>42391</v>
          </cell>
          <cell r="AT1760" t="str">
            <v>IDU-1762-2015 Contratado Construcción IDU Arterial REVITALIZACIÓN DEL EJE AMBIENTAL -Anden1 Calzada2 Sep3-POLIZA ESTABILIDAD ACTIVA</v>
          </cell>
          <cell r="AV1760" t="str">
            <v>sc</v>
          </cell>
        </row>
        <row r="1761">
          <cell r="AP1761">
            <v>605796</v>
          </cell>
          <cell r="AQ1761">
            <v>3000817</v>
          </cell>
          <cell r="AR1761">
            <v>3</v>
          </cell>
          <cell r="AS1761">
            <v>42342</v>
          </cell>
          <cell r="AT1761" t="str">
            <v>IDU-135-2007 Terminado Construcción IDU Arterial  -Anden1-9 Calzada2-4-6-8 Sep3-5-7-POLIZA ESTABILIDAD ACTIVA</v>
          </cell>
          <cell r="AV1761" t="str">
            <v>sc</v>
          </cell>
        </row>
        <row r="1762">
          <cell r="AP1762">
            <v>605801</v>
          </cell>
          <cell r="AQ1762">
            <v>3000823</v>
          </cell>
          <cell r="AR1762">
            <v>3</v>
          </cell>
          <cell r="AS1762">
            <v>42342</v>
          </cell>
          <cell r="AT1762" t="str">
            <v>IDU-135-2007 Terminado Construcción IDU Arterial  -Anden1-9 Calzada2-4-6-8 Sep3-5-7-POLIZA ESTABILIDAD ACTIVA</v>
          </cell>
          <cell r="AV1762" t="str">
            <v>sc</v>
          </cell>
        </row>
        <row r="1763">
          <cell r="AP1763">
            <v>605806</v>
          </cell>
          <cell r="AQ1763">
            <v>3000826</v>
          </cell>
          <cell r="AR1763">
            <v>3</v>
          </cell>
          <cell r="AS1763">
            <v>42342</v>
          </cell>
          <cell r="AT1763" t="str">
            <v>IDU-135-2007 Terminado Construcción IDU Arterial  -Anden1-9 Calzada2-4-6-8 Sep3-5-7-POLIZA ESTABILIDAD ACTIVA</v>
          </cell>
          <cell r="AV1763" t="str">
            <v>sc</v>
          </cell>
        </row>
        <row r="1764">
          <cell r="AP1764">
            <v>605811</v>
          </cell>
          <cell r="AQ1764">
            <v>3000830</v>
          </cell>
          <cell r="AR1764">
            <v>3</v>
          </cell>
          <cell r="AS1764">
            <v>42342</v>
          </cell>
          <cell r="AT1764" t="str">
            <v>IDU-135-2007 Terminado Construcción IDU Arterial  -Anden1-9 Calzada2-4-6-8 Sep3-5-7-POLIZA ESTABILIDAD ACTIVA</v>
          </cell>
          <cell r="AV1764" t="str">
            <v>sc</v>
          </cell>
        </row>
        <row r="1765">
          <cell r="AP1765">
            <v>606436</v>
          </cell>
          <cell r="AQ1765">
            <v>3002438</v>
          </cell>
          <cell r="AR1765">
            <v>3</v>
          </cell>
          <cell r="AS1765">
            <v>42313</v>
          </cell>
          <cell r="AT1765" t="str">
            <v>CONV-009-2011 Terminado Mantenimiento Periódico IDU Local  -</v>
          </cell>
          <cell r="AV1765" t="str">
            <v>sc</v>
          </cell>
        </row>
        <row r="1766">
          <cell r="AP1766">
            <v>900989</v>
          </cell>
          <cell r="AQ1766">
            <v>30000438</v>
          </cell>
          <cell r="AR1766">
            <v>3</v>
          </cell>
          <cell r="AS1766">
            <v>42731</v>
          </cell>
          <cell r="AT1766" t="str">
            <v>SD Reservado Mantenimiento Periódico IDU Circuito Movilidad EJECUCION SITP 2016 -</v>
          </cell>
          <cell r="AV1766" t="str">
            <v>RESERVADO IDU</v>
          </cell>
        </row>
        <row r="1767">
          <cell r="AP1767">
            <v>902591</v>
          </cell>
          <cell r="AQ1767">
            <v>3002437</v>
          </cell>
          <cell r="AR1767">
            <v>3</v>
          </cell>
          <cell r="AS1767">
            <v>42731</v>
          </cell>
          <cell r="AT1767" t="str">
            <v>SD Reservado Mantenimiento Rutinario IDU Circuito Movilidad EJECUCION SITP 2016 -</v>
          </cell>
          <cell r="AV1767" t="str">
            <v>RESERVADO IDU</v>
          </cell>
        </row>
        <row r="1768">
          <cell r="AP1768">
            <v>24119845</v>
          </cell>
          <cell r="AQ1768">
            <v>3000701</v>
          </cell>
          <cell r="AR1768">
            <v>3</v>
          </cell>
          <cell r="AS1768">
            <v>41298</v>
          </cell>
          <cell r="AT1768" t="str">
            <v>SD Terminado Mantenimiento Periódico UAERMV Arterial  --POLIZA ESTABILIDAD ACTIVA</v>
          </cell>
          <cell r="AV1768" t="str">
            <v>sc</v>
          </cell>
        </row>
        <row r="1769">
          <cell r="AP1769">
            <v>24119849</v>
          </cell>
          <cell r="AQ1769">
            <v>3002419</v>
          </cell>
          <cell r="AR1769">
            <v>3</v>
          </cell>
          <cell r="AS1769">
            <v>42313</v>
          </cell>
          <cell r="AT1769" t="str">
            <v>CONV-011-2011 Terminado Acciones de Movilidad IDU Arterial  -</v>
          </cell>
          <cell r="AV1769" t="str">
            <v>sc</v>
          </cell>
        </row>
        <row r="1770">
          <cell r="AP1770">
            <v>24121857</v>
          </cell>
          <cell r="AQ1770">
            <v>50005909</v>
          </cell>
          <cell r="AR1770">
            <v>3</v>
          </cell>
          <cell r="AS1770">
            <v>42488</v>
          </cell>
          <cell r="AT1770" t="str">
            <v>SD Terminado Parcheo UAERMV Arterial  -</v>
          </cell>
          <cell r="AV1770" t="str">
            <v>sc</v>
          </cell>
        </row>
        <row r="1771">
          <cell r="AP1771">
            <v>24121858</v>
          </cell>
          <cell r="AQ1771">
            <v>50005909</v>
          </cell>
          <cell r="AR1771">
            <v>3</v>
          </cell>
          <cell r="AS1771">
            <v>42488</v>
          </cell>
          <cell r="AT1771" t="str">
            <v>SD Terminado Parcheo UAERMV Arterial  -</v>
          </cell>
          <cell r="AV1771" t="str">
            <v>sc</v>
          </cell>
        </row>
        <row r="1772">
          <cell r="AP1772">
            <v>24121860</v>
          </cell>
          <cell r="AQ1772">
            <v>50005910</v>
          </cell>
          <cell r="AR1772">
            <v>3</v>
          </cell>
          <cell r="AS1772">
            <v>42488</v>
          </cell>
          <cell r="AT1772" t="str">
            <v>CONV-011-2011 Terminado Parcheo UAERMV Arterial  -</v>
          </cell>
          <cell r="AV1772" t="str">
            <v>sc</v>
          </cell>
        </row>
        <row r="1773">
          <cell r="AP1773">
            <v>24121871</v>
          </cell>
          <cell r="AQ1773">
            <v>50005926</v>
          </cell>
          <cell r="AR1773">
            <v>3</v>
          </cell>
          <cell r="AS1773">
            <v>42608</v>
          </cell>
          <cell r="AT1773" t="str">
            <v>SD Terminado Mantenimiento Periódico UAERMV Arterial SD Reporte Ejecución Julio 2016-</v>
          </cell>
          <cell r="AV1773" t="str">
            <v>sc</v>
          </cell>
        </row>
        <row r="1774">
          <cell r="AP1774">
            <v>24121877</v>
          </cell>
          <cell r="AQ1774">
            <v>50005927</v>
          </cell>
          <cell r="AR1774">
            <v>3</v>
          </cell>
          <cell r="AS1774">
            <v>42667</v>
          </cell>
          <cell r="AT1774" t="str">
            <v>SD Terminado Mantenimiento Periódico UAERMV Arterial SD -</v>
          </cell>
          <cell r="AV1774" t="str">
            <v>sc</v>
          </cell>
        </row>
        <row r="1775">
          <cell r="AP1775">
            <v>24121878</v>
          </cell>
          <cell r="AQ1775">
            <v>50005928</v>
          </cell>
          <cell r="AR1775">
            <v>3</v>
          </cell>
          <cell r="AS1775">
            <v>42667</v>
          </cell>
          <cell r="AT1775" t="str">
            <v>SD Terminado Mantenimiento Periódico UAERMV Arterial SD -</v>
          </cell>
          <cell r="AV1775" t="str">
            <v>sc</v>
          </cell>
        </row>
        <row r="1776">
          <cell r="AP1776">
            <v>24121879</v>
          </cell>
          <cell r="AQ1776">
            <v>50005928</v>
          </cell>
          <cell r="AR1776">
            <v>3</v>
          </cell>
          <cell r="AS1776">
            <v>42667</v>
          </cell>
          <cell r="AT1776" t="str">
            <v>SD Terminado Mantenimiento Periódico UAERMV Arterial SD -</v>
          </cell>
          <cell r="AV1776" t="str">
            <v>sc</v>
          </cell>
        </row>
        <row r="1777">
          <cell r="AP1777">
            <v>91012175</v>
          </cell>
          <cell r="AQ1777">
            <v>3000143</v>
          </cell>
          <cell r="AR1777">
            <v>3</v>
          </cell>
          <cell r="AS1777">
            <v>42723</v>
          </cell>
          <cell r="AT1777" t="str">
            <v>SD Terminado Mantenimiento Periódico UAERMV Circuito Movilidad SD -</v>
          </cell>
          <cell r="AV1777" t="str">
            <v>sc</v>
          </cell>
        </row>
        <row r="1778">
          <cell r="AP1778">
            <v>91012279</v>
          </cell>
          <cell r="AQ1778">
            <v>3000059</v>
          </cell>
          <cell r="AR1778">
            <v>3</v>
          </cell>
          <cell r="AS1778">
            <v>42667</v>
          </cell>
          <cell r="AT1778" t="str">
            <v>SD Terminado Rehabilitación UAERMV Circuito Movilidad SD Intervenida 01/12/2015 Reporte depuración ejecución UMV-</v>
          </cell>
          <cell r="AV1778" t="str">
            <v>INTERVENCION UAERMV Rehabilitación Intervenida REPORTE 01/12/2015</v>
          </cell>
        </row>
        <row r="1779">
          <cell r="AP1779">
            <v>91012280</v>
          </cell>
          <cell r="AQ1779">
            <v>3000059</v>
          </cell>
          <cell r="AR1779">
            <v>3</v>
          </cell>
          <cell r="AS1779">
            <v>42667</v>
          </cell>
          <cell r="AT1779" t="str">
            <v>SD Terminado Rehabilitación UAERMV Circuito Movilidad SD Intervenida 01/12/2015 Reporte depuración ejecución UMV-</v>
          </cell>
          <cell r="AV1779" t="str">
            <v>INTERVENCION UAERMV Rehabilitación Intervenida REPORTE 01/12/2015</v>
          </cell>
        </row>
        <row r="1780">
          <cell r="AP1780">
            <v>91013553</v>
          </cell>
          <cell r="AQ1780">
            <v>50005947</v>
          </cell>
          <cell r="AR1780">
            <v>3</v>
          </cell>
          <cell r="AS1780">
            <v>41411</v>
          </cell>
          <cell r="AT1780" t="str">
            <v>SD Terminado Mantenimiento Periódico UAERMV Circuito Movilidad  -</v>
          </cell>
          <cell r="AV1780" t="str">
            <v>DISEÑADO Kr 7 a entre Avenida de los Comuneros y Avenida de la Hortúa (Ac 1)</v>
          </cell>
        </row>
        <row r="1781">
          <cell r="AP1781">
            <v>144568</v>
          </cell>
          <cell r="AQ1781">
            <v>3002035</v>
          </cell>
          <cell r="AR1781">
            <v>4</v>
          </cell>
          <cell r="AS1781">
            <v>42667</v>
          </cell>
          <cell r="AT1781" t="str">
            <v>SD Terminado Mantenimiento Periódico UAERMV Circuito Movilidad SD Intervenida 12/12/2012 Reporte depuración ejecución UMV-</v>
          </cell>
          <cell r="AU1781">
            <v>0</v>
          </cell>
          <cell r="AV1781" t="str">
            <v>sc</v>
          </cell>
        </row>
        <row r="1782">
          <cell r="AP1782">
            <v>144570</v>
          </cell>
          <cell r="AQ1782">
            <v>3002056</v>
          </cell>
          <cell r="AR1782">
            <v>4</v>
          </cell>
          <cell r="AS1782">
            <v>42667</v>
          </cell>
          <cell r="AT1782" t="str">
            <v>SD Terminado Mantenimiento Periódico UAERMV Circuito Movilidad SD Intervenida 12/12/2012 Reporte depuración ejecución UMV-</v>
          </cell>
          <cell r="AU1782">
            <v>0</v>
          </cell>
          <cell r="AV1782" t="str">
            <v>sc</v>
          </cell>
        </row>
        <row r="1783">
          <cell r="AP1783">
            <v>144571</v>
          </cell>
          <cell r="AQ1783">
            <v>3002070</v>
          </cell>
          <cell r="AR1783">
            <v>4</v>
          </cell>
          <cell r="AS1783">
            <v>42667</v>
          </cell>
          <cell r="AT1783" t="str">
            <v>SD Terminado Mantenimiento Periódico UAERMV Circuito Movilidad SD Intervenida 11/12/2012 Reporte depuración ejecución UMV-</v>
          </cell>
          <cell r="AU1783">
            <v>0</v>
          </cell>
          <cell r="AV1783" t="str">
            <v>sc</v>
          </cell>
        </row>
        <row r="1784">
          <cell r="AP1784">
            <v>144576</v>
          </cell>
          <cell r="AQ1784">
            <v>3002129</v>
          </cell>
          <cell r="AR1784">
            <v>4</v>
          </cell>
          <cell r="AS1784">
            <v>41942</v>
          </cell>
          <cell r="AT1784" t="str">
            <v>SD Terminado Mantenimiento Periódico UAERMV Circuito Movilidad  -</v>
          </cell>
          <cell r="AU1784">
            <v>0</v>
          </cell>
          <cell r="AV1784" t="str">
            <v>sc</v>
          </cell>
        </row>
        <row r="1785">
          <cell r="AP1785">
            <v>144687</v>
          </cell>
          <cell r="AQ1785">
            <v>3001919</v>
          </cell>
          <cell r="AR1785">
            <v>4</v>
          </cell>
          <cell r="AS1785">
            <v>42578</v>
          </cell>
          <cell r="AT1785" t="str">
            <v>COP-133-2013 Terminado Construcción FDL SAN CRISTOBAL Circuito Movilidad SD -</v>
          </cell>
          <cell r="AU1785">
            <v>0</v>
          </cell>
          <cell r="AV1785" t="str">
            <v>RESERVADO FDL</v>
          </cell>
        </row>
        <row r="1786">
          <cell r="AP1786">
            <v>200011</v>
          </cell>
          <cell r="AQ1786">
            <v>4000004</v>
          </cell>
          <cell r="AR1786">
            <v>4</v>
          </cell>
          <cell r="AS1786">
            <v>42342</v>
          </cell>
          <cell r="AT1786" t="str">
            <v>IDU-135-2007 Terminado Construcción IDU Arterial  -Anden1-11-3 Calzada10-4-6-8 Ciclo2 Sep5-7-9-POLIZA ESTABILIDAD ACTIVA</v>
          </cell>
          <cell r="AU1786">
            <v>42999</v>
          </cell>
          <cell r="AV1786" t="str">
            <v>sc</v>
          </cell>
        </row>
        <row r="1787">
          <cell r="AP1787">
            <v>200039</v>
          </cell>
          <cell r="AQ1787">
            <v>4000012</v>
          </cell>
          <cell r="AR1787">
            <v>4</v>
          </cell>
          <cell r="AS1787">
            <v>41464</v>
          </cell>
          <cell r="AT1787" t="str">
            <v>SD Terminado Acciones de Movilidad UAERMV Arterial  -</v>
          </cell>
          <cell r="AU1787">
            <v>0</v>
          </cell>
          <cell r="AV1787" t="str">
            <v>sc</v>
          </cell>
        </row>
        <row r="1788">
          <cell r="AP1788">
            <v>200048</v>
          </cell>
          <cell r="AQ1788">
            <v>4000016</v>
          </cell>
          <cell r="AR1788">
            <v>4</v>
          </cell>
          <cell r="AS1788">
            <v>42313</v>
          </cell>
          <cell r="AT1788" t="str">
            <v>CONV-011-2011 Terminado Mantenimiento Periódico IDU Circuito Movilidad  -</v>
          </cell>
          <cell r="AU1788">
            <v>0</v>
          </cell>
          <cell r="AV1788" t="str">
            <v>sc</v>
          </cell>
        </row>
        <row r="1789">
          <cell r="AP1789">
            <v>200089</v>
          </cell>
          <cell r="AQ1789">
            <v>4000029</v>
          </cell>
          <cell r="AR1789">
            <v>4</v>
          </cell>
          <cell r="AS1789">
            <v>42342</v>
          </cell>
          <cell r="AT1789" t="str">
            <v>IDU-135-2007 Terminado Construcción IDU Arterial  -Anden1-11-3 Calzada10-4-6-8 Ciclo2 Sep5-7-9-POLIZA ESTABILIDAD ACTIVA</v>
          </cell>
          <cell r="AU1789">
            <v>42999</v>
          </cell>
          <cell r="AV1789" t="str">
            <v>sc</v>
          </cell>
        </row>
        <row r="1790">
          <cell r="AP1790">
            <v>200226</v>
          </cell>
          <cell r="AQ1790">
            <v>4000078</v>
          </cell>
          <cell r="AR1790">
            <v>4</v>
          </cell>
          <cell r="AS1790">
            <v>42313</v>
          </cell>
          <cell r="AT1790" t="str">
            <v>CONV-011-2011 Terminado Acciones de Movilidad IDU Circuito Movilidad  -</v>
          </cell>
          <cell r="AU1790">
            <v>0</v>
          </cell>
          <cell r="AV1790" t="str">
            <v>sc</v>
          </cell>
        </row>
        <row r="1791">
          <cell r="AP1791">
            <v>200401</v>
          </cell>
          <cell r="AQ1791">
            <v>4000142</v>
          </cell>
          <cell r="AR1791">
            <v>4</v>
          </cell>
          <cell r="AS1791">
            <v>42313</v>
          </cell>
          <cell r="AT1791" t="str">
            <v>CONV-011-2011 Terminado Acciones de Movilidad IDU Arterial  -</v>
          </cell>
          <cell r="AU1791">
            <v>0</v>
          </cell>
          <cell r="AV1791" t="str">
            <v>sc</v>
          </cell>
        </row>
        <row r="1792">
          <cell r="AP1792">
            <v>200454</v>
          </cell>
          <cell r="AQ1792">
            <v>4000159</v>
          </cell>
          <cell r="AR1792">
            <v>4</v>
          </cell>
          <cell r="AS1792">
            <v>42313</v>
          </cell>
          <cell r="AT1792" t="str">
            <v>CONV-011-2011 Terminado Acciones de Movilidad IDU Arterial  -</v>
          </cell>
          <cell r="AU1792">
            <v>0</v>
          </cell>
          <cell r="AV1792" t="str">
            <v>sc</v>
          </cell>
        </row>
        <row r="1793">
          <cell r="AP1793">
            <v>200522</v>
          </cell>
          <cell r="AQ1793">
            <v>4000184</v>
          </cell>
          <cell r="AR1793">
            <v>4</v>
          </cell>
          <cell r="AS1793">
            <v>41772</v>
          </cell>
          <cell r="AT1793" t="str">
            <v>CONV-011-2011 Terminado Mantenimiento Periódico UAERMV Arterial  -</v>
          </cell>
          <cell r="AU1793">
            <v>0</v>
          </cell>
          <cell r="AV1793" t="str">
            <v>sc</v>
          </cell>
        </row>
        <row r="1794">
          <cell r="AP1794">
            <v>200524</v>
          </cell>
          <cell r="AQ1794">
            <v>4000184</v>
          </cell>
          <cell r="AR1794">
            <v>4</v>
          </cell>
          <cell r="AS1794">
            <v>42313</v>
          </cell>
          <cell r="AT1794" t="str">
            <v>CONV-011-2011 Terminado Acciones de Movilidad IDU Arterial  -</v>
          </cell>
          <cell r="AU1794">
            <v>0</v>
          </cell>
          <cell r="AV1794" t="str">
            <v>sc</v>
          </cell>
        </row>
        <row r="1795">
          <cell r="AP1795">
            <v>200569</v>
          </cell>
          <cell r="AQ1795">
            <v>4000201</v>
          </cell>
          <cell r="AR1795">
            <v>4</v>
          </cell>
          <cell r="AS1795">
            <v>40613</v>
          </cell>
          <cell r="AT1795" t="str">
            <v>UMV-78-2010 Terminado Rehabilitación UAERMV Circuito Movilidad  -</v>
          </cell>
          <cell r="AU1795">
            <v>0</v>
          </cell>
          <cell r="AV1795" t="str">
            <v>sc</v>
          </cell>
        </row>
        <row r="1796">
          <cell r="AP1796">
            <v>200575</v>
          </cell>
          <cell r="AQ1796">
            <v>4000203</v>
          </cell>
          <cell r="AR1796">
            <v>4</v>
          </cell>
          <cell r="AS1796">
            <v>42731</v>
          </cell>
          <cell r="AT1796" t="str">
            <v>SD Reservado Mantenimiento Rutinario IDU Circuito Movilidad EJECUCION SITP 2016 -</v>
          </cell>
          <cell r="AU1796">
            <v>0</v>
          </cell>
          <cell r="AV1796" t="str">
            <v>sc</v>
          </cell>
        </row>
        <row r="1797">
          <cell r="AP1797">
            <v>200581</v>
          </cell>
          <cell r="AQ1797">
            <v>4000205</v>
          </cell>
          <cell r="AR1797">
            <v>4</v>
          </cell>
          <cell r="AS1797">
            <v>42313</v>
          </cell>
          <cell r="AT1797" t="str">
            <v>CONV-011-2011 Terminado Acciones de Movilidad IDU Arterial  -</v>
          </cell>
          <cell r="AU1797">
            <v>0</v>
          </cell>
          <cell r="AV1797" t="str">
            <v>sc</v>
          </cell>
        </row>
        <row r="1798">
          <cell r="AP1798">
            <v>200589</v>
          </cell>
          <cell r="AQ1798">
            <v>4000210</v>
          </cell>
          <cell r="AR1798">
            <v>4</v>
          </cell>
          <cell r="AS1798">
            <v>40645</v>
          </cell>
          <cell r="AT1798" t="str">
            <v>UMV-189-2009 Terminado Mantenimiento Periódico UAERMV Circuito Movilidad  -</v>
          </cell>
          <cell r="AU1798">
            <v>0</v>
          </cell>
          <cell r="AV1798" t="str">
            <v>sc</v>
          </cell>
        </row>
        <row r="1799">
          <cell r="AP1799">
            <v>200610</v>
          </cell>
          <cell r="AQ1799">
            <v>4000220</v>
          </cell>
          <cell r="AR1799">
            <v>4</v>
          </cell>
          <cell r="AS1799">
            <v>42731</v>
          </cell>
          <cell r="AT1799" t="str">
            <v>SD Reservado Mantenimiento Rutinario IDU Circuito Movilidad EJECUCION SITP 2016 -</v>
          </cell>
          <cell r="AU1799">
            <v>0</v>
          </cell>
          <cell r="AV1799" t="str">
            <v>sc</v>
          </cell>
        </row>
        <row r="1800">
          <cell r="AP1800">
            <v>200636</v>
          </cell>
          <cell r="AQ1800">
            <v>4000229</v>
          </cell>
          <cell r="AR1800">
            <v>4</v>
          </cell>
          <cell r="AS1800">
            <v>42313</v>
          </cell>
          <cell r="AT1800" t="str">
            <v>CONV-011-2011 Terminado Acciones de Movilidad IDU Arterial  -</v>
          </cell>
          <cell r="AU1800">
            <v>0</v>
          </cell>
          <cell r="AV1800" t="str">
            <v>sc</v>
          </cell>
        </row>
        <row r="1801">
          <cell r="AP1801">
            <v>200692</v>
          </cell>
          <cell r="AQ1801">
            <v>4000247</v>
          </cell>
          <cell r="AR1801">
            <v>4</v>
          </cell>
          <cell r="AS1801">
            <v>42731</v>
          </cell>
          <cell r="AT1801" t="str">
            <v>SD Reservado Mantenimiento Rutinario IDU Circuito Movilidad EJECUCION SITP 2016 -</v>
          </cell>
          <cell r="AU1801">
            <v>0</v>
          </cell>
          <cell r="AV1801" t="str">
            <v>sc</v>
          </cell>
        </row>
        <row r="1802">
          <cell r="AP1802">
            <v>200701</v>
          </cell>
          <cell r="AQ1802">
            <v>4000251</v>
          </cell>
          <cell r="AR1802">
            <v>4</v>
          </cell>
          <cell r="AS1802">
            <v>40613</v>
          </cell>
          <cell r="AT1802" t="str">
            <v>UMV-78-2010 Terminado Rehabilitación UAERMV Circuito Movilidad  -</v>
          </cell>
          <cell r="AU1802">
            <v>0</v>
          </cell>
          <cell r="AV1802" t="str">
            <v>sc</v>
          </cell>
        </row>
        <row r="1803">
          <cell r="AP1803">
            <v>200728</v>
          </cell>
          <cell r="AQ1803">
            <v>4000261</v>
          </cell>
          <cell r="AR1803">
            <v>4</v>
          </cell>
          <cell r="AS1803">
            <v>42313</v>
          </cell>
          <cell r="AT1803" t="str">
            <v>CONV-011-2011 Terminado Acciones de Movilidad IDU Arterial  -</v>
          </cell>
          <cell r="AU1803">
            <v>0</v>
          </cell>
          <cell r="AV1803" t="str">
            <v>sc</v>
          </cell>
        </row>
        <row r="1804">
          <cell r="AP1804">
            <v>200730</v>
          </cell>
          <cell r="AQ1804">
            <v>4000261</v>
          </cell>
          <cell r="AR1804">
            <v>4</v>
          </cell>
          <cell r="AS1804">
            <v>41772</v>
          </cell>
          <cell r="AT1804" t="str">
            <v>CONV-011-2011 Terminado Mantenimiento Periódico UAERMV Arterial  -</v>
          </cell>
          <cell r="AU1804">
            <v>0</v>
          </cell>
          <cell r="AV1804" t="str">
            <v>sc</v>
          </cell>
        </row>
        <row r="1805">
          <cell r="AP1805">
            <v>200760</v>
          </cell>
          <cell r="AQ1805">
            <v>4000271</v>
          </cell>
          <cell r="AR1805">
            <v>4</v>
          </cell>
          <cell r="AS1805">
            <v>42313</v>
          </cell>
          <cell r="AT1805" t="str">
            <v>CONV-011-2011 Terminado Acciones de Movilidad IDU Arterial  -</v>
          </cell>
          <cell r="AU1805">
            <v>0</v>
          </cell>
          <cell r="AV1805" t="str">
            <v>sc</v>
          </cell>
        </row>
        <row r="1806">
          <cell r="AP1806">
            <v>200863</v>
          </cell>
          <cell r="AQ1806">
            <v>4000307</v>
          </cell>
          <cell r="AR1806">
            <v>4</v>
          </cell>
          <cell r="AS1806">
            <v>42313</v>
          </cell>
          <cell r="AT1806" t="str">
            <v>CONV-011-2011 Terminado Acciones de Movilidad IDU Arterial  -</v>
          </cell>
          <cell r="AU1806">
            <v>0</v>
          </cell>
          <cell r="AV1806" t="str">
            <v>sc</v>
          </cell>
        </row>
        <row r="1807">
          <cell r="AP1807">
            <v>200866</v>
          </cell>
          <cell r="AQ1807">
            <v>4000309</v>
          </cell>
          <cell r="AR1807">
            <v>4</v>
          </cell>
          <cell r="AS1807">
            <v>42731</v>
          </cell>
          <cell r="AT1807" t="str">
            <v>SD Reservado Mantenimiento Rutinario IDU Circuito Movilidad EJECUCION SITP 2016 -</v>
          </cell>
          <cell r="AU1807">
            <v>0</v>
          </cell>
          <cell r="AV1807" t="str">
            <v>sc</v>
          </cell>
        </row>
        <row r="1808">
          <cell r="AP1808">
            <v>200905</v>
          </cell>
          <cell r="AQ1808">
            <v>4000323</v>
          </cell>
          <cell r="AR1808">
            <v>4</v>
          </cell>
          <cell r="AS1808">
            <v>42342</v>
          </cell>
          <cell r="AT1808" t="str">
            <v>IDU-1843-2014 Contratado Construcción IDU Circuito Movilidad  -Anden 1-POLIZA ESTABILIDAD ACTIVA</v>
          </cell>
          <cell r="AU1808">
            <v>43748</v>
          </cell>
          <cell r="AV1808" t="str">
            <v>sc</v>
          </cell>
        </row>
        <row r="1809">
          <cell r="AP1809">
            <v>200944</v>
          </cell>
          <cell r="AQ1809">
            <v>4000336</v>
          </cell>
          <cell r="AR1809">
            <v>4</v>
          </cell>
          <cell r="AS1809">
            <v>42313</v>
          </cell>
          <cell r="AT1809" t="str">
            <v>IDU-1804-2013 Terminado Mantenimiento Periódico IDU Arterial  -</v>
          </cell>
          <cell r="AU1809">
            <v>0</v>
          </cell>
          <cell r="AV1809" t="str">
            <v>sc</v>
          </cell>
        </row>
        <row r="1810">
          <cell r="AP1810">
            <v>200953</v>
          </cell>
          <cell r="AQ1810">
            <v>4000339</v>
          </cell>
          <cell r="AR1810">
            <v>4</v>
          </cell>
          <cell r="AS1810">
            <v>42409</v>
          </cell>
          <cell r="AT1810" t="str">
            <v>IDU-1717-2014 Terminado Mantenimiento Periódico IDU Circuito Movilidad  -</v>
          </cell>
          <cell r="AU1810">
            <v>0</v>
          </cell>
          <cell r="AV1810" t="str">
            <v>sc</v>
          </cell>
        </row>
        <row r="1811">
          <cell r="AP1811">
            <v>200997</v>
          </cell>
          <cell r="AQ1811">
            <v>4000353</v>
          </cell>
          <cell r="AR1811">
            <v>4</v>
          </cell>
          <cell r="AS1811">
            <v>42409</v>
          </cell>
          <cell r="AT1811" t="str">
            <v>IDU-1717-2014 Terminado Mantenimiento Periódico IDU Circuito Movilidad  -</v>
          </cell>
          <cell r="AU1811">
            <v>0</v>
          </cell>
          <cell r="AV1811" t="str">
            <v>sc</v>
          </cell>
        </row>
        <row r="1812">
          <cell r="AP1812">
            <v>201012</v>
          </cell>
          <cell r="AQ1812">
            <v>4000359</v>
          </cell>
          <cell r="AR1812">
            <v>4</v>
          </cell>
          <cell r="AS1812">
            <v>41149</v>
          </cell>
          <cell r="AT1812" t="str">
            <v>UMV-78-2010 Terminado Mantenimiento Periódico UAERMV Circuito Movilidad  -</v>
          </cell>
          <cell r="AU1812">
            <v>0</v>
          </cell>
          <cell r="AV1812" t="str">
            <v>sc</v>
          </cell>
        </row>
        <row r="1813">
          <cell r="AP1813">
            <v>201021</v>
          </cell>
          <cell r="AQ1813">
            <v>4000362</v>
          </cell>
          <cell r="AR1813">
            <v>4</v>
          </cell>
          <cell r="AS1813">
            <v>42313</v>
          </cell>
          <cell r="AT1813" t="str">
            <v>CONV-011-2011 Terminado Acciones de Movilidad IDU Arterial  -</v>
          </cell>
          <cell r="AU1813">
            <v>0</v>
          </cell>
          <cell r="AV1813" t="str">
            <v>sc</v>
          </cell>
        </row>
        <row r="1814">
          <cell r="AP1814">
            <v>201027</v>
          </cell>
          <cell r="AQ1814">
            <v>4000365</v>
          </cell>
          <cell r="AR1814">
            <v>4</v>
          </cell>
          <cell r="AS1814">
            <v>42731</v>
          </cell>
          <cell r="AT1814" t="str">
            <v>SD Reservado Mantenimiento Rutinario IDU Circuito Movilidad EJECUCION SITP 2016 -</v>
          </cell>
          <cell r="AU1814">
            <v>0</v>
          </cell>
          <cell r="AV1814" t="str">
            <v>sc</v>
          </cell>
        </row>
        <row r="1815">
          <cell r="AP1815">
            <v>201030</v>
          </cell>
          <cell r="AQ1815">
            <v>4000366</v>
          </cell>
          <cell r="AR1815">
            <v>4</v>
          </cell>
          <cell r="AS1815">
            <v>42409</v>
          </cell>
          <cell r="AT1815" t="str">
            <v>IDU-1717-2014 Terminado Mantenimiento Periódico IDU Circuito Movilidad  -</v>
          </cell>
          <cell r="AU1815">
            <v>0</v>
          </cell>
          <cell r="AV1815" t="str">
            <v>sc</v>
          </cell>
        </row>
        <row r="1816">
          <cell r="AP1816">
            <v>201100</v>
          </cell>
          <cell r="AQ1816">
            <v>4000389</v>
          </cell>
          <cell r="AR1816">
            <v>4</v>
          </cell>
          <cell r="AS1816">
            <v>42313</v>
          </cell>
          <cell r="AT1816" t="str">
            <v>CONV-011-2011 Terminado Acciones de Movilidad IDU Arterial  -</v>
          </cell>
          <cell r="AU1816">
            <v>0</v>
          </cell>
          <cell r="AV1816" t="str">
            <v>sc</v>
          </cell>
        </row>
        <row r="1817">
          <cell r="AP1817">
            <v>201115</v>
          </cell>
          <cell r="AQ1817">
            <v>4000394</v>
          </cell>
          <cell r="AR1817">
            <v>4</v>
          </cell>
          <cell r="AS1817">
            <v>40645</v>
          </cell>
          <cell r="AT1817" t="str">
            <v>UMV-188-2009 Terminado Mantenimiento Periódico UAERMV Circuito Movilidad  -</v>
          </cell>
          <cell r="AU1817">
            <v>0</v>
          </cell>
          <cell r="AV1817" t="str">
            <v>VIABLE</v>
          </cell>
        </row>
        <row r="1818">
          <cell r="AP1818">
            <v>201196</v>
          </cell>
          <cell r="AQ1818">
            <v>4000423</v>
          </cell>
          <cell r="AR1818">
            <v>4</v>
          </cell>
          <cell r="AS1818">
            <v>42313</v>
          </cell>
          <cell r="AT1818" t="str">
            <v>CONV-011-2011 Terminado Acciones de Movilidad IDU Arterial  -</v>
          </cell>
          <cell r="AU1818">
            <v>0</v>
          </cell>
          <cell r="AV1818" t="str">
            <v>sc</v>
          </cell>
        </row>
        <row r="1819">
          <cell r="AP1819">
            <v>201199</v>
          </cell>
          <cell r="AQ1819">
            <v>4000424</v>
          </cell>
          <cell r="AR1819">
            <v>4</v>
          </cell>
          <cell r="AS1819">
            <v>42534</v>
          </cell>
          <cell r="AT1819" t="str">
            <v>IDU-1806-2015 Terminado Mantenimiento Periódico IDU Circuito Movilidad BRIGADA FASE I - MVA NO TRONCAL Y SITP -</v>
          </cell>
          <cell r="AU1819">
            <v>0</v>
          </cell>
          <cell r="AV1819" t="str">
            <v>VIABLE</v>
          </cell>
        </row>
        <row r="1820">
          <cell r="AP1820">
            <v>201222</v>
          </cell>
          <cell r="AQ1820">
            <v>4000432</v>
          </cell>
          <cell r="AR1820">
            <v>4</v>
          </cell>
          <cell r="AS1820">
            <v>42313</v>
          </cell>
          <cell r="AT1820" t="str">
            <v>CONV-011-2011 Terminado Acciones de Movilidad IDU Arterial  -</v>
          </cell>
          <cell r="AU1820">
            <v>0</v>
          </cell>
          <cell r="AV1820" t="str">
            <v>sc</v>
          </cell>
        </row>
        <row r="1821">
          <cell r="AP1821">
            <v>201249</v>
          </cell>
          <cell r="AQ1821">
            <v>4000441</v>
          </cell>
          <cell r="AR1821">
            <v>4</v>
          </cell>
          <cell r="AS1821">
            <v>42313</v>
          </cell>
          <cell r="AT1821" t="str">
            <v>CONV-011-2011 Terminado Acciones de Movilidad IDU Arterial  -</v>
          </cell>
          <cell r="AU1821">
            <v>0</v>
          </cell>
          <cell r="AV1821" t="str">
            <v>sc</v>
          </cell>
        </row>
        <row r="1822">
          <cell r="AP1822">
            <v>201307</v>
          </cell>
          <cell r="AQ1822">
            <v>4000467</v>
          </cell>
          <cell r="AR1822">
            <v>4</v>
          </cell>
          <cell r="AS1822">
            <v>42313</v>
          </cell>
          <cell r="AT1822" t="str">
            <v>CONV-011-2011 Terminado Acciones de Movilidad IDU Arterial  -</v>
          </cell>
          <cell r="AU1822">
            <v>0</v>
          </cell>
          <cell r="AV1822" t="str">
            <v>sc</v>
          </cell>
        </row>
        <row r="1823">
          <cell r="AP1823">
            <v>201335</v>
          </cell>
          <cell r="AQ1823">
            <v>4000477</v>
          </cell>
          <cell r="AR1823">
            <v>4</v>
          </cell>
          <cell r="AS1823">
            <v>42313</v>
          </cell>
          <cell r="AT1823" t="str">
            <v>CONV-011-2011 Terminado Acciones de Movilidad IDU Arterial  -</v>
          </cell>
          <cell r="AU1823">
            <v>0</v>
          </cell>
          <cell r="AV1823" t="str">
            <v>sc</v>
          </cell>
        </row>
        <row r="1824">
          <cell r="AP1824">
            <v>201347</v>
          </cell>
          <cell r="AQ1824">
            <v>4000482</v>
          </cell>
          <cell r="AR1824">
            <v>4</v>
          </cell>
          <cell r="AS1824">
            <v>42313</v>
          </cell>
          <cell r="AT1824" t="str">
            <v>CONV-011-2011 Terminado Acciones de Movilidad IDU Circuito Movilidad  -</v>
          </cell>
          <cell r="AU1824">
            <v>0</v>
          </cell>
          <cell r="AV1824" t="str">
            <v>VIABLE</v>
          </cell>
        </row>
        <row r="1825">
          <cell r="AP1825">
            <v>201356</v>
          </cell>
          <cell r="AQ1825">
            <v>4000485</v>
          </cell>
          <cell r="AR1825">
            <v>4</v>
          </cell>
          <cell r="AS1825">
            <v>42723</v>
          </cell>
          <cell r="AT1825" t="str">
            <v>SD Terminado Mantenimiento Periódico UAERMV Arterial SD -</v>
          </cell>
          <cell r="AU1825">
            <v>0</v>
          </cell>
          <cell r="AV1825" t="str">
            <v>sc</v>
          </cell>
        </row>
        <row r="1826">
          <cell r="AP1826">
            <v>201361</v>
          </cell>
          <cell r="AQ1826">
            <v>4000486</v>
          </cell>
          <cell r="AR1826">
            <v>4</v>
          </cell>
          <cell r="AS1826">
            <v>40645</v>
          </cell>
          <cell r="AT1826" t="str">
            <v>UMV-188-2009 Terminado Mantenimiento Periódico UAERMV Local  -</v>
          </cell>
          <cell r="AU1826">
            <v>0</v>
          </cell>
          <cell r="AV1826" t="str">
            <v>sc</v>
          </cell>
        </row>
        <row r="1827">
          <cell r="AP1827">
            <v>201376</v>
          </cell>
          <cell r="AQ1827">
            <v>4000493</v>
          </cell>
          <cell r="AR1827">
            <v>4</v>
          </cell>
          <cell r="AS1827">
            <v>42313</v>
          </cell>
          <cell r="AT1827" t="str">
            <v>CONV-011-2011 Terminado Acciones de Movilidad IDU Arterial  -</v>
          </cell>
          <cell r="AU1827">
            <v>0</v>
          </cell>
          <cell r="AV1827" t="str">
            <v>sc</v>
          </cell>
        </row>
        <row r="1828">
          <cell r="AP1828">
            <v>201412</v>
          </cell>
          <cell r="AQ1828">
            <v>4000506</v>
          </cell>
          <cell r="AR1828">
            <v>4</v>
          </cell>
          <cell r="AS1828">
            <v>42313</v>
          </cell>
          <cell r="AT1828" t="str">
            <v>CONV-011-2011 Terminado Acciones de Movilidad IDU Arterial  -</v>
          </cell>
          <cell r="AU1828">
            <v>0</v>
          </cell>
          <cell r="AV1828" t="str">
            <v>sc</v>
          </cell>
        </row>
        <row r="1829">
          <cell r="AP1829">
            <v>201418</v>
          </cell>
          <cell r="AQ1829">
            <v>4000509</v>
          </cell>
          <cell r="AR1829">
            <v>4</v>
          </cell>
          <cell r="AS1829">
            <v>40645</v>
          </cell>
          <cell r="AT1829" t="str">
            <v>SD Terminado Mantenimiento Periódico UAERMV Arterial  -</v>
          </cell>
          <cell r="AU1829">
            <v>0</v>
          </cell>
          <cell r="AV1829" t="str">
            <v>sc</v>
          </cell>
        </row>
        <row r="1830">
          <cell r="AP1830">
            <v>201442</v>
          </cell>
          <cell r="AQ1830">
            <v>4000517</v>
          </cell>
          <cell r="AR1830">
            <v>4</v>
          </cell>
          <cell r="AS1830">
            <v>42313</v>
          </cell>
          <cell r="AT1830" t="str">
            <v>CONV-011-2011 Terminado Acciones de Movilidad IDU Circuito Movilidad  -</v>
          </cell>
          <cell r="AU1830">
            <v>0</v>
          </cell>
          <cell r="AV1830" t="str">
            <v>VIABLE</v>
          </cell>
        </row>
        <row r="1831">
          <cell r="AP1831">
            <v>201447</v>
          </cell>
          <cell r="AQ1831">
            <v>4000518</v>
          </cell>
          <cell r="AR1831">
            <v>4</v>
          </cell>
          <cell r="AS1831">
            <v>42313</v>
          </cell>
          <cell r="AT1831" t="str">
            <v>IDU-1804-2013 Terminado Mantenimiento Periódico IDU Arterial  -</v>
          </cell>
          <cell r="AU1831">
            <v>0</v>
          </cell>
          <cell r="AV1831" t="str">
            <v>sc</v>
          </cell>
        </row>
        <row r="1832">
          <cell r="AP1832">
            <v>201464</v>
          </cell>
          <cell r="AQ1832">
            <v>4000523</v>
          </cell>
          <cell r="AR1832">
            <v>4</v>
          </cell>
          <cell r="AS1832">
            <v>42313</v>
          </cell>
          <cell r="AT1832" t="str">
            <v>CONV-011-2011 Terminado Acciones de Movilidad IDU Arterial  -</v>
          </cell>
          <cell r="AU1832">
            <v>0</v>
          </cell>
          <cell r="AV1832" t="str">
            <v>sc</v>
          </cell>
        </row>
        <row r="1833">
          <cell r="AP1833">
            <v>201467</v>
          </cell>
          <cell r="AQ1833">
            <v>4000524</v>
          </cell>
          <cell r="AR1833">
            <v>4</v>
          </cell>
          <cell r="AS1833">
            <v>42313</v>
          </cell>
          <cell r="AT1833" t="str">
            <v>CONV-011-2011 Terminado Acciones de Movilidad IDU Circuito Movilidad  -</v>
          </cell>
          <cell r="AU1833">
            <v>0</v>
          </cell>
          <cell r="AV1833" t="str">
            <v>sc</v>
          </cell>
        </row>
        <row r="1834">
          <cell r="AP1834">
            <v>201476</v>
          </cell>
          <cell r="AQ1834">
            <v>4000527</v>
          </cell>
          <cell r="AR1834">
            <v>4</v>
          </cell>
          <cell r="AS1834">
            <v>42723</v>
          </cell>
          <cell r="AT1834" t="str">
            <v>SD Terminado Mantenimiento Periódico UAERMV Arterial SD -</v>
          </cell>
          <cell r="AU1834">
            <v>0</v>
          </cell>
          <cell r="AV1834" t="str">
            <v>sc</v>
          </cell>
        </row>
        <row r="1835">
          <cell r="AP1835">
            <v>201478</v>
          </cell>
          <cell r="AQ1835">
            <v>4000527</v>
          </cell>
          <cell r="AR1835">
            <v>4</v>
          </cell>
          <cell r="AS1835">
            <v>42723</v>
          </cell>
          <cell r="AT1835" t="str">
            <v>SD Terminado Mantenimiento Periódico UAERMV Arterial SD -</v>
          </cell>
          <cell r="AU1835">
            <v>0</v>
          </cell>
          <cell r="AV1835" t="str">
            <v>sc</v>
          </cell>
        </row>
        <row r="1836">
          <cell r="AP1836">
            <v>201484</v>
          </cell>
          <cell r="AQ1836">
            <v>4000529</v>
          </cell>
          <cell r="AR1836">
            <v>4</v>
          </cell>
          <cell r="AS1836">
            <v>42278</v>
          </cell>
          <cell r="AT1836" t="str">
            <v>SD Terminado Mantenimiento Periódico UAERMV Circuito Movilidad  -</v>
          </cell>
          <cell r="AU1836">
            <v>0</v>
          </cell>
          <cell r="AV1836" t="str">
            <v>sc</v>
          </cell>
        </row>
        <row r="1837">
          <cell r="AP1837">
            <v>201495</v>
          </cell>
          <cell r="AQ1837">
            <v>4000532</v>
          </cell>
          <cell r="AR1837">
            <v>4</v>
          </cell>
          <cell r="AS1837">
            <v>42661</v>
          </cell>
          <cell r="AT1837" t="str">
            <v>SD Reservado Parcheo UAERMV Circuito Movilidad SD -</v>
          </cell>
          <cell r="AU1837">
            <v>0</v>
          </cell>
          <cell r="AV1837" t="str">
            <v>sc</v>
          </cell>
        </row>
        <row r="1838">
          <cell r="AP1838">
            <v>201507</v>
          </cell>
          <cell r="AQ1838">
            <v>4000536</v>
          </cell>
          <cell r="AR1838">
            <v>4</v>
          </cell>
          <cell r="AS1838">
            <v>42313</v>
          </cell>
          <cell r="AT1838" t="str">
            <v>CONV-011-2011 Terminado Acciones de Movilidad IDU Circuito Movilidad  -</v>
          </cell>
          <cell r="AU1838">
            <v>0</v>
          </cell>
          <cell r="AV1838" t="str">
            <v>sc</v>
          </cell>
        </row>
        <row r="1839">
          <cell r="AP1839">
            <v>201510</v>
          </cell>
          <cell r="AQ1839">
            <v>4000537</v>
          </cell>
          <cell r="AR1839">
            <v>4</v>
          </cell>
          <cell r="AS1839">
            <v>42313</v>
          </cell>
          <cell r="AT1839" t="str">
            <v>CONV-011-2011 Terminado Acciones de Movilidad IDU Arterial  -</v>
          </cell>
          <cell r="AU1839">
            <v>0</v>
          </cell>
          <cell r="AV1839" t="str">
            <v>sc</v>
          </cell>
        </row>
        <row r="1840">
          <cell r="AP1840">
            <v>201519</v>
          </cell>
          <cell r="AQ1840">
            <v>4000540</v>
          </cell>
          <cell r="AR1840">
            <v>4</v>
          </cell>
          <cell r="AS1840">
            <v>42313</v>
          </cell>
          <cell r="AT1840" t="str">
            <v>CONV-011-2011 Terminado Acciones de Movilidad IDU Circuito Movilidad  -</v>
          </cell>
          <cell r="AU1840">
            <v>0</v>
          </cell>
          <cell r="AV1840" t="str">
            <v>sc</v>
          </cell>
        </row>
        <row r="1841">
          <cell r="AP1841">
            <v>201537</v>
          </cell>
          <cell r="AQ1841">
            <v>4000547</v>
          </cell>
          <cell r="AR1841">
            <v>4</v>
          </cell>
          <cell r="AS1841">
            <v>42723</v>
          </cell>
          <cell r="AT1841" t="str">
            <v>SD Terminado Mantenimiento Periódico UAERMV Arterial SD -</v>
          </cell>
          <cell r="AU1841">
            <v>0</v>
          </cell>
          <cell r="AV1841" t="str">
            <v>sc</v>
          </cell>
        </row>
        <row r="1842">
          <cell r="AP1842">
            <v>201539</v>
          </cell>
          <cell r="AQ1842">
            <v>4000547</v>
          </cell>
          <cell r="AR1842">
            <v>4</v>
          </cell>
          <cell r="AS1842">
            <v>42723</v>
          </cell>
          <cell r="AT1842" t="str">
            <v>SD Terminado Mantenimiento Periódico UAERMV Arterial SD -</v>
          </cell>
          <cell r="AU1842">
            <v>0</v>
          </cell>
          <cell r="AV1842" t="str">
            <v>sc</v>
          </cell>
        </row>
        <row r="1843">
          <cell r="AP1843">
            <v>201580</v>
          </cell>
          <cell r="AQ1843">
            <v>4000561</v>
          </cell>
          <cell r="AR1843">
            <v>4</v>
          </cell>
          <cell r="AS1843">
            <v>42313</v>
          </cell>
          <cell r="AT1843" t="str">
            <v>CONV-011-2011 Terminado Acciones de Movilidad IDU Circuito Movilidad  -</v>
          </cell>
          <cell r="AU1843">
            <v>0</v>
          </cell>
          <cell r="AV1843" t="str">
            <v>sc</v>
          </cell>
        </row>
        <row r="1844">
          <cell r="AP1844">
            <v>201603</v>
          </cell>
          <cell r="AQ1844">
            <v>4000568</v>
          </cell>
          <cell r="AR1844">
            <v>4</v>
          </cell>
          <cell r="AS1844">
            <v>42313</v>
          </cell>
          <cell r="AT1844" t="str">
            <v>CONV-011-2011 Terminado Acciones de Movilidad IDU Arterial  -</v>
          </cell>
          <cell r="AU1844">
            <v>0</v>
          </cell>
          <cell r="AV1844" t="str">
            <v>sc</v>
          </cell>
        </row>
        <row r="1845">
          <cell r="AP1845">
            <v>201606</v>
          </cell>
          <cell r="AQ1845">
            <v>4000569</v>
          </cell>
          <cell r="AR1845">
            <v>4</v>
          </cell>
          <cell r="AS1845">
            <v>42731</v>
          </cell>
          <cell r="AT1845" t="str">
            <v>SD Reservado Rehabilitación IDU Circuito Movilidad EJECUCION SITP 2016 -</v>
          </cell>
          <cell r="AU1845">
            <v>0</v>
          </cell>
          <cell r="AV1845" t="str">
            <v>sc</v>
          </cell>
        </row>
        <row r="1846">
          <cell r="AP1846">
            <v>201609</v>
          </cell>
          <cell r="AQ1846">
            <v>4000570</v>
          </cell>
          <cell r="AR1846">
            <v>4</v>
          </cell>
          <cell r="AS1846">
            <v>42313</v>
          </cell>
          <cell r="AT1846" t="str">
            <v>IDU-1804-2013 Terminado Mantenimiento Periódico IDU Arterial  -</v>
          </cell>
          <cell r="AU1846">
            <v>0</v>
          </cell>
          <cell r="AV1846" t="str">
            <v>sc</v>
          </cell>
        </row>
        <row r="1847">
          <cell r="AP1847">
            <v>201611</v>
          </cell>
          <cell r="AQ1847">
            <v>4000570</v>
          </cell>
          <cell r="AR1847">
            <v>4</v>
          </cell>
          <cell r="AS1847">
            <v>42313</v>
          </cell>
          <cell r="AT1847" t="str">
            <v>IDU-1804-2013 Terminado Mantenimiento Periódico IDU Arterial  -</v>
          </cell>
          <cell r="AU1847">
            <v>0</v>
          </cell>
          <cell r="AV1847" t="str">
            <v>sc</v>
          </cell>
        </row>
        <row r="1848">
          <cell r="AP1848">
            <v>201635</v>
          </cell>
          <cell r="AQ1848">
            <v>4000578</v>
          </cell>
          <cell r="AR1848">
            <v>4</v>
          </cell>
          <cell r="AS1848">
            <v>41411</v>
          </cell>
          <cell r="AT1848" t="str">
            <v>SD Terminado Mantenimiento Periódico UAERMV Circuito Movilidad  -</v>
          </cell>
          <cell r="AU1848">
            <v>0</v>
          </cell>
          <cell r="AV1848" t="str">
            <v>sc</v>
          </cell>
        </row>
        <row r="1849">
          <cell r="AP1849">
            <v>201646</v>
          </cell>
          <cell r="AQ1849">
            <v>4000581</v>
          </cell>
          <cell r="AR1849">
            <v>4</v>
          </cell>
          <cell r="AS1849">
            <v>42313</v>
          </cell>
          <cell r="AT1849" t="str">
            <v>CONV-011-2011 Terminado Acciones de Movilidad IDU Circuito Movilidad  -</v>
          </cell>
          <cell r="AU1849">
            <v>0</v>
          </cell>
          <cell r="AV1849" t="str">
            <v>sc</v>
          </cell>
        </row>
        <row r="1850">
          <cell r="AP1850">
            <v>201658</v>
          </cell>
          <cell r="AQ1850">
            <v>4000585</v>
          </cell>
          <cell r="AR1850">
            <v>4</v>
          </cell>
          <cell r="AS1850">
            <v>42313</v>
          </cell>
          <cell r="AT1850" t="str">
            <v>IDU-1804-2013 Terminado Mantenimiento Periódico IDU Arterial  -</v>
          </cell>
          <cell r="AU1850">
            <v>0</v>
          </cell>
          <cell r="AV1850" t="str">
            <v>sc</v>
          </cell>
        </row>
        <row r="1851">
          <cell r="AP1851">
            <v>201660</v>
          </cell>
          <cell r="AQ1851">
            <v>4000585</v>
          </cell>
          <cell r="AR1851">
            <v>4</v>
          </cell>
          <cell r="AS1851">
            <v>42313</v>
          </cell>
          <cell r="AT1851" t="str">
            <v>IDU-1804-2013 Terminado Mantenimiento Periódico IDU Arterial  -</v>
          </cell>
          <cell r="AU1851">
            <v>0</v>
          </cell>
          <cell r="AV1851" t="str">
            <v>sc</v>
          </cell>
        </row>
        <row r="1852">
          <cell r="AP1852">
            <v>201739</v>
          </cell>
          <cell r="AQ1852">
            <v>4000611</v>
          </cell>
          <cell r="AR1852">
            <v>4</v>
          </cell>
          <cell r="AS1852">
            <v>41411</v>
          </cell>
          <cell r="AT1852" t="str">
            <v>SD Terminado Mantenimiento Periódico UAERMV Circuito Movilidad  -</v>
          </cell>
          <cell r="AU1852">
            <v>0</v>
          </cell>
          <cell r="AV1852" t="str">
            <v>sc</v>
          </cell>
        </row>
        <row r="1853">
          <cell r="AP1853">
            <v>201753</v>
          </cell>
          <cell r="AQ1853">
            <v>4000615</v>
          </cell>
          <cell r="AR1853">
            <v>4</v>
          </cell>
          <cell r="AS1853">
            <v>42766</v>
          </cell>
          <cell r="AT1853" t="str">
            <v>SD Reservado Mantenimiento Periódico IDU Circuito Movilidad EJECUCION SITP 2016 -</v>
          </cell>
          <cell r="AU1853">
            <v>0</v>
          </cell>
          <cell r="AV1853" t="str">
            <v>sc</v>
          </cell>
        </row>
        <row r="1854">
          <cell r="AP1854">
            <v>201768</v>
          </cell>
          <cell r="AQ1854">
            <v>4000621</v>
          </cell>
          <cell r="AR1854">
            <v>4</v>
          </cell>
          <cell r="AS1854">
            <v>42313</v>
          </cell>
          <cell r="AT1854" t="str">
            <v>CONV-011-2011 Terminado Acciones de Movilidad IDU Arterial  -</v>
          </cell>
          <cell r="AU1854">
            <v>0</v>
          </cell>
          <cell r="AV1854" t="str">
            <v>sc</v>
          </cell>
        </row>
        <row r="1855">
          <cell r="AP1855">
            <v>201780</v>
          </cell>
          <cell r="AQ1855">
            <v>4000627</v>
          </cell>
          <cell r="AR1855">
            <v>4</v>
          </cell>
          <cell r="AS1855">
            <v>42766</v>
          </cell>
          <cell r="AT1855" t="str">
            <v>SD Reservado Mantenimiento Rutinario IDU Circuito Movilidad EJECUCION SITP 2016 -</v>
          </cell>
          <cell r="AU1855">
            <v>0</v>
          </cell>
          <cell r="AV1855" t="str">
            <v>sc</v>
          </cell>
        </row>
        <row r="1856">
          <cell r="AP1856">
            <v>201812</v>
          </cell>
          <cell r="AQ1856">
            <v>4000639</v>
          </cell>
          <cell r="AR1856">
            <v>4</v>
          </cell>
          <cell r="AS1856">
            <v>42313</v>
          </cell>
          <cell r="AT1856" t="str">
            <v>CONV-011-2011 Terminado Acciones de Movilidad IDU Arterial  -</v>
          </cell>
          <cell r="AU1856">
            <v>0</v>
          </cell>
          <cell r="AV1856" t="str">
            <v>sc</v>
          </cell>
        </row>
        <row r="1857">
          <cell r="AP1857">
            <v>201833</v>
          </cell>
          <cell r="AQ1857">
            <v>4000647</v>
          </cell>
          <cell r="AR1857">
            <v>4</v>
          </cell>
          <cell r="AS1857">
            <v>42313</v>
          </cell>
          <cell r="AT1857" t="str">
            <v>CONV-011-2011 Terminado Acciones de Movilidad IDU Circuito Movilidad  -</v>
          </cell>
          <cell r="AU1857">
            <v>0</v>
          </cell>
          <cell r="AV1857" t="str">
            <v>sc</v>
          </cell>
        </row>
        <row r="1858">
          <cell r="AP1858">
            <v>201842</v>
          </cell>
          <cell r="AQ1858">
            <v>4000650</v>
          </cell>
          <cell r="AR1858">
            <v>4</v>
          </cell>
          <cell r="AS1858">
            <v>42766</v>
          </cell>
          <cell r="AT1858" t="str">
            <v>SD Reservado Mantenimiento Periódico IDU Circuito Movilidad EJECUCION SITP 2016 -</v>
          </cell>
          <cell r="AU1858">
            <v>0</v>
          </cell>
          <cell r="AV1858" t="str">
            <v>sc</v>
          </cell>
        </row>
        <row r="1859">
          <cell r="AP1859">
            <v>201848</v>
          </cell>
          <cell r="AQ1859">
            <v>4000652</v>
          </cell>
          <cell r="AR1859">
            <v>4</v>
          </cell>
          <cell r="AS1859">
            <v>42278</v>
          </cell>
          <cell r="AT1859" t="str">
            <v>SD Terminado Mantenimiento Periódico UAERMV Circuito Movilidad  -</v>
          </cell>
          <cell r="AU1859">
            <v>0</v>
          </cell>
          <cell r="AV1859" t="str">
            <v>sc</v>
          </cell>
        </row>
        <row r="1860">
          <cell r="AP1860">
            <v>201851</v>
          </cell>
          <cell r="AQ1860">
            <v>4000653</v>
          </cell>
          <cell r="AR1860">
            <v>4</v>
          </cell>
          <cell r="AS1860">
            <v>42766</v>
          </cell>
          <cell r="AT1860" t="str">
            <v>SD Reservado Mantenimiento Periódico IDU Circuito Movilidad EJECUCION SITP 2016 -</v>
          </cell>
          <cell r="AU1860">
            <v>0</v>
          </cell>
          <cell r="AV1860" t="str">
            <v>sc</v>
          </cell>
        </row>
        <row r="1861">
          <cell r="AP1861">
            <v>201854</v>
          </cell>
          <cell r="AQ1861">
            <v>4000654</v>
          </cell>
          <cell r="AR1861">
            <v>4</v>
          </cell>
          <cell r="AS1861">
            <v>42766</v>
          </cell>
          <cell r="AT1861" t="str">
            <v>SD Reservado Mantenimiento Periódico IDU Circuito Movilidad EJECUCION SITP 2016 -</v>
          </cell>
          <cell r="AU1861">
            <v>0</v>
          </cell>
          <cell r="AV1861" t="str">
            <v>sc</v>
          </cell>
        </row>
        <row r="1862">
          <cell r="AP1862">
            <v>201863</v>
          </cell>
          <cell r="AQ1862">
            <v>4000658</v>
          </cell>
          <cell r="AR1862">
            <v>4</v>
          </cell>
          <cell r="AS1862">
            <v>42313</v>
          </cell>
          <cell r="AT1862" t="str">
            <v>IDU-1804-2013 Terminado Mantenimiento Periódico IDU Arterial  -</v>
          </cell>
          <cell r="AU1862">
            <v>0</v>
          </cell>
          <cell r="AV1862" t="str">
            <v>sc</v>
          </cell>
        </row>
        <row r="1863">
          <cell r="AP1863">
            <v>201910</v>
          </cell>
          <cell r="AQ1863">
            <v>50007911</v>
          </cell>
          <cell r="AR1863">
            <v>4</v>
          </cell>
          <cell r="AS1863">
            <v>42723</v>
          </cell>
          <cell r="AT1863" t="str">
            <v>SD Terminado Mantenimiento Periódico UAERMV Circuito Movilidad SD -</v>
          </cell>
          <cell r="AU1863">
            <v>0</v>
          </cell>
          <cell r="AV1863" t="str">
            <v>sc</v>
          </cell>
        </row>
        <row r="1864">
          <cell r="AP1864">
            <v>201925</v>
          </cell>
          <cell r="AQ1864">
            <v>4000680</v>
          </cell>
          <cell r="AR1864">
            <v>4</v>
          </cell>
          <cell r="AS1864">
            <v>42313</v>
          </cell>
          <cell r="AT1864" t="str">
            <v>CONV-011-2011 Terminado Acciones de Movilidad IDU Circuito Movilidad  -</v>
          </cell>
          <cell r="AU1864">
            <v>0</v>
          </cell>
          <cell r="AV1864" t="str">
            <v>sc</v>
          </cell>
        </row>
        <row r="1865">
          <cell r="AP1865">
            <v>201928</v>
          </cell>
          <cell r="AQ1865">
            <v>4000681</v>
          </cell>
          <cell r="AR1865">
            <v>4</v>
          </cell>
          <cell r="AS1865">
            <v>42313</v>
          </cell>
          <cell r="AT1865" t="str">
            <v>IDU-1804-2013 Terminado Mantenimiento Periódico IDU Arterial  -</v>
          </cell>
          <cell r="AU1865">
            <v>0</v>
          </cell>
          <cell r="AV1865" t="str">
            <v>sc</v>
          </cell>
        </row>
        <row r="1866">
          <cell r="AP1866">
            <v>201977</v>
          </cell>
          <cell r="AQ1866">
            <v>4000697</v>
          </cell>
          <cell r="AR1866">
            <v>4</v>
          </cell>
          <cell r="AS1866">
            <v>41411</v>
          </cell>
          <cell r="AT1866" t="str">
            <v>SD Terminado Mantenimiento Periódico UAERMV Circuito Movilidad  -</v>
          </cell>
          <cell r="AU1866">
            <v>0</v>
          </cell>
          <cell r="AV1866" t="str">
            <v>sc</v>
          </cell>
        </row>
        <row r="1867">
          <cell r="AP1867">
            <v>202027</v>
          </cell>
          <cell r="AQ1867">
            <v>4000714</v>
          </cell>
          <cell r="AR1867">
            <v>4</v>
          </cell>
          <cell r="AS1867">
            <v>42313</v>
          </cell>
          <cell r="AT1867" t="str">
            <v>IDU-1804-2013 Terminado Mantenimiento Periódico IDU Arterial  -</v>
          </cell>
          <cell r="AU1867">
            <v>0</v>
          </cell>
          <cell r="AV1867" t="str">
            <v>sc</v>
          </cell>
        </row>
        <row r="1868">
          <cell r="AP1868">
            <v>202078</v>
          </cell>
          <cell r="AQ1868">
            <v>4000734</v>
          </cell>
          <cell r="AR1868">
            <v>4</v>
          </cell>
          <cell r="AS1868">
            <v>40799</v>
          </cell>
          <cell r="AT1868" t="str">
            <v>UMV-188-2009 Terminado Mantenimiento Periódico UAERMV Circuito Movilidad  -</v>
          </cell>
          <cell r="AU1868">
            <v>0</v>
          </cell>
          <cell r="AV1868" t="str">
            <v>sc</v>
          </cell>
        </row>
        <row r="1869">
          <cell r="AP1869">
            <v>202123</v>
          </cell>
          <cell r="AQ1869">
            <v>4000751</v>
          </cell>
          <cell r="AR1869">
            <v>4</v>
          </cell>
          <cell r="AS1869">
            <v>42685</v>
          </cell>
          <cell r="AT1869" t="str">
            <v>SD Reservado Conservacion UAERMV Local SD -</v>
          </cell>
          <cell r="AU1869">
            <v>0</v>
          </cell>
          <cell r="AV1869" t="str">
            <v>sc</v>
          </cell>
        </row>
        <row r="1870">
          <cell r="AP1870">
            <v>202155</v>
          </cell>
          <cell r="AQ1870">
            <v>4000761</v>
          </cell>
          <cell r="AR1870">
            <v>4</v>
          </cell>
          <cell r="AS1870">
            <v>40799</v>
          </cell>
          <cell r="AT1870" t="str">
            <v>UMV-188-2009 Terminado Mantenimiento Periódico UAERMV Circuito Movilidad  -</v>
          </cell>
          <cell r="AU1870">
            <v>0</v>
          </cell>
          <cell r="AV1870" t="str">
            <v>sc</v>
          </cell>
        </row>
        <row r="1871">
          <cell r="AP1871">
            <v>202194</v>
          </cell>
          <cell r="AQ1871">
            <v>4000776</v>
          </cell>
          <cell r="AR1871">
            <v>4</v>
          </cell>
          <cell r="AS1871">
            <v>42313</v>
          </cell>
          <cell r="AT1871" t="str">
            <v>IDU-1804-2013 Terminado Mantenimiento Periódico IDU Arterial  -</v>
          </cell>
          <cell r="AU1871">
            <v>0</v>
          </cell>
          <cell r="AV1871" t="str">
            <v>sc</v>
          </cell>
        </row>
        <row r="1872">
          <cell r="AP1872">
            <v>202208</v>
          </cell>
          <cell r="AQ1872">
            <v>4000783</v>
          </cell>
          <cell r="AR1872">
            <v>4</v>
          </cell>
          <cell r="AS1872">
            <v>41298</v>
          </cell>
          <cell r="AT1872" t="str">
            <v>SD Terminado Mantenimiento Periódico UAERMV Circuito Movilidad  -</v>
          </cell>
          <cell r="AU1872">
            <v>0</v>
          </cell>
          <cell r="AV1872" t="str">
            <v>VIABLE</v>
          </cell>
        </row>
        <row r="1873">
          <cell r="AP1873">
            <v>202217</v>
          </cell>
          <cell r="AQ1873">
            <v>4000786</v>
          </cell>
          <cell r="AR1873">
            <v>4</v>
          </cell>
          <cell r="AS1873">
            <v>42534</v>
          </cell>
          <cell r="AT1873" t="str">
            <v>IDU-1806-2015 Terminado Mantenimiento Periódico IDU Circuito Movilidad BRIGADA FASE I - MVA NO TRONCAL Y SITP -</v>
          </cell>
          <cell r="AU1873">
            <v>0</v>
          </cell>
          <cell r="AV1873" t="str">
            <v>sc</v>
          </cell>
        </row>
        <row r="1874">
          <cell r="AP1874">
            <v>202244</v>
          </cell>
          <cell r="AQ1874">
            <v>4000798</v>
          </cell>
          <cell r="AR1874">
            <v>4</v>
          </cell>
          <cell r="AS1874">
            <v>40840</v>
          </cell>
          <cell r="AT1874" t="str">
            <v>UMV-188-2009 Terminado Mantenimiento Periódico UAERMV Circuito Movilidad  -</v>
          </cell>
          <cell r="AU1874">
            <v>0</v>
          </cell>
          <cell r="AV1874" t="str">
            <v>sc</v>
          </cell>
        </row>
        <row r="1875">
          <cell r="AP1875">
            <v>202247</v>
          </cell>
          <cell r="AQ1875">
            <v>4000801</v>
          </cell>
          <cell r="AR1875">
            <v>4</v>
          </cell>
          <cell r="AS1875">
            <v>42534</v>
          </cell>
          <cell r="AT1875" t="str">
            <v>IDU-1806-2015 Terminado Mantenimiento Rutinario IDU Circuito Movilidad BRIGADA FASE I - MVA NO TRONCAL Y SITP -</v>
          </cell>
          <cell r="AU1875">
            <v>0</v>
          </cell>
          <cell r="AV1875" t="str">
            <v>sc</v>
          </cell>
        </row>
        <row r="1876">
          <cell r="AP1876">
            <v>202366</v>
          </cell>
          <cell r="AQ1876">
            <v>50007937</v>
          </cell>
          <cell r="AR1876">
            <v>4</v>
          </cell>
          <cell r="AS1876">
            <v>42723</v>
          </cell>
          <cell r="AT1876" t="str">
            <v>SD Terminado Mantenimiento Periódico UAERMV Arterial SD -</v>
          </cell>
          <cell r="AU1876">
            <v>0</v>
          </cell>
          <cell r="AV1876" t="str">
            <v>sc</v>
          </cell>
        </row>
        <row r="1877">
          <cell r="AP1877">
            <v>202368</v>
          </cell>
          <cell r="AQ1877">
            <v>50007937</v>
          </cell>
          <cell r="AR1877">
            <v>4</v>
          </cell>
          <cell r="AS1877">
            <v>42723</v>
          </cell>
          <cell r="AT1877" t="str">
            <v>SD Terminado Mantenimiento Periódico UAERMV Arterial SD -</v>
          </cell>
          <cell r="AU1877">
            <v>0</v>
          </cell>
          <cell r="AV1877" t="str">
            <v>sc</v>
          </cell>
        </row>
        <row r="1878">
          <cell r="AP1878">
            <v>202407</v>
          </cell>
          <cell r="AQ1878">
            <v>50007942</v>
          </cell>
          <cell r="AR1878">
            <v>4</v>
          </cell>
          <cell r="AS1878">
            <v>42313</v>
          </cell>
          <cell r="AT1878" t="str">
            <v>IDU-1804-2013 Terminado Mantenimiento Periódico IDU Arterial  -</v>
          </cell>
          <cell r="AU1878">
            <v>0</v>
          </cell>
          <cell r="AV1878" t="str">
            <v>sc</v>
          </cell>
        </row>
        <row r="1879">
          <cell r="AP1879">
            <v>202471</v>
          </cell>
          <cell r="AQ1879">
            <v>4000893</v>
          </cell>
          <cell r="AR1879">
            <v>4</v>
          </cell>
          <cell r="AS1879">
            <v>42313</v>
          </cell>
          <cell r="AT1879" t="str">
            <v>IDU-1804-2013 Terminado Mantenimiento Periódico IDU Arterial  -</v>
          </cell>
          <cell r="AU1879">
            <v>0</v>
          </cell>
          <cell r="AV1879" t="str">
            <v>sc</v>
          </cell>
        </row>
        <row r="1880">
          <cell r="AP1880">
            <v>202546</v>
          </cell>
          <cell r="AQ1880">
            <v>4000922</v>
          </cell>
          <cell r="AR1880">
            <v>4</v>
          </cell>
          <cell r="AS1880">
            <v>42534</v>
          </cell>
          <cell r="AT1880" t="str">
            <v>IDU-1806-2015 Terminado Mantenimiento Rutinario IDU Circuito Movilidad BRIGADA FASE I - MVA NO TRONCAL Y SITP -</v>
          </cell>
          <cell r="AU1880">
            <v>0</v>
          </cell>
          <cell r="AV1880" t="str">
            <v>sc</v>
          </cell>
        </row>
        <row r="1881">
          <cell r="AP1881">
            <v>202623</v>
          </cell>
          <cell r="AQ1881">
            <v>4000952</v>
          </cell>
          <cell r="AR1881">
            <v>4</v>
          </cell>
          <cell r="AS1881">
            <v>42578</v>
          </cell>
          <cell r="AT1881" t="str">
            <v>COP-159-2014 Terminado Construcción FDL SAN CRISTOBAL Circuito Movilidad PROYECTO 1025 -</v>
          </cell>
          <cell r="AU1881">
            <v>0</v>
          </cell>
          <cell r="AV1881" t="str">
            <v>sc</v>
          </cell>
        </row>
        <row r="1882">
          <cell r="AP1882">
            <v>202647</v>
          </cell>
          <cell r="AQ1882">
            <v>4000962</v>
          </cell>
          <cell r="AR1882">
            <v>4</v>
          </cell>
          <cell r="AS1882">
            <v>42313</v>
          </cell>
          <cell r="AT1882" t="str">
            <v>IDU-1804-2013 Terminado Mantenimiento Periódico IDU Arterial  -</v>
          </cell>
          <cell r="AU1882">
            <v>0</v>
          </cell>
          <cell r="AV1882" t="str">
            <v>sc</v>
          </cell>
        </row>
        <row r="1883">
          <cell r="AP1883">
            <v>202650</v>
          </cell>
          <cell r="AQ1883">
            <v>4000963</v>
          </cell>
          <cell r="AR1883">
            <v>4</v>
          </cell>
          <cell r="AS1883">
            <v>42534</v>
          </cell>
          <cell r="AT1883" t="str">
            <v>IDU-1806-2015 Terminado Mantenimiento Rutinario IDU Circuito Movilidad BRIGADA FASE I - MVA NO TRONCAL Y SITP -</v>
          </cell>
          <cell r="AU1883">
            <v>0</v>
          </cell>
          <cell r="AV1883" t="str">
            <v>sc</v>
          </cell>
        </row>
        <row r="1884">
          <cell r="AP1884">
            <v>202677</v>
          </cell>
          <cell r="AQ1884">
            <v>4000972</v>
          </cell>
          <cell r="AR1884">
            <v>4</v>
          </cell>
          <cell r="AS1884">
            <v>41298</v>
          </cell>
          <cell r="AT1884" t="str">
            <v>SD Terminado Mantenimiento Periódico UAERMV Circuito Movilidad  -</v>
          </cell>
          <cell r="AU1884">
            <v>0</v>
          </cell>
          <cell r="AV1884" t="str">
            <v>sc</v>
          </cell>
        </row>
        <row r="1885">
          <cell r="AP1885">
            <v>202680</v>
          </cell>
          <cell r="AQ1885">
            <v>4000973</v>
          </cell>
          <cell r="AR1885">
            <v>4</v>
          </cell>
          <cell r="AS1885">
            <v>42342</v>
          </cell>
          <cell r="AT1885" t="str">
            <v>IDU-134-2007 Terminado Construcción IDU Arterial  -</v>
          </cell>
          <cell r="AU1885">
            <v>0</v>
          </cell>
          <cell r="AV1885" t="str">
            <v>sc</v>
          </cell>
        </row>
        <row r="1886">
          <cell r="AP1886">
            <v>202695</v>
          </cell>
          <cell r="AQ1886">
            <v>4000980</v>
          </cell>
          <cell r="AR1886">
            <v>4</v>
          </cell>
          <cell r="AS1886">
            <v>42578</v>
          </cell>
          <cell r="AT1886" t="str">
            <v>COP-159-2014 Terminado Construcción FDL SAN CRISTOBAL Circuito Movilidad PROYECTO 1025 -</v>
          </cell>
          <cell r="AU1886">
            <v>0</v>
          </cell>
          <cell r="AV1886" t="str">
            <v>sc</v>
          </cell>
        </row>
        <row r="1887">
          <cell r="AP1887">
            <v>202752</v>
          </cell>
          <cell r="AQ1887">
            <v>4001001</v>
          </cell>
          <cell r="AR1887">
            <v>4</v>
          </cell>
          <cell r="AS1887">
            <v>42578</v>
          </cell>
          <cell r="AT1887" t="str">
            <v>COP-133-2013 Terminado Construcción FDL SAN CRISTOBAL Local SD -</v>
          </cell>
          <cell r="AU1887">
            <v>0</v>
          </cell>
          <cell r="AV1887" t="str">
            <v>sc</v>
          </cell>
        </row>
        <row r="1888">
          <cell r="AP1888">
            <v>202817</v>
          </cell>
          <cell r="AQ1888">
            <v>4001029</v>
          </cell>
          <cell r="AR1888">
            <v>4</v>
          </cell>
          <cell r="AS1888">
            <v>42313</v>
          </cell>
          <cell r="AT1888" t="str">
            <v>CONV-011-2011 Terminado Acciones de Movilidad IDU Local  -</v>
          </cell>
          <cell r="AU1888">
            <v>0</v>
          </cell>
          <cell r="AV1888" t="str">
            <v>sc</v>
          </cell>
        </row>
        <row r="1889">
          <cell r="AP1889">
            <v>202859</v>
          </cell>
          <cell r="AQ1889">
            <v>4001044</v>
          </cell>
          <cell r="AR1889">
            <v>4</v>
          </cell>
          <cell r="AS1889">
            <v>42342</v>
          </cell>
          <cell r="AT1889" t="str">
            <v>IDU-134-2007 Terminado Construcción IDU Arterial  -</v>
          </cell>
          <cell r="AU1889">
            <v>0</v>
          </cell>
          <cell r="AV1889" t="str">
            <v>sc</v>
          </cell>
        </row>
        <row r="1890">
          <cell r="AP1890">
            <v>202901</v>
          </cell>
          <cell r="AQ1890">
            <v>4001058</v>
          </cell>
          <cell r="AR1890">
            <v>4</v>
          </cell>
          <cell r="AS1890">
            <v>42781</v>
          </cell>
          <cell r="AT1890" t="str">
            <v>SD Reservado Acciones de Movilidad UAERMV Circuito Movilidad SD -</v>
          </cell>
          <cell r="AU1890">
            <v>0</v>
          </cell>
          <cell r="AV1890" t="str">
            <v>sc</v>
          </cell>
        </row>
        <row r="1891">
          <cell r="AP1891">
            <v>202904</v>
          </cell>
          <cell r="AQ1891">
            <v>4001059</v>
          </cell>
          <cell r="AR1891">
            <v>4</v>
          </cell>
          <cell r="AS1891">
            <v>42768</v>
          </cell>
          <cell r="AT1891" t="str">
            <v>SD Reservado Acciones de Movilidad UAERMV Circuito Movilidad Salvando Vidas -</v>
          </cell>
          <cell r="AU1891">
            <v>0</v>
          </cell>
          <cell r="AV1891" t="str">
            <v>sc</v>
          </cell>
        </row>
        <row r="1892">
          <cell r="AP1892">
            <v>202919</v>
          </cell>
          <cell r="AQ1892">
            <v>4001065</v>
          </cell>
          <cell r="AR1892">
            <v>4</v>
          </cell>
          <cell r="AS1892">
            <v>42342</v>
          </cell>
          <cell r="AT1892" t="str">
            <v>IDU-134-2007 Terminado Construcción IDU Local  -</v>
          </cell>
          <cell r="AU1892">
            <v>0</v>
          </cell>
          <cell r="AV1892" t="str">
            <v>sc</v>
          </cell>
        </row>
        <row r="1893">
          <cell r="AP1893">
            <v>202943</v>
          </cell>
          <cell r="AQ1893">
            <v>4001073</v>
          </cell>
          <cell r="AR1893">
            <v>4</v>
          </cell>
          <cell r="AS1893">
            <v>42723</v>
          </cell>
          <cell r="AT1893" t="str">
            <v>SD Terminado Mantenimiento Periódico UAERMV Local SD -</v>
          </cell>
          <cell r="AU1893">
            <v>0</v>
          </cell>
          <cell r="AV1893" t="str">
            <v>sc</v>
          </cell>
        </row>
        <row r="1894">
          <cell r="AP1894">
            <v>202988</v>
          </cell>
          <cell r="AQ1894">
            <v>4001091</v>
          </cell>
          <cell r="AR1894">
            <v>4</v>
          </cell>
          <cell r="AS1894">
            <v>42578</v>
          </cell>
          <cell r="AT1894" t="str">
            <v>COP-148-2015 Terminado Construcción FDL SAN CRISTOBAL Circuito Movilidad PROYECTO 1025 -</v>
          </cell>
          <cell r="AU1894">
            <v>0</v>
          </cell>
          <cell r="AV1894" t="str">
            <v>sc</v>
          </cell>
        </row>
        <row r="1895">
          <cell r="AP1895">
            <v>203018</v>
          </cell>
          <cell r="AQ1895">
            <v>4001104</v>
          </cell>
          <cell r="AR1895">
            <v>4</v>
          </cell>
          <cell r="AS1895">
            <v>42313</v>
          </cell>
          <cell r="AT1895" t="str">
            <v>CONV-011-2011 Terminado Acciones de Movilidad IDU Circuito Movilidad  -</v>
          </cell>
          <cell r="AU1895">
            <v>0</v>
          </cell>
          <cell r="AV1895" t="str">
            <v>sc</v>
          </cell>
        </row>
        <row r="1896">
          <cell r="AP1896">
            <v>203051</v>
          </cell>
          <cell r="AQ1896">
            <v>4001116</v>
          </cell>
          <cell r="AR1896">
            <v>4</v>
          </cell>
          <cell r="AS1896">
            <v>42578</v>
          </cell>
          <cell r="AT1896" t="str">
            <v>COP-147-2015 Terminado Construcción FDL SAN CRISTOBAL Circuito Movilidad PROYECTO 1025 -</v>
          </cell>
          <cell r="AU1896">
            <v>0</v>
          </cell>
          <cell r="AV1896" t="str">
            <v>sc</v>
          </cell>
        </row>
        <row r="1897">
          <cell r="AP1897">
            <v>203078</v>
          </cell>
          <cell r="AQ1897">
            <v>4001125</v>
          </cell>
          <cell r="AR1897">
            <v>4</v>
          </cell>
          <cell r="AS1897">
            <v>41298</v>
          </cell>
          <cell r="AT1897" t="str">
            <v>SD Terminado Mantenimiento Periódico UAERMV Arterial  -</v>
          </cell>
          <cell r="AU1897">
            <v>0</v>
          </cell>
          <cell r="AV1897" t="str">
            <v>sc</v>
          </cell>
        </row>
        <row r="1898">
          <cell r="AP1898">
            <v>203081</v>
          </cell>
          <cell r="AQ1898">
            <v>4001126</v>
          </cell>
          <cell r="AR1898">
            <v>4</v>
          </cell>
          <cell r="AS1898">
            <v>42313</v>
          </cell>
          <cell r="AT1898" t="str">
            <v>CONV-011-2011 Terminado Acciones de Movilidad IDU Local  -</v>
          </cell>
          <cell r="AU1898">
            <v>0</v>
          </cell>
          <cell r="AV1898" t="str">
            <v>sc</v>
          </cell>
        </row>
        <row r="1899">
          <cell r="AP1899">
            <v>203096</v>
          </cell>
          <cell r="AQ1899">
            <v>4001134</v>
          </cell>
          <cell r="AR1899">
            <v>4</v>
          </cell>
          <cell r="AS1899">
            <v>42342</v>
          </cell>
          <cell r="AT1899" t="str">
            <v>IDU-134-2007 Terminado Construcción IDU Circuito Movilidad  -</v>
          </cell>
          <cell r="AU1899">
            <v>0</v>
          </cell>
          <cell r="AV1899" t="str">
            <v>BUENO</v>
          </cell>
        </row>
        <row r="1900">
          <cell r="AP1900">
            <v>203117</v>
          </cell>
          <cell r="AQ1900">
            <v>4001142</v>
          </cell>
          <cell r="AR1900">
            <v>4</v>
          </cell>
          <cell r="AS1900">
            <v>42342</v>
          </cell>
          <cell r="AT1900" t="str">
            <v>IDU-134-2007 Terminado Construcción IDU Local  -</v>
          </cell>
          <cell r="AU1900">
            <v>0</v>
          </cell>
          <cell r="AV1900" t="str">
            <v>sc</v>
          </cell>
        </row>
        <row r="1901">
          <cell r="AP1901">
            <v>203180</v>
          </cell>
          <cell r="AQ1901">
            <v>4001170</v>
          </cell>
          <cell r="AR1901">
            <v>4</v>
          </cell>
          <cell r="AS1901">
            <v>42342</v>
          </cell>
          <cell r="AT1901" t="str">
            <v>IDU-134-2007 Terminado Construcción IDU Arterial  -</v>
          </cell>
          <cell r="AU1901">
            <v>0</v>
          </cell>
          <cell r="AV1901" t="str">
            <v>sc</v>
          </cell>
        </row>
        <row r="1902">
          <cell r="AP1902">
            <v>203326</v>
          </cell>
          <cell r="AQ1902">
            <v>4001226</v>
          </cell>
          <cell r="AR1902">
            <v>4</v>
          </cell>
          <cell r="AS1902">
            <v>42342</v>
          </cell>
          <cell r="AT1902" t="str">
            <v>IDU-134-2007 Terminado Construcción IDU Circuito Movilidad  -</v>
          </cell>
          <cell r="AU1902">
            <v>0</v>
          </cell>
          <cell r="AV1902" t="str">
            <v>BUENO</v>
          </cell>
        </row>
        <row r="1903">
          <cell r="AP1903">
            <v>203341</v>
          </cell>
          <cell r="AQ1903">
            <v>4001231</v>
          </cell>
          <cell r="AR1903">
            <v>4</v>
          </cell>
          <cell r="AS1903">
            <v>42342</v>
          </cell>
          <cell r="AT1903" t="str">
            <v>IDU-134-2007 Terminado Construcción IDU Circuito Movilidad  -</v>
          </cell>
          <cell r="AU1903">
            <v>0</v>
          </cell>
          <cell r="AV1903" t="str">
            <v>sc</v>
          </cell>
        </row>
        <row r="1904">
          <cell r="AP1904">
            <v>203395</v>
          </cell>
          <cell r="AQ1904">
            <v>4001253</v>
          </cell>
          <cell r="AR1904">
            <v>4</v>
          </cell>
          <cell r="AS1904">
            <v>42342</v>
          </cell>
          <cell r="AT1904" t="str">
            <v>IDU-134-2007 Terminado Construcción IDU Local  -</v>
          </cell>
          <cell r="AU1904">
            <v>0</v>
          </cell>
          <cell r="AV1904" t="str">
            <v>BUENO</v>
          </cell>
        </row>
        <row r="1905">
          <cell r="AP1905">
            <v>203407</v>
          </cell>
          <cell r="AQ1905">
            <v>4001257</v>
          </cell>
          <cell r="AR1905">
            <v>4</v>
          </cell>
          <cell r="AS1905">
            <v>41298</v>
          </cell>
          <cell r="AT1905" t="str">
            <v>SD Terminado Mantenimiento Periódico UAERMV Arterial  -</v>
          </cell>
          <cell r="AU1905">
            <v>0</v>
          </cell>
          <cell r="AV1905" t="str">
            <v>sc</v>
          </cell>
        </row>
        <row r="1906">
          <cell r="AP1906">
            <v>203449</v>
          </cell>
          <cell r="AQ1906">
            <v>4001271</v>
          </cell>
          <cell r="AR1906">
            <v>4</v>
          </cell>
          <cell r="AS1906">
            <v>42313</v>
          </cell>
          <cell r="AT1906" t="str">
            <v>CONV-011-2011 Terminado Acciones de Movilidad IDU Circuito Movilidad  -</v>
          </cell>
          <cell r="AU1906">
            <v>0</v>
          </cell>
          <cell r="AV1906" t="str">
            <v>sc</v>
          </cell>
        </row>
        <row r="1907">
          <cell r="AP1907">
            <v>203482</v>
          </cell>
          <cell r="AQ1907">
            <v>4001283</v>
          </cell>
          <cell r="AR1907">
            <v>4</v>
          </cell>
          <cell r="AS1907">
            <v>42342</v>
          </cell>
          <cell r="AT1907" t="str">
            <v>IDU-134-2007 Terminado Construcción IDU Arterial  -</v>
          </cell>
          <cell r="AU1907">
            <v>0</v>
          </cell>
          <cell r="AV1907" t="str">
            <v>sc</v>
          </cell>
        </row>
        <row r="1908">
          <cell r="AP1908">
            <v>203536</v>
          </cell>
          <cell r="AQ1908">
            <v>4001304</v>
          </cell>
          <cell r="AR1908">
            <v>4</v>
          </cell>
          <cell r="AS1908">
            <v>42578</v>
          </cell>
          <cell r="AT1908" t="str">
            <v>COP-132-2016 Terminado Conservacion FDL SAN CRISTOBAL Local PROYECTO 1025 -</v>
          </cell>
          <cell r="AU1908">
            <v>0</v>
          </cell>
          <cell r="AV1908" t="str">
            <v>sc</v>
          </cell>
        </row>
        <row r="1909">
          <cell r="AP1909">
            <v>203542</v>
          </cell>
          <cell r="AQ1909">
            <v>4001307</v>
          </cell>
          <cell r="AR1909">
            <v>4</v>
          </cell>
          <cell r="AS1909">
            <v>42342</v>
          </cell>
          <cell r="AT1909" t="str">
            <v>IDU-134-2007 Terminado Construcción IDU Local  -</v>
          </cell>
          <cell r="AU1909">
            <v>0</v>
          </cell>
          <cell r="AV1909" t="str">
            <v>BUENO</v>
          </cell>
        </row>
        <row r="1910">
          <cell r="AP1910">
            <v>203587</v>
          </cell>
          <cell r="AQ1910">
            <v>4001324</v>
          </cell>
          <cell r="AR1910">
            <v>4</v>
          </cell>
          <cell r="AS1910">
            <v>42409</v>
          </cell>
          <cell r="AT1910" t="str">
            <v>IDU-1717-2014 Terminado Mantenimiento Periódico IDU Circuito Movilidad  -</v>
          </cell>
          <cell r="AU1910">
            <v>0</v>
          </cell>
          <cell r="AV1910" t="str">
            <v>sc</v>
          </cell>
        </row>
        <row r="1911">
          <cell r="AP1911">
            <v>203613</v>
          </cell>
          <cell r="AQ1911">
            <v>4001334</v>
          </cell>
          <cell r="AR1911">
            <v>4</v>
          </cell>
          <cell r="AS1911">
            <v>42342</v>
          </cell>
          <cell r="AT1911" t="str">
            <v>IDU-134-2007 Terminado Construcción IDU Circuito Movilidad  -</v>
          </cell>
          <cell r="AU1911">
            <v>0</v>
          </cell>
          <cell r="AV1911" t="str">
            <v>BUENO</v>
          </cell>
        </row>
        <row r="1912">
          <cell r="AP1912">
            <v>203709</v>
          </cell>
          <cell r="AQ1912">
            <v>4001367</v>
          </cell>
          <cell r="AR1912">
            <v>4</v>
          </cell>
          <cell r="AS1912">
            <v>42313</v>
          </cell>
          <cell r="AT1912" t="str">
            <v>IDU-1804-2013 Terminado Mantenimiento Periódico IDU Arterial  -</v>
          </cell>
          <cell r="AU1912">
            <v>0</v>
          </cell>
          <cell r="AV1912" t="str">
            <v>sc</v>
          </cell>
        </row>
        <row r="1913">
          <cell r="AP1913">
            <v>203721</v>
          </cell>
          <cell r="AQ1913">
            <v>4001372</v>
          </cell>
          <cell r="AR1913">
            <v>4</v>
          </cell>
          <cell r="AS1913">
            <v>42313</v>
          </cell>
          <cell r="AT1913" t="str">
            <v>CONV-011-2011 Terminado Acciones de Movilidad IDU Circuito Movilidad  -</v>
          </cell>
          <cell r="AU1913">
            <v>0</v>
          </cell>
          <cell r="AV1913" t="str">
            <v>sc</v>
          </cell>
        </row>
        <row r="1914">
          <cell r="AP1914">
            <v>203724</v>
          </cell>
          <cell r="AQ1914">
            <v>4001373</v>
          </cell>
          <cell r="AR1914">
            <v>4</v>
          </cell>
          <cell r="AS1914">
            <v>42409</v>
          </cell>
          <cell r="AT1914" t="str">
            <v>IDU-1717-2014 Terminado Mantenimiento Periódico IDU Circuito Movilidad  -</v>
          </cell>
          <cell r="AU1914">
            <v>0</v>
          </cell>
          <cell r="AV1914" t="str">
            <v>sc</v>
          </cell>
        </row>
        <row r="1915">
          <cell r="AP1915">
            <v>203763</v>
          </cell>
          <cell r="AQ1915">
            <v>4001388</v>
          </cell>
          <cell r="AR1915">
            <v>4</v>
          </cell>
          <cell r="AS1915">
            <v>42342</v>
          </cell>
          <cell r="AT1915" t="str">
            <v>IDU-134-2007 Terminado Construcción IDU Circuito Movilidad  -</v>
          </cell>
          <cell r="AU1915">
            <v>0</v>
          </cell>
          <cell r="AV1915" t="str">
            <v>BUENO</v>
          </cell>
        </row>
        <row r="1916">
          <cell r="AP1916">
            <v>203769</v>
          </cell>
          <cell r="AQ1916">
            <v>4001390</v>
          </cell>
          <cell r="AR1916">
            <v>4</v>
          </cell>
          <cell r="AS1916">
            <v>42342</v>
          </cell>
          <cell r="AT1916" t="str">
            <v>IDU-134-2007 Terminado Construcción IDU Arterial  -</v>
          </cell>
          <cell r="AU1916">
            <v>0</v>
          </cell>
          <cell r="AV1916" t="str">
            <v>sc</v>
          </cell>
        </row>
        <row r="1917">
          <cell r="AP1917">
            <v>203778</v>
          </cell>
          <cell r="AQ1917">
            <v>4001393</v>
          </cell>
          <cell r="AR1917">
            <v>4</v>
          </cell>
          <cell r="AS1917">
            <v>41149</v>
          </cell>
          <cell r="AT1917" t="str">
            <v>SD Terminado Mantenimiento Periódico UAERMV Arterial  -</v>
          </cell>
          <cell r="AU1917">
            <v>0</v>
          </cell>
          <cell r="AV1917" t="str">
            <v>sc</v>
          </cell>
        </row>
        <row r="1918">
          <cell r="AP1918">
            <v>203817</v>
          </cell>
          <cell r="AQ1918">
            <v>4001407</v>
          </cell>
          <cell r="AR1918">
            <v>4</v>
          </cell>
          <cell r="AS1918">
            <v>42342</v>
          </cell>
          <cell r="AT1918" t="str">
            <v>IDU-134-2007 Terminado Construcción IDU Local  -</v>
          </cell>
          <cell r="AU1918">
            <v>0</v>
          </cell>
          <cell r="AV1918" t="str">
            <v>BUENO</v>
          </cell>
        </row>
        <row r="1919">
          <cell r="AP1919">
            <v>203832</v>
          </cell>
          <cell r="AQ1919">
            <v>4001412</v>
          </cell>
          <cell r="AR1919">
            <v>4</v>
          </cell>
          <cell r="AS1919">
            <v>42313</v>
          </cell>
          <cell r="AT1919" t="str">
            <v>CONV-011-2011 Terminado Acciones de Movilidad IDU Circuito Movilidad  -</v>
          </cell>
          <cell r="AU1919">
            <v>0</v>
          </cell>
          <cell r="AV1919" t="str">
            <v>sc</v>
          </cell>
        </row>
        <row r="1920">
          <cell r="AP1920">
            <v>203841</v>
          </cell>
          <cell r="AQ1920">
            <v>4001415</v>
          </cell>
          <cell r="AR1920">
            <v>4</v>
          </cell>
          <cell r="AS1920">
            <v>41149</v>
          </cell>
          <cell r="AT1920" t="str">
            <v>SD Terminado Mantenimiento Periódico UAERMV Arterial  -</v>
          </cell>
          <cell r="AU1920">
            <v>0</v>
          </cell>
          <cell r="AV1920" t="str">
            <v>sc</v>
          </cell>
        </row>
        <row r="1921">
          <cell r="AP1921">
            <v>203856</v>
          </cell>
          <cell r="AQ1921">
            <v>4001420</v>
          </cell>
          <cell r="AR1921">
            <v>4</v>
          </cell>
          <cell r="AS1921">
            <v>42342</v>
          </cell>
          <cell r="AT1921" t="str">
            <v>IDU-134-2007 Terminado Construcción IDU Local  -</v>
          </cell>
          <cell r="AU1921">
            <v>0</v>
          </cell>
          <cell r="AV1921" t="str">
            <v>BUENO</v>
          </cell>
        </row>
        <row r="1922">
          <cell r="AP1922">
            <v>203910</v>
          </cell>
          <cell r="AQ1922">
            <v>4001441</v>
          </cell>
          <cell r="AR1922">
            <v>4</v>
          </cell>
          <cell r="AS1922">
            <v>41411</v>
          </cell>
          <cell r="AT1922" t="str">
            <v>SD Terminado Mantenimiento Periódico UAERMV Local  -</v>
          </cell>
          <cell r="AU1922">
            <v>0</v>
          </cell>
          <cell r="AV1922" t="str">
            <v>sc</v>
          </cell>
        </row>
        <row r="1923">
          <cell r="AP1923">
            <v>203934</v>
          </cell>
          <cell r="AQ1923">
            <v>4001450</v>
          </cell>
          <cell r="AR1923">
            <v>4</v>
          </cell>
          <cell r="AS1923">
            <v>42313</v>
          </cell>
          <cell r="AT1923" t="str">
            <v>CONV-011-2011 Terminado Acciones de Movilidad IDU Circuito Movilidad  -</v>
          </cell>
          <cell r="AU1923">
            <v>0</v>
          </cell>
          <cell r="AV1923" t="str">
            <v>sc</v>
          </cell>
        </row>
        <row r="1924">
          <cell r="AP1924">
            <v>203979</v>
          </cell>
          <cell r="AQ1924">
            <v>4001465</v>
          </cell>
          <cell r="AR1924">
            <v>4</v>
          </cell>
          <cell r="AS1924">
            <v>42342</v>
          </cell>
          <cell r="AT1924" t="str">
            <v>IDU-134-2007 Terminado Construcción IDU Local  -</v>
          </cell>
          <cell r="AU1924">
            <v>0</v>
          </cell>
          <cell r="AV1924" t="str">
            <v>BUENO</v>
          </cell>
        </row>
        <row r="1925">
          <cell r="AP1925">
            <v>203994</v>
          </cell>
          <cell r="AQ1925">
            <v>4001470</v>
          </cell>
          <cell r="AR1925">
            <v>4</v>
          </cell>
          <cell r="AS1925">
            <v>41149</v>
          </cell>
          <cell r="AT1925" t="str">
            <v>SD Terminado Mantenimiento Periódico UAERMV Arterial  -</v>
          </cell>
          <cell r="AU1925">
            <v>0</v>
          </cell>
          <cell r="AV1925" t="str">
            <v>sc</v>
          </cell>
        </row>
        <row r="1926">
          <cell r="AP1926">
            <v>204021</v>
          </cell>
          <cell r="AQ1926">
            <v>4001479</v>
          </cell>
          <cell r="AR1926">
            <v>4</v>
          </cell>
          <cell r="AS1926">
            <v>42342</v>
          </cell>
          <cell r="AT1926" t="str">
            <v>IDU-134-2007 Terminado Construcción IDU Arterial  -</v>
          </cell>
          <cell r="AU1926">
            <v>0</v>
          </cell>
          <cell r="AV1926" t="str">
            <v>sc</v>
          </cell>
        </row>
        <row r="1927">
          <cell r="AP1927">
            <v>204063</v>
          </cell>
          <cell r="AQ1927">
            <v>4001497</v>
          </cell>
          <cell r="AR1927">
            <v>4</v>
          </cell>
          <cell r="AS1927">
            <v>42342</v>
          </cell>
          <cell r="AT1927" t="str">
            <v>IDU-134-2007 Terminado Construcción IDU Circuito Movilidad  -</v>
          </cell>
          <cell r="AU1927">
            <v>0</v>
          </cell>
          <cell r="AV1927" t="str">
            <v>BUENO</v>
          </cell>
        </row>
        <row r="1928">
          <cell r="AP1928">
            <v>204066</v>
          </cell>
          <cell r="AQ1928">
            <v>4001498</v>
          </cell>
          <cell r="AR1928">
            <v>4</v>
          </cell>
          <cell r="AS1928">
            <v>42342</v>
          </cell>
          <cell r="AT1928" t="str">
            <v>IDU-134-2007 Terminado Construcción IDU Local  -</v>
          </cell>
          <cell r="AU1928">
            <v>0</v>
          </cell>
          <cell r="AV1928" t="str">
            <v>BUENO</v>
          </cell>
        </row>
        <row r="1929">
          <cell r="AP1929">
            <v>204072</v>
          </cell>
          <cell r="AQ1929">
            <v>4001501</v>
          </cell>
          <cell r="AR1929">
            <v>4</v>
          </cell>
          <cell r="AS1929">
            <v>42313</v>
          </cell>
          <cell r="AT1929" t="str">
            <v>CONV-011-2011 Terminado Acciones de Movilidad IDU Circuito Movilidad  -</v>
          </cell>
          <cell r="AU1929">
            <v>0</v>
          </cell>
          <cell r="AV1929" t="str">
            <v>BUENO</v>
          </cell>
        </row>
        <row r="1930">
          <cell r="AP1930">
            <v>204162</v>
          </cell>
          <cell r="AQ1930">
            <v>4001534</v>
          </cell>
          <cell r="AR1930">
            <v>4</v>
          </cell>
          <cell r="AS1930">
            <v>42342</v>
          </cell>
          <cell r="AT1930" t="str">
            <v>IDU-134-2007 Terminado Construcción IDU Local  -</v>
          </cell>
          <cell r="AU1930">
            <v>0</v>
          </cell>
          <cell r="AV1930" t="str">
            <v>BUENO</v>
          </cell>
        </row>
        <row r="1931">
          <cell r="AP1931">
            <v>204180</v>
          </cell>
          <cell r="AQ1931">
            <v>4001540</v>
          </cell>
          <cell r="AR1931">
            <v>4</v>
          </cell>
          <cell r="AS1931">
            <v>42342</v>
          </cell>
          <cell r="AT1931" t="str">
            <v>IDU-134-2007 Terminado Construcción IDU Circuito Movilidad  -</v>
          </cell>
          <cell r="AU1931">
            <v>0</v>
          </cell>
          <cell r="AV1931" t="str">
            <v>BUENO</v>
          </cell>
        </row>
        <row r="1932">
          <cell r="AP1932">
            <v>204240</v>
          </cell>
          <cell r="AQ1932">
            <v>4001564</v>
          </cell>
          <cell r="AR1932">
            <v>4</v>
          </cell>
          <cell r="AS1932">
            <v>41563</v>
          </cell>
          <cell r="AT1932" t="str">
            <v>SD Terminado Rehabilitación UAERMV Circuito Movilidad  -</v>
          </cell>
          <cell r="AU1932">
            <v>0</v>
          </cell>
          <cell r="AV1932" t="str">
            <v>BUENO</v>
          </cell>
        </row>
        <row r="1933">
          <cell r="AP1933">
            <v>204261</v>
          </cell>
          <cell r="AQ1933">
            <v>4001571</v>
          </cell>
          <cell r="AR1933">
            <v>4</v>
          </cell>
          <cell r="AS1933">
            <v>42342</v>
          </cell>
          <cell r="AT1933" t="str">
            <v>IDU-134-2007 Terminado Construcción IDU Circuito Movilidad  -</v>
          </cell>
          <cell r="AU1933">
            <v>0</v>
          </cell>
          <cell r="AV1933" t="str">
            <v>sc</v>
          </cell>
        </row>
        <row r="1934">
          <cell r="AP1934">
            <v>204264</v>
          </cell>
          <cell r="AQ1934">
            <v>4001572</v>
          </cell>
          <cell r="AR1934">
            <v>4</v>
          </cell>
          <cell r="AS1934">
            <v>42409</v>
          </cell>
          <cell r="AT1934" t="str">
            <v>IDU-1717-2014 Terminado Mantenimiento Periódico IDU Circuito Movilidad  -</v>
          </cell>
          <cell r="AU1934">
            <v>0</v>
          </cell>
          <cell r="AV1934" t="str">
            <v>sc</v>
          </cell>
        </row>
        <row r="1935">
          <cell r="AP1935">
            <v>204312</v>
          </cell>
          <cell r="AQ1935">
            <v>4001589</v>
          </cell>
          <cell r="AR1935">
            <v>4</v>
          </cell>
          <cell r="AS1935">
            <v>42342</v>
          </cell>
          <cell r="AT1935" t="str">
            <v>IDU-134-2007 Terminado Construcción IDU Local  -</v>
          </cell>
          <cell r="AU1935">
            <v>0</v>
          </cell>
          <cell r="AV1935" t="str">
            <v>sc</v>
          </cell>
        </row>
        <row r="1936">
          <cell r="AP1936">
            <v>204318</v>
          </cell>
          <cell r="AQ1936">
            <v>4001591</v>
          </cell>
          <cell r="AR1936">
            <v>4</v>
          </cell>
          <cell r="AS1936">
            <v>42342</v>
          </cell>
          <cell r="AT1936" t="str">
            <v>IDU-134-2007 Terminado Construcción IDU Circuito Movilidad  -</v>
          </cell>
          <cell r="AU1936">
            <v>0</v>
          </cell>
          <cell r="AV1936" t="str">
            <v>BUENO</v>
          </cell>
        </row>
        <row r="1937">
          <cell r="AP1937">
            <v>204345</v>
          </cell>
          <cell r="AQ1937">
            <v>4001600</v>
          </cell>
          <cell r="AR1937">
            <v>4</v>
          </cell>
          <cell r="AS1937">
            <v>42409</v>
          </cell>
          <cell r="AT1937" t="str">
            <v>IDU-1717-2014 Terminado Mantenimiento Periódico IDU Circuito Movilidad  -</v>
          </cell>
          <cell r="AU1937">
            <v>0</v>
          </cell>
          <cell r="AV1937" t="str">
            <v>sc</v>
          </cell>
        </row>
        <row r="1938">
          <cell r="AP1938">
            <v>204405</v>
          </cell>
          <cell r="AQ1938">
            <v>4001625</v>
          </cell>
          <cell r="AR1938">
            <v>4</v>
          </cell>
          <cell r="AS1938">
            <v>42409</v>
          </cell>
          <cell r="AT1938" t="str">
            <v>IDU-1717-2014 Terminado Mantenimiento Periódico IDU Circuito Movilidad  -</v>
          </cell>
          <cell r="AU1938">
            <v>0</v>
          </cell>
          <cell r="AV1938" t="str">
            <v>sc</v>
          </cell>
        </row>
        <row r="1939">
          <cell r="AP1939">
            <v>204477</v>
          </cell>
          <cell r="AQ1939">
            <v>4001655</v>
          </cell>
          <cell r="AR1939">
            <v>4</v>
          </cell>
          <cell r="AS1939">
            <v>42578</v>
          </cell>
          <cell r="AT1939" t="str">
            <v>COP-132-2016 Terminado Construcción FDL SAN CRISTOBAL Local PROYECTO 1025 -</v>
          </cell>
          <cell r="AU1939">
            <v>0</v>
          </cell>
          <cell r="AV1939" t="str">
            <v>sc</v>
          </cell>
        </row>
        <row r="1940">
          <cell r="AP1940">
            <v>204483</v>
          </cell>
          <cell r="AQ1940">
            <v>4001657</v>
          </cell>
          <cell r="AR1940">
            <v>4</v>
          </cell>
          <cell r="AS1940">
            <v>42409</v>
          </cell>
          <cell r="AT1940" t="str">
            <v>IDU-1717-2014 Terminado Mantenimiento Periódico IDU Circuito Movilidad  -</v>
          </cell>
          <cell r="AU1940">
            <v>0</v>
          </cell>
          <cell r="AV1940" t="str">
            <v>sc</v>
          </cell>
        </row>
        <row r="1941">
          <cell r="AP1941">
            <v>204510</v>
          </cell>
          <cell r="AQ1941">
            <v>4001668</v>
          </cell>
          <cell r="AR1941">
            <v>4</v>
          </cell>
          <cell r="AS1941">
            <v>42342</v>
          </cell>
          <cell r="AT1941" t="str">
            <v>IDU-134-2007 Terminado Construcción IDU Circuito Movilidad  -</v>
          </cell>
          <cell r="AU1941">
            <v>0</v>
          </cell>
          <cell r="AV1941" t="str">
            <v>BUENO</v>
          </cell>
        </row>
        <row r="1942">
          <cell r="AP1942">
            <v>204540</v>
          </cell>
          <cell r="AQ1942">
            <v>4001683</v>
          </cell>
          <cell r="AR1942">
            <v>4</v>
          </cell>
          <cell r="AS1942">
            <v>42578</v>
          </cell>
          <cell r="AT1942" t="str">
            <v>COP-159-2014 Terminado Construcción FDL SAN CRISTOBAL Circuito Movilidad PROYECTO 1025 -</v>
          </cell>
          <cell r="AU1942">
            <v>0</v>
          </cell>
          <cell r="AV1942" t="str">
            <v>INTERV - ALC</v>
          </cell>
        </row>
        <row r="1943">
          <cell r="AP1943">
            <v>204618</v>
          </cell>
          <cell r="AQ1943">
            <v>4001718</v>
          </cell>
          <cell r="AR1943">
            <v>4</v>
          </cell>
          <cell r="AS1943">
            <v>42342</v>
          </cell>
          <cell r="AT1943" t="str">
            <v>IDU-134-2007 Terminado Construcción IDU Circuito Movilidad  -</v>
          </cell>
          <cell r="AU1943">
            <v>0</v>
          </cell>
          <cell r="AV1943" t="str">
            <v>BUENO</v>
          </cell>
        </row>
        <row r="1944">
          <cell r="AP1944">
            <v>204771</v>
          </cell>
          <cell r="AQ1944">
            <v>4001795</v>
          </cell>
          <cell r="AR1944">
            <v>4</v>
          </cell>
          <cell r="AS1944">
            <v>42342</v>
          </cell>
          <cell r="AT1944" t="str">
            <v>IDU-134-2007 Terminado Construcción IDU Circuito Movilidad  -</v>
          </cell>
          <cell r="AU1944">
            <v>0</v>
          </cell>
          <cell r="AV1944" t="str">
            <v>BUENO</v>
          </cell>
        </row>
        <row r="1945">
          <cell r="AP1945">
            <v>204951</v>
          </cell>
          <cell r="AQ1945">
            <v>4001882</v>
          </cell>
          <cell r="AR1945">
            <v>4</v>
          </cell>
          <cell r="AS1945">
            <v>42342</v>
          </cell>
          <cell r="AT1945" t="str">
            <v>IDU-134-2007 Terminado Construcción IDU Circuito Movilidad  -</v>
          </cell>
          <cell r="AU1945">
            <v>0</v>
          </cell>
          <cell r="AV1945" t="str">
            <v>BUENO</v>
          </cell>
        </row>
        <row r="1946">
          <cell r="AP1946">
            <v>205074</v>
          </cell>
          <cell r="AQ1946">
            <v>4001937</v>
          </cell>
          <cell r="AR1946">
            <v>4</v>
          </cell>
          <cell r="AS1946">
            <v>42342</v>
          </cell>
          <cell r="AT1946" t="str">
            <v>IDU-134-2007 Terminado Construcción IDU Local  -</v>
          </cell>
          <cell r="AU1946">
            <v>0</v>
          </cell>
          <cell r="AV1946" t="str">
            <v>sc</v>
          </cell>
        </row>
        <row r="1947">
          <cell r="AP1947">
            <v>205152</v>
          </cell>
          <cell r="AQ1947">
            <v>4001966</v>
          </cell>
          <cell r="AR1947">
            <v>4</v>
          </cell>
          <cell r="AS1947">
            <v>40799</v>
          </cell>
          <cell r="AT1947" t="str">
            <v>UMV-188-2009 Terminado Mantenimiento Periódico UAERMV Circuito Movilidad  -</v>
          </cell>
          <cell r="AU1947">
            <v>0</v>
          </cell>
          <cell r="AV1947" t="str">
            <v>sc</v>
          </cell>
        </row>
        <row r="1948">
          <cell r="AP1948">
            <v>205188</v>
          </cell>
          <cell r="AQ1948">
            <v>4001980</v>
          </cell>
          <cell r="AR1948">
            <v>4</v>
          </cell>
          <cell r="AS1948">
            <v>42342</v>
          </cell>
          <cell r="AT1948" t="str">
            <v>IDU-134-2007 Terminado Construcción IDU Local  -</v>
          </cell>
          <cell r="AU1948">
            <v>0</v>
          </cell>
          <cell r="AV1948" t="str">
            <v>sc</v>
          </cell>
        </row>
        <row r="1949">
          <cell r="AP1949">
            <v>205263</v>
          </cell>
          <cell r="AQ1949">
            <v>4002008</v>
          </cell>
          <cell r="AR1949">
            <v>4</v>
          </cell>
          <cell r="AS1949">
            <v>42342</v>
          </cell>
          <cell r="AT1949" t="str">
            <v>IDU-134-2007 Terminado Construcción IDU Circuito Movilidad  -</v>
          </cell>
          <cell r="AU1949">
            <v>0</v>
          </cell>
          <cell r="AV1949" t="str">
            <v>BUENO</v>
          </cell>
        </row>
        <row r="1950">
          <cell r="AP1950">
            <v>205311</v>
          </cell>
          <cell r="AQ1950">
            <v>4002026</v>
          </cell>
          <cell r="AR1950">
            <v>4</v>
          </cell>
          <cell r="AS1950">
            <v>42342</v>
          </cell>
          <cell r="AT1950" t="str">
            <v>IDU-134-2007 Terminado Construcción IDU Circuito Movilidad  -</v>
          </cell>
          <cell r="AU1950">
            <v>0</v>
          </cell>
          <cell r="AV1950" t="str">
            <v>VIABLE</v>
          </cell>
        </row>
        <row r="1951">
          <cell r="AP1951">
            <v>205398</v>
          </cell>
          <cell r="AQ1951">
            <v>4002062</v>
          </cell>
          <cell r="AR1951">
            <v>4</v>
          </cell>
          <cell r="AS1951">
            <v>42342</v>
          </cell>
          <cell r="AT1951" t="str">
            <v>IDU-134-2007 Terminado Construcción IDU Circuito Movilidad  -</v>
          </cell>
          <cell r="AU1951">
            <v>0</v>
          </cell>
          <cell r="AV1951" t="str">
            <v>BUENO</v>
          </cell>
        </row>
        <row r="1952">
          <cell r="AP1952">
            <v>205431</v>
          </cell>
          <cell r="AQ1952">
            <v>4002077</v>
          </cell>
          <cell r="AR1952">
            <v>4</v>
          </cell>
          <cell r="AS1952">
            <v>42313</v>
          </cell>
          <cell r="AT1952" t="str">
            <v>CONV-011-2011 Terminado Acciones de Movilidad IDU Circuito Movilidad  -</v>
          </cell>
          <cell r="AU1952">
            <v>0</v>
          </cell>
          <cell r="AV1952" t="str">
            <v>sc</v>
          </cell>
        </row>
        <row r="1953">
          <cell r="AP1953">
            <v>205464</v>
          </cell>
          <cell r="AQ1953">
            <v>4002089</v>
          </cell>
          <cell r="AR1953">
            <v>4</v>
          </cell>
          <cell r="AS1953">
            <v>42313</v>
          </cell>
          <cell r="AT1953" t="str">
            <v>CONV-011-2011 Terminado Acciones de Movilidad IDU Local  -</v>
          </cell>
          <cell r="AU1953">
            <v>0</v>
          </cell>
          <cell r="AV1953" t="str">
            <v>sc</v>
          </cell>
        </row>
        <row r="1954">
          <cell r="AP1954">
            <v>205617</v>
          </cell>
          <cell r="AQ1954">
            <v>4002160</v>
          </cell>
          <cell r="AR1954">
            <v>4</v>
          </cell>
          <cell r="AS1954">
            <v>42578</v>
          </cell>
          <cell r="AT1954" t="str">
            <v>COP-133-2013 Terminado Construcción FDL SAN CRISTOBAL Local SD -</v>
          </cell>
          <cell r="AU1954">
            <v>0</v>
          </cell>
          <cell r="AV1954" t="str">
            <v>INTERV - ALC</v>
          </cell>
        </row>
        <row r="1955">
          <cell r="AP1955">
            <v>205647</v>
          </cell>
          <cell r="AQ1955">
            <v>4002173</v>
          </cell>
          <cell r="AR1955">
            <v>4</v>
          </cell>
          <cell r="AS1955">
            <v>41298</v>
          </cell>
          <cell r="AT1955" t="str">
            <v>CONV-011-2011 Terminado Mantenimiento Periódico UAERMV Local  -</v>
          </cell>
          <cell r="AU1955">
            <v>0</v>
          </cell>
          <cell r="AV1955" t="str">
            <v>sc</v>
          </cell>
        </row>
        <row r="1956">
          <cell r="AP1956">
            <v>205872</v>
          </cell>
          <cell r="AQ1956">
            <v>4002284</v>
          </cell>
          <cell r="AR1956">
            <v>4</v>
          </cell>
          <cell r="AS1956">
            <v>42313</v>
          </cell>
          <cell r="AT1956" t="str">
            <v>CONV-011-2011 Terminado Mantenimiento Periódico IDU Circuito Movilidad  -</v>
          </cell>
          <cell r="AU1956">
            <v>0</v>
          </cell>
          <cell r="AV1956" t="str">
            <v>VIABLE</v>
          </cell>
        </row>
        <row r="1957">
          <cell r="AP1957">
            <v>205890</v>
          </cell>
          <cell r="AQ1957">
            <v>4002294</v>
          </cell>
          <cell r="AR1957">
            <v>4</v>
          </cell>
          <cell r="AS1957">
            <v>42313</v>
          </cell>
          <cell r="AT1957" t="str">
            <v>CONV-011-2011 Terminado Acciones de Movilidad IDU Circuito Movilidad  -</v>
          </cell>
          <cell r="AU1957">
            <v>0</v>
          </cell>
          <cell r="AV1957" t="str">
            <v>sc</v>
          </cell>
        </row>
        <row r="1958">
          <cell r="AP1958">
            <v>205938</v>
          </cell>
          <cell r="AQ1958">
            <v>4002320</v>
          </cell>
          <cell r="AR1958">
            <v>4</v>
          </cell>
          <cell r="AS1958">
            <v>42313</v>
          </cell>
          <cell r="AT1958" t="str">
            <v>CONV-011-2011 Terminado Mantenimiento Periódico IDU Circuito Movilidad  -</v>
          </cell>
          <cell r="AU1958">
            <v>0</v>
          </cell>
          <cell r="AV1958" t="str">
            <v>VIABLE</v>
          </cell>
        </row>
        <row r="1959">
          <cell r="AP1959">
            <v>205950</v>
          </cell>
          <cell r="AQ1959">
            <v>4002330</v>
          </cell>
          <cell r="AR1959">
            <v>4</v>
          </cell>
          <cell r="AS1959">
            <v>42578</v>
          </cell>
          <cell r="AT1959" t="str">
            <v>COP-133-2013 Terminado Conservacion FDL SAN CRISTOBAL Local SD -</v>
          </cell>
          <cell r="AU1959">
            <v>0</v>
          </cell>
          <cell r="AV1959" t="str">
            <v>sc</v>
          </cell>
        </row>
        <row r="1960">
          <cell r="AP1960">
            <v>206022</v>
          </cell>
          <cell r="AQ1960">
            <v>4002358</v>
          </cell>
          <cell r="AR1960">
            <v>4</v>
          </cell>
          <cell r="AS1960">
            <v>42313</v>
          </cell>
          <cell r="AT1960" t="str">
            <v>CONV-011-2011 Terminado Mantenimiento Periódico IDU Circuito Movilidad  -</v>
          </cell>
          <cell r="AU1960">
            <v>0</v>
          </cell>
          <cell r="AV1960" t="str">
            <v>VIABLE</v>
          </cell>
        </row>
        <row r="1961">
          <cell r="AP1961">
            <v>206055</v>
          </cell>
          <cell r="AQ1961">
            <v>4002384</v>
          </cell>
          <cell r="AR1961">
            <v>4</v>
          </cell>
          <cell r="AS1961">
            <v>42578</v>
          </cell>
          <cell r="AT1961" t="str">
            <v>COP-133-2013 Terminado Construcción FDL SAN CRISTOBAL Local SD -</v>
          </cell>
          <cell r="AU1961">
            <v>0</v>
          </cell>
          <cell r="AV1961" t="str">
            <v>sc</v>
          </cell>
        </row>
        <row r="1962">
          <cell r="AP1962">
            <v>206094</v>
          </cell>
          <cell r="AQ1962">
            <v>4002404</v>
          </cell>
          <cell r="AR1962">
            <v>4</v>
          </cell>
          <cell r="AS1962">
            <v>42313</v>
          </cell>
          <cell r="AT1962" t="str">
            <v>CONV-011-2011 Terminado Acciones de Movilidad IDU Circuito Movilidad  -</v>
          </cell>
          <cell r="AU1962">
            <v>0</v>
          </cell>
          <cell r="AV1962" t="str">
            <v>sc</v>
          </cell>
        </row>
        <row r="1963">
          <cell r="AP1963">
            <v>206103</v>
          </cell>
          <cell r="AQ1963">
            <v>4002422</v>
          </cell>
          <cell r="AR1963">
            <v>4</v>
          </cell>
          <cell r="AS1963">
            <v>42313</v>
          </cell>
          <cell r="AT1963" t="str">
            <v>CONV-011-2011 Terminado Mantenimiento Periódico IDU Circuito Movilidad  -</v>
          </cell>
          <cell r="AU1963">
            <v>0</v>
          </cell>
          <cell r="AV1963" t="str">
            <v>VIABLE</v>
          </cell>
        </row>
        <row r="1964">
          <cell r="AP1964">
            <v>206124</v>
          </cell>
          <cell r="AQ1964">
            <v>4002431</v>
          </cell>
          <cell r="AR1964">
            <v>4</v>
          </cell>
          <cell r="AS1964">
            <v>42578</v>
          </cell>
          <cell r="AT1964" t="str">
            <v>COP-158-2014 Terminado Conservacion FDL SAN CRISTOBAL Local PROYECTO 1025 -</v>
          </cell>
          <cell r="AU1964">
            <v>0</v>
          </cell>
          <cell r="AV1964" t="str">
            <v>sc</v>
          </cell>
        </row>
        <row r="1965">
          <cell r="AP1965">
            <v>206151</v>
          </cell>
          <cell r="AQ1965">
            <v>4002448</v>
          </cell>
          <cell r="AR1965">
            <v>4</v>
          </cell>
          <cell r="AS1965">
            <v>42313</v>
          </cell>
          <cell r="AT1965" t="str">
            <v>CONV-011-2011 Terminado Acciones de Movilidad IDU Circuito Movilidad  -</v>
          </cell>
          <cell r="AU1965">
            <v>0</v>
          </cell>
          <cell r="AV1965" t="str">
            <v>sc</v>
          </cell>
        </row>
        <row r="1966">
          <cell r="AP1966">
            <v>206181</v>
          </cell>
          <cell r="AQ1966">
            <v>4002467</v>
          </cell>
          <cell r="AR1966">
            <v>4</v>
          </cell>
          <cell r="AS1966">
            <v>42313</v>
          </cell>
          <cell r="AT1966" t="str">
            <v>CONV-011-2011 Terminado Mantenimiento Periódico IDU Circuito Movilidad  -</v>
          </cell>
          <cell r="AU1966">
            <v>0</v>
          </cell>
          <cell r="AV1966" t="str">
            <v>VIABLE</v>
          </cell>
        </row>
        <row r="1967">
          <cell r="AP1967">
            <v>206262</v>
          </cell>
          <cell r="AQ1967">
            <v>4002519</v>
          </cell>
          <cell r="AR1967">
            <v>4</v>
          </cell>
          <cell r="AS1967">
            <v>42313</v>
          </cell>
          <cell r="AT1967" t="str">
            <v>CONV-011-2011 Terminado Mantenimiento Periódico IDU Circuito Movilidad  -</v>
          </cell>
          <cell r="AU1967">
            <v>0</v>
          </cell>
          <cell r="AV1967" t="str">
            <v>VIABLE</v>
          </cell>
        </row>
        <row r="1968">
          <cell r="AP1968">
            <v>206319</v>
          </cell>
          <cell r="AQ1968">
            <v>4002558</v>
          </cell>
          <cell r="AR1968">
            <v>4</v>
          </cell>
          <cell r="AS1968">
            <v>42313</v>
          </cell>
          <cell r="AT1968" t="str">
            <v>CONV-011-2011 Terminado Acciones de Movilidad IDU Circuito Movilidad  -</v>
          </cell>
          <cell r="AU1968">
            <v>0</v>
          </cell>
          <cell r="AV1968" t="str">
            <v>VIABLE</v>
          </cell>
        </row>
        <row r="1969">
          <cell r="AP1969">
            <v>206328</v>
          </cell>
          <cell r="AQ1969">
            <v>4002566</v>
          </cell>
          <cell r="AR1969">
            <v>4</v>
          </cell>
          <cell r="AS1969">
            <v>41096</v>
          </cell>
          <cell r="AT1969" t="str">
            <v>CONV-011-2011 Terminado Mantenimiento Periódico UAERMV Arterial  -</v>
          </cell>
          <cell r="AU1969">
            <v>0</v>
          </cell>
          <cell r="AV1969" t="str">
            <v>MVA</v>
          </cell>
        </row>
        <row r="1970">
          <cell r="AP1970">
            <v>206364</v>
          </cell>
          <cell r="AQ1970">
            <v>4002587</v>
          </cell>
          <cell r="AR1970">
            <v>4</v>
          </cell>
          <cell r="AS1970">
            <v>42313</v>
          </cell>
          <cell r="AT1970" t="str">
            <v>CONV-011-2011 Terminado Acciones de Movilidad IDU Circuito Movilidad  -</v>
          </cell>
          <cell r="AU1970">
            <v>0</v>
          </cell>
          <cell r="AV1970" t="str">
            <v>VIABLE</v>
          </cell>
        </row>
        <row r="1971">
          <cell r="AP1971">
            <v>206388</v>
          </cell>
          <cell r="AQ1971">
            <v>4002609</v>
          </cell>
          <cell r="AR1971">
            <v>4</v>
          </cell>
          <cell r="AS1971">
            <v>41096</v>
          </cell>
          <cell r="AT1971" t="str">
            <v>CONV-011-2011 Terminado Mantenimiento Periódico UAERMV Arterial  -</v>
          </cell>
          <cell r="AU1971">
            <v>0</v>
          </cell>
          <cell r="AV1971" t="str">
            <v>sc</v>
          </cell>
        </row>
        <row r="1972">
          <cell r="AP1972">
            <v>206397</v>
          </cell>
          <cell r="AQ1972">
            <v>4002613</v>
          </cell>
          <cell r="AR1972">
            <v>4</v>
          </cell>
          <cell r="AS1972">
            <v>42313</v>
          </cell>
          <cell r="AT1972" t="str">
            <v>CONV-011-2011 Terminado Acciones de Movilidad IDU Circuito Movilidad  -</v>
          </cell>
          <cell r="AU1972">
            <v>0</v>
          </cell>
          <cell r="AV1972" t="str">
            <v>VIABLE</v>
          </cell>
        </row>
        <row r="1973">
          <cell r="AP1973">
            <v>206481</v>
          </cell>
          <cell r="AQ1973">
            <v>4002665</v>
          </cell>
          <cell r="AR1973">
            <v>4</v>
          </cell>
          <cell r="AS1973">
            <v>42313</v>
          </cell>
          <cell r="AT1973" t="str">
            <v>CONV-011-2011 Terminado Acciones de Movilidad IDU Circuito Movilidad  -</v>
          </cell>
          <cell r="AU1973">
            <v>0</v>
          </cell>
          <cell r="AV1973" t="str">
            <v>VIABLE</v>
          </cell>
        </row>
        <row r="1974">
          <cell r="AP1974">
            <v>206484</v>
          </cell>
          <cell r="AQ1974">
            <v>4002669</v>
          </cell>
          <cell r="AR1974">
            <v>4</v>
          </cell>
          <cell r="AS1974">
            <v>42313</v>
          </cell>
          <cell r="AT1974" t="str">
            <v>IDU-1804-2013 Terminado Mantenimiento Periódico IDU Arterial  -</v>
          </cell>
          <cell r="AU1974">
            <v>0</v>
          </cell>
          <cell r="AV1974" t="str">
            <v>sc</v>
          </cell>
        </row>
        <row r="1975">
          <cell r="AP1975">
            <v>206493</v>
          </cell>
          <cell r="AQ1975">
            <v>4002674</v>
          </cell>
          <cell r="AR1975">
            <v>4</v>
          </cell>
          <cell r="AS1975">
            <v>40645</v>
          </cell>
          <cell r="AT1975" t="str">
            <v>UMV-188-2009 Terminado Mantenimiento Periódico UAERMV Local  -</v>
          </cell>
          <cell r="AU1975">
            <v>0</v>
          </cell>
          <cell r="AV1975" t="str">
            <v>sc</v>
          </cell>
        </row>
        <row r="1976">
          <cell r="AP1976">
            <v>206538</v>
          </cell>
          <cell r="AQ1976">
            <v>4002703</v>
          </cell>
          <cell r="AR1976">
            <v>4</v>
          </cell>
          <cell r="AS1976">
            <v>42313</v>
          </cell>
          <cell r="AT1976" t="str">
            <v>CONV-011-2011 Terminado Acciones de Movilidad IDU Arterial  -</v>
          </cell>
          <cell r="AU1976">
            <v>0</v>
          </cell>
          <cell r="AV1976" t="str">
            <v>sc</v>
          </cell>
        </row>
        <row r="1977">
          <cell r="AP1977">
            <v>206562</v>
          </cell>
          <cell r="AQ1977">
            <v>4002714</v>
          </cell>
          <cell r="AR1977">
            <v>4</v>
          </cell>
          <cell r="AS1977">
            <v>42313</v>
          </cell>
          <cell r="AT1977" t="str">
            <v>CONV-011-2011 Terminado Acciones de Movilidad IDU Circuito Movilidad  -</v>
          </cell>
          <cell r="AU1977">
            <v>0</v>
          </cell>
          <cell r="AV1977" t="str">
            <v>VIABLE</v>
          </cell>
        </row>
        <row r="1978">
          <cell r="AP1978">
            <v>206565</v>
          </cell>
          <cell r="AQ1978">
            <v>4002715</v>
          </cell>
          <cell r="AR1978">
            <v>4</v>
          </cell>
          <cell r="AS1978">
            <v>42313</v>
          </cell>
          <cell r="AT1978" t="str">
            <v>CONV-011-2011 Terminado Acciones de Movilidad IDU Circuito Movilidad  -</v>
          </cell>
          <cell r="AU1978">
            <v>0</v>
          </cell>
          <cell r="AV1978" t="str">
            <v>VIABLE</v>
          </cell>
        </row>
        <row r="1979">
          <cell r="AP1979">
            <v>206568</v>
          </cell>
          <cell r="AQ1979">
            <v>4002716</v>
          </cell>
          <cell r="AR1979">
            <v>4</v>
          </cell>
          <cell r="AS1979">
            <v>42313</v>
          </cell>
          <cell r="AT1979" t="str">
            <v>CONV-011-2011 Terminado Acciones de Movilidad IDU Circuito Movilidad  -</v>
          </cell>
          <cell r="AU1979">
            <v>0</v>
          </cell>
          <cell r="AV1979" t="str">
            <v>VIABLE</v>
          </cell>
        </row>
        <row r="1980">
          <cell r="AP1980">
            <v>206637</v>
          </cell>
          <cell r="AQ1980">
            <v>4002762</v>
          </cell>
          <cell r="AR1980">
            <v>4</v>
          </cell>
          <cell r="AS1980">
            <v>42313</v>
          </cell>
          <cell r="AT1980" t="str">
            <v>CONV-011-2011 Terminado Acciones de Movilidad IDU Arterial  -</v>
          </cell>
          <cell r="AU1980">
            <v>0</v>
          </cell>
          <cell r="AV1980" t="str">
            <v>sc</v>
          </cell>
        </row>
        <row r="1981">
          <cell r="AP1981">
            <v>206853</v>
          </cell>
          <cell r="AQ1981">
            <v>4002958</v>
          </cell>
          <cell r="AR1981">
            <v>4</v>
          </cell>
          <cell r="AS1981">
            <v>42313</v>
          </cell>
          <cell r="AT1981" t="str">
            <v>CONV-011-2011 Terminado Acciones de Movilidad IDU Circuito Movilidad  -</v>
          </cell>
          <cell r="AU1981">
            <v>0</v>
          </cell>
          <cell r="AV1981" t="str">
            <v>sc</v>
          </cell>
        </row>
        <row r="1982">
          <cell r="AP1982">
            <v>206877</v>
          </cell>
          <cell r="AQ1982">
            <v>4002975</v>
          </cell>
          <cell r="AR1982">
            <v>4</v>
          </cell>
          <cell r="AS1982">
            <v>42313</v>
          </cell>
          <cell r="AT1982" t="str">
            <v>CONV-011-2011 Terminado Acciones de Movilidad IDU Circuito Movilidad  -</v>
          </cell>
          <cell r="AU1982">
            <v>0</v>
          </cell>
          <cell r="AV1982" t="str">
            <v>sc</v>
          </cell>
        </row>
        <row r="1983">
          <cell r="AP1983">
            <v>206907</v>
          </cell>
          <cell r="AQ1983">
            <v>4003007</v>
          </cell>
          <cell r="AR1983">
            <v>4</v>
          </cell>
          <cell r="AS1983">
            <v>42313</v>
          </cell>
          <cell r="AT1983" t="str">
            <v>CONV-011-2011 Terminado Acciones de Movilidad IDU Arterial  -</v>
          </cell>
          <cell r="AU1983">
            <v>0</v>
          </cell>
          <cell r="AV1983" t="str">
            <v>sc</v>
          </cell>
        </row>
        <row r="1984">
          <cell r="AP1984">
            <v>206910</v>
          </cell>
          <cell r="AQ1984">
            <v>4003008</v>
          </cell>
          <cell r="AR1984">
            <v>4</v>
          </cell>
          <cell r="AS1984">
            <v>42313</v>
          </cell>
          <cell r="AT1984" t="str">
            <v>CONV-011-2011 Terminado Acciones de Movilidad IDU Arterial  -</v>
          </cell>
          <cell r="AU1984">
            <v>0</v>
          </cell>
          <cell r="AV1984" t="str">
            <v>sc</v>
          </cell>
        </row>
        <row r="1985">
          <cell r="AP1985">
            <v>206916</v>
          </cell>
          <cell r="AQ1985">
            <v>4003016</v>
          </cell>
          <cell r="AR1985">
            <v>4</v>
          </cell>
          <cell r="AS1985">
            <v>42313</v>
          </cell>
          <cell r="AT1985" t="str">
            <v>CONV-011-2011 Terminado Acciones de Movilidad IDU Circuito Movilidad  -</v>
          </cell>
          <cell r="AU1985">
            <v>0</v>
          </cell>
          <cell r="AV1985" t="str">
            <v>sc</v>
          </cell>
        </row>
        <row r="1986">
          <cell r="AP1986">
            <v>207030</v>
          </cell>
          <cell r="AQ1986">
            <v>4003125</v>
          </cell>
          <cell r="AR1986">
            <v>4</v>
          </cell>
          <cell r="AS1986">
            <v>42313</v>
          </cell>
          <cell r="AT1986" t="str">
            <v>CONV-011-2011 Terminado Acciones de Movilidad IDU Arterial  -</v>
          </cell>
          <cell r="AU1986">
            <v>0</v>
          </cell>
          <cell r="AV1986" t="str">
            <v>sc</v>
          </cell>
        </row>
        <row r="1987">
          <cell r="AP1987">
            <v>207159</v>
          </cell>
          <cell r="AQ1987">
            <v>4003236</v>
          </cell>
          <cell r="AR1987">
            <v>4</v>
          </cell>
          <cell r="AS1987">
            <v>42313</v>
          </cell>
          <cell r="AT1987" t="str">
            <v>CONV-011-2011 Terminado Acciones de Movilidad IDU Arterial  -</v>
          </cell>
          <cell r="AU1987">
            <v>0</v>
          </cell>
          <cell r="AV1987" t="str">
            <v>sc</v>
          </cell>
        </row>
        <row r="1988">
          <cell r="AP1988">
            <v>207231</v>
          </cell>
          <cell r="AQ1988">
            <v>4003287</v>
          </cell>
          <cell r="AR1988">
            <v>4</v>
          </cell>
          <cell r="AS1988">
            <v>42313</v>
          </cell>
          <cell r="AT1988" t="str">
            <v>CONV-011-2011 Terminado Acciones de Movilidad IDU Circuito Movilidad  -</v>
          </cell>
          <cell r="AU1988">
            <v>0</v>
          </cell>
          <cell r="AV1988" t="str">
            <v>sc</v>
          </cell>
        </row>
        <row r="1989">
          <cell r="AP1989">
            <v>207258</v>
          </cell>
          <cell r="AQ1989">
            <v>4003306</v>
          </cell>
          <cell r="AR1989">
            <v>4</v>
          </cell>
          <cell r="AS1989">
            <v>42313</v>
          </cell>
          <cell r="AT1989" t="str">
            <v>IDU-1804-2013 Terminado Mantenimiento Periódico IDU Arterial  -</v>
          </cell>
          <cell r="AU1989">
            <v>0</v>
          </cell>
          <cell r="AV1989" t="str">
            <v>sc</v>
          </cell>
        </row>
        <row r="1990">
          <cell r="AP1990">
            <v>207309</v>
          </cell>
          <cell r="AQ1990">
            <v>4003342</v>
          </cell>
          <cell r="AR1990">
            <v>4</v>
          </cell>
          <cell r="AS1990">
            <v>42313</v>
          </cell>
          <cell r="AT1990" t="str">
            <v>CONV-011-2011 Terminado Acciones de Movilidad IDU Circuito Movilidad  -</v>
          </cell>
          <cell r="AU1990">
            <v>0</v>
          </cell>
          <cell r="AV1990" t="str">
            <v>sc</v>
          </cell>
        </row>
        <row r="1991">
          <cell r="AP1991">
            <v>207315</v>
          </cell>
          <cell r="AQ1991">
            <v>4003344</v>
          </cell>
          <cell r="AR1991">
            <v>4</v>
          </cell>
          <cell r="AS1991">
            <v>42313</v>
          </cell>
          <cell r="AT1991" t="str">
            <v>CONV-011-2011 Terminado Acciones de Movilidad IDU Circuito Movilidad  -</v>
          </cell>
          <cell r="AU1991">
            <v>0</v>
          </cell>
          <cell r="AV1991" t="str">
            <v>sc</v>
          </cell>
        </row>
        <row r="1992">
          <cell r="AP1992">
            <v>207369</v>
          </cell>
          <cell r="AQ1992">
            <v>4003375</v>
          </cell>
          <cell r="AR1992">
            <v>4</v>
          </cell>
          <cell r="AS1992">
            <v>42313</v>
          </cell>
          <cell r="AT1992" t="str">
            <v>CONV-011-2011 Terminado Acciones de Movilidad IDU Circuito Movilidad  -</v>
          </cell>
          <cell r="AU1992">
            <v>0</v>
          </cell>
          <cell r="AV1992" t="str">
            <v>sc</v>
          </cell>
        </row>
        <row r="1993">
          <cell r="AP1993">
            <v>207426</v>
          </cell>
          <cell r="AQ1993">
            <v>4003401</v>
          </cell>
          <cell r="AR1993">
            <v>4</v>
          </cell>
          <cell r="AS1993">
            <v>42313</v>
          </cell>
          <cell r="AT1993" t="str">
            <v>CONV-011-2011 Terminado Acciones de Movilidad IDU Circuito Movilidad  -</v>
          </cell>
          <cell r="AU1993">
            <v>0</v>
          </cell>
          <cell r="AV1993" t="str">
            <v>sc</v>
          </cell>
        </row>
        <row r="1994">
          <cell r="AP1994">
            <v>207450</v>
          </cell>
          <cell r="AQ1994">
            <v>4003418</v>
          </cell>
          <cell r="AR1994">
            <v>4</v>
          </cell>
          <cell r="AS1994">
            <v>42313</v>
          </cell>
          <cell r="AT1994" t="str">
            <v>CONV-011-2011 Terminado Acciones de Movilidad IDU Circuito Movilidad  -</v>
          </cell>
          <cell r="AU1994">
            <v>0</v>
          </cell>
          <cell r="AV1994" t="str">
            <v>sc</v>
          </cell>
        </row>
        <row r="1995">
          <cell r="AP1995">
            <v>207483</v>
          </cell>
          <cell r="AQ1995">
            <v>4003436</v>
          </cell>
          <cell r="AR1995">
            <v>4</v>
          </cell>
          <cell r="AS1995">
            <v>42313</v>
          </cell>
          <cell r="AT1995" t="str">
            <v>IDU-1804-2013 Terminado Mantenimiento Periódico IDU Arterial  -</v>
          </cell>
          <cell r="AU1995">
            <v>0</v>
          </cell>
          <cell r="AV1995" t="str">
            <v>VIABLE</v>
          </cell>
        </row>
        <row r="1996">
          <cell r="AP1996">
            <v>207510</v>
          </cell>
          <cell r="AQ1996">
            <v>4003457</v>
          </cell>
          <cell r="AR1996">
            <v>4</v>
          </cell>
          <cell r="AS1996">
            <v>42789</v>
          </cell>
          <cell r="AT1996" t="str">
            <v>SD Reservado Conservacion UAERMV Circuito Movilidad SD -</v>
          </cell>
          <cell r="AU1996">
            <v>0</v>
          </cell>
          <cell r="AV1996" t="str">
            <v>sc</v>
          </cell>
        </row>
        <row r="1997">
          <cell r="AP1997">
            <v>207555</v>
          </cell>
          <cell r="AQ1997">
            <v>4003479</v>
          </cell>
          <cell r="AR1997">
            <v>4</v>
          </cell>
          <cell r="AS1997">
            <v>42789</v>
          </cell>
          <cell r="AT1997" t="str">
            <v>SD Reservado Conservacion UAERMV Circuito Movilidad SD -</v>
          </cell>
          <cell r="AU1997">
            <v>0</v>
          </cell>
          <cell r="AV1997" t="str">
            <v>sc</v>
          </cell>
        </row>
        <row r="1998">
          <cell r="AP1998">
            <v>207585</v>
          </cell>
          <cell r="AQ1998">
            <v>4003495</v>
          </cell>
          <cell r="AR1998">
            <v>4</v>
          </cell>
          <cell r="AS1998">
            <v>42577</v>
          </cell>
          <cell r="AT1998" t="str">
            <v>SD Reservado Diagnostico IDU Circuito Movilidad SITP 2016 -</v>
          </cell>
          <cell r="AU1998">
            <v>0</v>
          </cell>
          <cell r="AV1998" t="str">
            <v>sc</v>
          </cell>
        </row>
        <row r="1999">
          <cell r="AP1999">
            <v>207615</v>
          </cell>
          <cell r="AQ1999">
            <v>4003510</v>
          </cell>
          <cell r="AR1999">
            <v>4</v>
          </cell>
          <cell r="AS1999">
            <v>42313</v>
          </cell>
          <cell r="AT1999" t="str">
            <v>IDU-1804-2013 Terminado Mantenimiento Periódico IDU Arterial  -</v>
          </cell>
          <cell r="AU1999">
            <v>0</v>
          </cell>
          <cell r="AV1999" t="str">
            <v>sc</v>
          </cell>
        </row>
        <row r="2000">
          <cell r="AP2000">
            <v>207738</v>
          </cell>
          <cell r="AQ2000">
            <v>4003569</v>
          </cell>
          <cell r="AR2000">
            <v>4</v>
          </cell>
          <cell r="AS2000">
            <v>42516</v>
          </cell>
          <cell r="AT2000" t="str">
            <v>SD Reservado Diagnostico IDU Circuito Movilidad SITP 2016 -</v>
          </cell>
          <cell r="AU2000">
            <v>0</v>
          </cell>
          <cell r="AV2000" t="str">
            <v>sc</v>
          </cell>
        </row>
        <row r="2001">
          <cell r="AP2001">
            <v>207762</v>
          </cell>
          <cell r="AQ2001">
            <v>4003583</v>
          </cell>
          <cell r="AR2001">
            <v>4</v>
          </cell>
          <cell r="AS2001">
            <v>42313</v>
          </cell>
          <cell r="AT2001" t="str">
            <v>CONV-011-2011 Terminado Acciones de Movilidad IDU Arterial  -</v>
          </cell>
          <cell r="AU2001">
            <v>0</v>
          </cell>
          <cell r="AV2001" t="str">
            <v>sc</v>
          </cell>
        </row>
        <row r="2002">
          <cell r="AP2002">
            <v>207867</v>
          </cell>
          <cell r="AQ2002">
            <v>4003644</v>
          </cell>
          <cell r="AR2002">
            <v>4</v>
          </cell>
          <cell r="AS2002">
            <v>42313</v>
          </cell>
          <cell r="AT2002" t="str">
            <v>CONV-011-2011 Terminado Acciones de Movilidad IDU Arterial  -</v>
          </cell>
          <cell r="AU2002">
            <v>0</v>
          </cell>
          <cell r="AV2002" t="str">
            <v>sc</v>
          </cell>
        </row>
        <row r="2003">
          <cell r="AP2003">
            <v>207870</v>
          </cell>
          <cell r="AQ2003">
            <v>4003645</v>
          </cell>
          <cell r="AR2003">
            <v>4</v>
          </cell>
          <cell r="AS2003">
            <v>42516</v>
          </cell>
          <cell r="AT2003" t="str">
            <v>SD Reservado Diagnostico IDU Circuito Movilidad SITP 2016 -</v>
          </cell>
          <cell r="AU2003">
            <v>0</v>
          </cell>
          <cell r="AV2003" t="str">
            <v>sc</v>
          </cell>
        </row>
        <row r="2004">
          <cell r="AP2004">
            <v>207882</v>
          </cell>
          <cell r="AQ2004">
            <v>4003649</v>
          </cell>
          <cell r="AR2004">
            <v>4</v>
          </cell>
          <cell r="AS2004">
            <v>42516</v>
          </cell>
          <cell r="AT2004" t="str">
            <v>SD Reservado Diagnostico IDU Circuito Movilidad SITP 2016 -</v>
          </cell>
          <cell r="AU2004">
            <v>0</v>
          </cell>
          <cell r="AV2004" t="str">
            <v>sc</v>
          </cell>
        </row>
        <row r="2005">
          <cell r="AP2005">
            <v>207885</v>
          </cell>
          <cell r="AQ2005">
            <v>4003652</v>
          </cell>
          <cell r="AR2005">
            <v>4</v>
          </cell>
          <cell r="AS2005">
            <v>42516</v>
          </cell>
          <cell r="AT2005" t="str">
            <v>SD Reservado Diagnostico IDU Circuito Movilidad SITP 2016 -</v>
          </cell>
          <cell r="AU2005">
            <v>0</v>
          </cell>
          <cell r="AV2005" t="str">
            <v>sc</v>
          </cell>
        </row>
        <row r="2006">
          <cell r="AP2006">
            <v>207906</v>
          </cell>
          <cell r="AQ2006">
            <v>4003660</v>
          </cell>
          <cell r="AR2006">
            <v>4</v>
          </cell>
          <cell r="AS2006">
            <v>42516</v>
          </cell>
          <cell r="AT2006" t="str">
            <v>SD Reservado Diagnostico IDU Circuito Movilidad SITP 2016 -</v>
          </cell>
          <cell r="AU2006">
            <v>0</v>
          </cell>
          <cell r="AV2006" t="str">
            <v>sc</v>
          </cell>
        </row>
        <row r="2007">
          <cell r="AP2007">
            <v>207912</v>
          </cell>
          <cell r="AQ2007">
            <v>4003664</v>
          </cell>
          <cell r="AR2007">
            <v>4</v>
          </cell>
          <cell r="AS2007">
            <v>42516</v>
          </cell>
          <cell r="AT2007" t="str">
            <v>SD Reservado Diagnostico IDU Circuito Movilidad SITP 2016 -</v>
          </cell>
          <cell r="AU2007">
            <v>0</v>
          </cell>
          <cell r="AV2007" t="str">
            <v>sc</v>
          </cell>
        </row>
        <row r="2008">
          <cell r="AP2008">
            <v>207915</v>
          </cell>
          <cell r="AQ2008">
            <v>4003666</v>
          </cell>
          <cell r="AR2008">
            <v>4</v>
          </cell>
          <cell r="AS2008">
            <v>42516</v>
          </cell>
          <cell r="AT2008" t="str">
            <v>SD Reservado Diagnostico IDU Circuito Movilidad SITP 2016 -</v>
          </cell>
          <cell r="AU2008">
            <v>0</v>
          </cell>
          <cell r="AV2008" t="str">
            <v>sc</v>
          </cell>
        </row>
        <row r="2009">
          <cell r="AP2009">
            <v>207927</v>
          </cell>
          <cell r="AQ2009">
            <v>4003672</v>
          </cell>
          <cell r="AR2009">
            <v>4</v>
          </cell>
          <cell r="AS2009">
            <v>42313</v>
          </cell>
          <cell r="AT2009" t="str">
            <v>CONV-011-2011 Terminado Acciones de Movilidad IDU Arterial  -</v>
          </cell>
          <cell r="AU2009">
            <v>0</v>
          </cell>
          <cell r="AV2009" t="str">
            <v>sc</v>
          </cell>
        </row>
        <row r="2010">
          <cell r="AP2010">
            <v>207951</v>
          </cell>
          <cell r="AQ2010">
            <v>4003683</v>
          </cell>
          <cell r="AR2010">
            <v>4</v>
          </cell>
          <cell r="AS2010">
            <v>42313</v>
          </cell>
          <cell r="AT2010" t="str">
            <v>CONV-011-2011 Terminado Acciones de Movilidad IDU Arterial  -</v>
          </cell>
          <cell r="AU2010">
            <v>0</v>
          </cell>
          <cell r="AV2010" t="str">
            <v>sc</v>
          </cell>
        </row>
        <row r="2011">
          <cell r="AP2011">
            <v>207960</v>
          </cell>
          <cell r="AQ2011">
            <v>4003686</v>
          </cell>
          <cell r="AR2011">
            <v>4</v>
          </cell>
          <cell r="AS2011">
            <v>42516</v>
          </cell>
          <cell r="AT2011" t="str">
            <v>SD Reservado Diagnostico IDU Circuito Movilidad SITP 2016 -</v>
          </cell>
          <cell r="AU2011">
            <v>0</v>
          </cell>
          <cell r="AV2011" t="str">
            <v>sc</v>
          </cell>
        </row>
        <row r="2012">
          <cell r="AP2012">
            <v>207966</v>
          </cell>
          <cell r="AQ2012">
            <v>4003688</v>
          </cell>
          <cell r="AR2012">
            <v>4</v>
          </cell>
          <cell r="AS2012">
            <v>42516</v>
          </cell>
          <cell r="AT2012" t="str">
            <v>SD Reservado Diagnostico IDU Circuito Movilidad SITP 2016 -</v>
          </cell>
          <cell r="AU2012">
            <v>0</v>
          </cell>
          <cell r="AV2012" t="str">
            <v>sc</v>
          </cell>
        </row>
        <row r="2013">
          <cell r="AP2013">
            <v>207969</v>
          </cell>
          <cell r="AQ2013">
            <v>4003692</v>
          </cell>
          <cell r="AR2013">
            <v>4</v>
          </cell>
          <cell r="AS2013">
            <v>42313</v>
          </cell>
          <cell r="AT2013" t="str">
            <v>CONV-011-2011 Terminado Acciones de Movilidad IDU Arterial  -</v>
          </cell>
          <cell r="AU2013">
            <v>0</v>
          </cell>
          <cell r="AV2013" t="str">
            <v>sc</v>
          </cell>
        </row>
        <row r="2014">
          <cell r="AP2014">
            <v>207984</v>
          </cell>
          <cell r="AQ2014">
            <v>4003698</v>
          </cell>
          <cell r="AR2014">
            <v>4</v>
          </cell>
          <cell r="AS2014">
            <v>42578</v>
          </cell>
          <cell r="AT2014" t="str">
            <v>COP-134-2013 Terminado Construcción FDL SAN CRISTOBAL Local PROYECTO 1025 -</v>
          </cell>
          <cell r="AU2014">
            <v>0</v>
          </cell>
          <cell r="AV2014" t="str">
            <v>sc</v>
          </cell>
        </row>
        <row r="2015">
          <cell r="AP2015">
            <v>208008</v>
          </cell>
          <cell r="AQ2015">
            <v>4003715</v>
          </cell>
          <cell r="AR2015">
            <v>4</v>
          </cell>
          <cell r="AS2015">
            <v>42313</v>
          </cell>
          <cell r="AT2015" t="str">
            <v>IDU-1804-2013 Terminado Mantenimiento Periódico IDU Arterial  -</v>
          </cell>
          <cell r="AU2015">
            <v>0</v>
          </cell>
          <cell r="AV2015" t="str">
            <v>sc</v>
          </cell>
        </row>
        <row r="2016">
          <cell r="AP2016">
            <v>208026</v>
          </cell>
          <cell r="AQ2016">
            <v>4003727</v>
          </cell>
          <cell r="AR2016">
            <v>4</v>
          </cell>
          <cell r="AS2016">
            <v>42578</v>
          </cell>
          <cell r="AT2016" t="str">
            <v>COP-157-2014 Terminado Construcción FDL SAN CRISTOBAL Circuito Movilidad PROYECTO 1025 -</v>
          </cell>
          <cell r="AU2016">
            <v>0</v>
          </cell>
          <cell r="AV2016" t="str">
            <v>sc</v>
          </cell>
        </row>
        <row r="2017">
          <cell r="AP2017">
            <v>208041</v>
          </cell>
          <cell r="AQ2017">
            <v>4003732</v>
          </cell>
          <cell r="AR2017">
            <v>4</v>
          </cell>
          <cell r="AS2017">
            <v>42731</v>
          </cell>
          <cell r="AT2017" t="str">
            <v>SD Reservado Rehabilitación IDU Local EJECUCION SITP 2016 -</v>
          </cell>
          <cell r="AU2017">
            <v>0</v>
          </cell>
          <cell r="AV2017" t="str">
            <v>sc</v>
          </cell>
        </row>
        <row r="2018">
          <cell r="AP2018">
            <v>208047</v>
          </cell>
          <cell r="AQ2018">
            <v>4003734</v>
          </cell>
          <cell r="AR2018">
            <v>4</v>
          </cell>
          <cell r="AS2018">
            <v>42578</v>
          </cell>
          <cell r="AT2018" t="str">
            <v>COP-134-2013 Terminado Construcción FDL SAN CRISTOBAL Local PROYECTO 1025 -</v>
          </cell>
          <cell r="AU2018">
            <v>0</v>
          </cell>
          <cell r="AV2018" t="str">
            <v>sc</v>
          </cell>
        </row>
        <row r="2019">
          <cell r="AP2019">
            <v>208068</v>
          </cell>
          <cell r="AQ2019">
            <v>4003747</v>
          </cell>
          <cell r="AR2019">
            <v>4</v>
          </cell>
          <cell r="AS2019">
            <v>42731</v>
          </cell>
          <cell r="AT2019" t="str">
            <v>SD Reservado Mantenimiento Rutinario IDU Local EJECUCION SITP 2016 -</v>
          </cell>
          <cell r="AU2019">
            <v>0</v>
          </cell>
          <cell r="AV2019" t="str">
            <v>sc</v>
          </cell>
        </row>
        <row r="2020">
          <cell r="AP2020">
            <v>208071</v>
          </cell>
          <cell r="AQ2020">
            <v>4003748</v>
          </cell>
          <cell r="AR2020">
            <v>4</v>
          </cell>
          <cell r="AS2020">
            <v>42516</v>
          </cell>
          <cell r="AT2020" t="str">
            <v>SD Reservado Diagnostico IDU Circuito Movilidad SITP 2016 -</v>
          </cell>
          <cell r="AU2020">
            <v>0</v>
          </cell>
          <cell r="AV2020" t="str">
            <v>sc</v>
          </cell>
        </row>
        <row r="2021">
          <cell r="AP2021">
            <v>208101</v>
          </cell>
          <cell r="AQ2021">
            <v>4003765</v>
          </cell>
          <cell r="AR2021">
            <v>4</v>
          </cell>
          <cell r="AS2021">
            <v>42731</v>
          </cell>
          <cell r="AT2021" t="str">
            <v>SD Reservado Mantenimiento Rutinario IDU Local EJECUCION SITP 2016 -</v>
          </cell>
          <cell r="AU2021">
            <v>0</v>
          </cell>
          <cell r="AV2021" t="str">
            <v>sc</v>
          </cell>
        </row>
        <row r="2022">
          <cell r="AP2022">
            <v>208125</v>
          </cell>
          <cell r="AQ2022">
            <v>4003773</v>
          </cell>
          <cell r="AR2022">
            <v>4</v>
          </cell>
          <cell r="AS2022">
            <v>42731</v>
          </cell>
          <cell r="AT2022" t="str">
            <v>SD Reservado Mantenimiento Rutinario IDU Local EJECUCION SITP 2016 -</v>
          </cell>
          <cell r="AU2022">
            <v>0</v>
          </cell>
          <cell r="AV2022" t="str">
            <v>sc</v>
          </cell>
        </row>
        <row r="2023">
          <cell r="AP2023">
            <v>208140</v>
          </cell>
          <cell r="AQ2023">
            <v>4003781</v>
          </cell>
          <cell r="AR2023">
            <v>4</v>
          </cell>
          <cell r="AS2023">
            <v>42516</v>
          </cell>
          <cell r="AT2023" t="str">
            <v>SD Reservado Diagnostico IDU Local SITP 2016 -</v>
          </cell>
          <cell r="AU2023">
            <v>0</v>
          </cell>
          <cell r="AV2023" t="str">
            <v>sc</v>
          </cell>
        </row>
        <row r="2024">
          <cell r="AP2024">
            <v>208143</v>
          </cell>
          <cell r="AQ2024">
            <v>4003782</v>
          </cell>
          <cell r="AR2024">
            <v>4</v>
          </cell>
          <cell r="AS2024">
            <v>42313</v>
          </cell>
          <cell r="AT2024" t="str">
            <v>CONV-011-2011 Terminado Acciones de Movilidad IDU Arterial  -</v>
          </cell>
          <cell r="AU2024">
            <v>0</v>
          </cell>
          <cell r="AV2024" t="str">
            <v>sc</v>
          </cell>
        </row>
        <row r="2025">
          <cell r="AP2025">
            <v>208146</v>
          </cell>
          <cell r="AQ2025">
            <v>4003783</v>
          </cell>
          <cell r="AR2025">
            <v>4</v>
          </cell>
          <cell r="AS2025">
            <v>42313</v>
          </cell>
          <cell r="AT2025" t="str">
            <v>CONV-011-2011 Terminado Acciones de Movilidad IDU Arterial  -</v>
          </cell>
          <cell r="AU2025">
            <v>0</v>
          </cell>
          <cell r="AV2025" t="str">
            <v>sc</v>
          </cell>
        </row>
        <row r="2026">
          <cell r="AP2026">
            <v>208167</v>
          </cell>
          <cell r="AQ2026">
            <v>4003796</v>
          </cell>
          <cell r="AR2026">
            <v>4</v>
          </cell>
          <cell r="AS2026">
            <v>42731</v>
          </cell>
          <cell r="AT2026" t="str">
            <v>SD Reservado Mantenimiento Rutinario IDU Local EJECUCION SITP 2016 -</v>
          </cell>
          <cell r="AU2026">
            <v>0</v>
          </cell>
          <cell r="AV2026" t="str">
            <v>sc</v>
          </cell>
        </row>
        <row r="2027">
          <cell r="AP2027">
            <v>208173</v>
          </cell>
          <cell r="AQ2027">
            <v>4003800</v>
          </cell>
          <cell r="AR2027">
            <v>4</v>
          </cell>
          <cell r="AS2027">
            <v>42313</v>
          </cell>
          <cell r="AT2027" t="str">
            <v>IDU-1804-2013 Terminado Mantenimiento Periódico IDU Arterial  -</v>
          </cell>
          <cell r="AU2027">
            <v>0</v>
          </cell>
          <cell r="AV2027" t="str">
            <v>sc</v>
          </cell>
        </row>
        <row r="2028">
          <cell r="AP2028">
            <v>208218</v>
          </cell>
          <cell r="AQ2028">
            <v>4003828</v>
          </cell>
          <cell r="AR2028">
            <v>4</v>
          </cell>
          <cell r="AS2028">
            <v>42516</v>
          </cell>
          <cell r="AT2028" t="str">
            <v>SD Reservado Diagnostico IDU Circuito Movilidad SITP 2016 -</v>
          </cell>
          <cell r="AU2028">
            <v>0</v>
          </cell>
          <cell r="AV2028" t="str">
            <v>sc</v>
          </cell>
        </row>
        <row r="2029">
          <cell r="AP2029">
            <v>208263</v>
          </cell>
          <cell r="AQ2029">
            <v>4003849</v>
          </cell>
          <cell r="AR2029">
            <v>4</v>
          </cell>
          <cell r="AS2029">
            <v>42731</v>
          </cell>
          <cell r="AT2029" t="str">
            <v>SD Reservado Mantenimiento Rutinario IDU Local EJECUCION SITP 2016 -</v>
          </cell>
          <cell r="AU2029">
            <v>0</v>
          </cell>
          <cell r="AV2029" t="str">
            <v>sc</v>
          </cell>
        </row>
        <row r="2030">
          <cell r="AP2030">
            <v>208308</v>
          </cell>
          <cell r="AQ2030">
            <v>4003871</v>
          </cell>
          <cell r="AR2030">
            <v>4</v>
          </cell>
          <cell r="AS2030">
            <v>42516</v>
          </cell>
          <cell r="AT2030" t="str">
            <v>SD Reservado Diagnostico IDU Local SITP 2016 -</v>
          </cell>
          <cell r="AU2030">
            <v>0</v>
          </cell>
          <cell r="AV2030" t="str">
            <v>sc</v>
          </cell>
        </row>
        <row r="2031">
          <cell r="AP2031">
            <v>208329</v>
          </cell>
          <cell r="AQ2031">
            <v>4003882</v>
          </cell>
          <cell r="AR2031">
            <v>4</v>
          </cell>
          <cell r="AS2031">
            <v>42731</v>
          </cell>
          <cell r="AT2031" t="str">
            <v>SD Reservado Mantenimiento Rutinario IDU Local EJECUCION SITP 2016 -</v>
          </cell>
          <cell r="AU2031">
            <v>0</v>
          </cell>
          <cell r="AV2031" t="str">
            <v>sc</v>
          </cell>
        </row>
        <row r="2032">
          <cell r="AP2032">
            <v>208356</v>
          </cell>
          <cell r="AQ2032">
            <v>4003901</v>
          </cell>
          <cell r="AR2032">
            <v>4</v>
          </cell>
          <cell r="AS2032">
            <v>42516</v>
          </cell>
          <cell r="AT2032" t="str">
            <v>SD Reservado Diagnostico IDU Circuito Movilidad SITP 2016 -</v>
          </cell>
          <cell r="AU2032">
            <v>0</v>
          </cell>
          <cell r="AV2032" t="str">
            <v>sc</v>
          </cell>
        </row>
        <row r="2033">
          <cell r="AP2033">
            <v>208359</v>
          </cell>
          <cell r="AQ2033">
            <v>4003902</v>
          </cell>
          <cell r="AR2033">
            <v>4</v>
          </cell>
          <cell r="AS2033">
            <v>42516</v>
          </cell>
          <cell r="AT2033" t="str">
            <v>SD Reservado Diagnostico IDU Local SITP 2016 -</v>
          </cell>
          <cell r="AU2033">
            <v>0</v>
          </cell>
          <cell r="AV2033" t="str">
            <v>sc</v>
          </cell>
        </row>
        <row r="2034">
          <cell r="AP2034">
            <v>208419</v>
          </cell>
          <cell r="AQ2034">
            <v>4003934</v>
          </cell>
          <cell r="AR2034">
            <v>4</v>
          </cell>
          <cell r="AS2034">
            <v>42731</v>
          </cell>
          <cell r="AT2034" t="str">
            <v>SD Reservado Mantenimiento Rutinario IDU Local EJECUCION SITP 2016 -</v>
          </cell>
          <cell r="AU2034">
            <v>0</v>
          </cell>
          <cell r="AV2034" t="str">
            <v>sc</v>
          </cell>
        </row>
        <row r="2035">
          <cell r="AP2035">
            <v>208485</v>
          </cell>
          <cell r="AQ2035">
            <v>4003966</v>
          </cell>
          <cell r="AR2035">
            <v>4</v>
          </cell>
          <cell r="AS2035">
            <v>42313</v>
          </cell>
          <cell r="AT2035" t="str">
            <v>IDU-1804-2013 Terminado Mantenimiento Periódico IDU Arterial  -</v>
          </cell>
          <cell r="AU2035">
            <v>0</v>
          </cell>
          <cell r="AV2035" t="str">
            <v>sc</v>
          </cell>
        </row>
        <row r="2036">
          <cell r="AP2036">
            <v>208527</v>
          </cell>
          <cell r="AQ2036">
            <v>4003984</v>
          </cell>
          <cell r="AR2036">
            <v>4</v>
          </cell>
          <cell r="AS2036">
            <v>42731</v>
          </cell>
          <cell r="AT2036" t="str">
            <v>SD Reservado Mantenimiento Rutinario IDU Local EJECUCION SITP 2016 -</v>
          </cell>
          <cell r="AU2036">
            <v>0</v>
          </cell>
          <cell r="AV2036" t="str">
            <v>sc</v>
          </cell>
        </row>
        <row r="2037">
          <cell r="AP2037">
            <v>208542</v>
          </cell>
          <cell r="AQ2037">
            <v>4003996</v>
          </cell>
          <cell r="AR2037">
            <v>4</v>
          </cell>
          <cell r="AS2037">
            <v>42313</v>
          </cell>
          <cell r="AT2037" t="str">
            <v>CONV-011-2011 Terminado Acciones de Movilidad IDU Arterial  -</v>
          </cell>
          <cell r="AU2037">
            <v>0</v>
          </cell>
          <cell r="AV2037" t="str">
            <v>sc</v>
          </cell>
        </row>
        <row r="2038">
          <cell r="AP2038">
            <v>208602</v>
          </cell>
          <cell r="AQ2038">
            <v>4004025</v>
          </cell>
          <cell r="AR2038">
            <v>4</v>
          </cell>
          <cell r="AS2038">
            <v>42313</v>
          </cell>
          <cell r="AT2038" t="str">
            <v>CONV-011-2011 Terminado Acciones de Movilidad IDU Arterial  -</v>
          </cell>
          <cell r="AU2038">
            <v>0</v>
          </cell>
          <cell r="AV2038" t="str">
            <v>sc</v>
          </cell>
        </row>
        <row r="2039">
          <cell r="AP2039">
            <v>208650</v>
          </cell>
          <cell r="AQ2039">
            <v>4004055</v>
          </cell>
          <cell r="AR2039">
            <v>4</v>
          </cell>
          <cell r="AS2039">
            <v>42313</v>
          </cell>
          <cell r="AT2039" t="str">
            <v>IDU-1804-2013 Terminado Mantenimiento Periódico IDU Arterial  -</v>
          </cell>
          <cell r="AU2039">
            <v>0</v>
          </cell>
          <cell r="AV2039" t="str">
            <v>sc</v>
          </cell>
        </row>
        <row r="2040">
          <cell r="AP2040">
            <v>208662</v>
          </cell>
          <cell r="AQ2040">
            <v>4004062</v>
          </cell>
          <cell r="AR2040">
            <v>4</v>
          </cell>
          <cell r="AS2040">
            <v>42313</v>
          </cell>
          <cell r="AT2040" t="str">
            <v>CONV-011-2011 Terminado Acciones de Movilidad IDU Arterial  -</v>
          </cell>
          <cell r="AU2040">
            <v>0</v>
          </cell>
          <cell r="AV2040" t="str">
            <v>sc</v>
          </cell>
        </row>
        <row r="2041">
          <cell r="AP2041">
            <v>208689</v>
          </cell>
          <cell r="AQ2041">
            <v>4004077</v>
          </cell>
          <cell r="AR2041">
            <v>4</v>
          </cell>
          <cell r="AS2041">
            <v>42313</v>
          </cell>
          <cell r="AT2041" t="str">
            <v>CONV-011-2011 Terminado Acciones de Movilidad IDU Arterial  -</v>
          </cell>
          <cell r="AU2041">
            <v>0</v>
          </cell>
          <cell r="AV2041" t="str">
            <v>sc</v>
          </cell>
        </row>
        <row r="2042">
          <cell r="AP2042">
            <v>208710</v>
          </cell>
          <cell r="AQ2042">
            <v>4004098</v>
          </cell>
          <cell r="AR2042">
            <v>4</v>
          </cell>
          <cell r="AS2042">
            <v>42313</v>
          </cell>
          <cell r="AT2042" t="str">
            <v>CONV-011-2011 Terminado Acciones de Movilidad IDU Arterial  -</v>
          </cell>
          <cell r="AU2042">
            <v>0</v>
          </cell>
          <cell r="AV2042" t="str">
            <v>sc</v>
          </cell>
        </row>
        <row r="2043">
          <cell r="AP2043">
            <v>208719</v>
          </cell>
          <cell r="AQ2043">
            <v>4004101</v>
          </cell>
          <cell r="AR2043">
            <v>4</v>
          </cell>
          <cell r="AS2043">
            <v>42516</v>
          </cell>
          <cell r="AT2043" t="str">
            <v>SD Reservado Diagnostico IDU Arterial SITP 2016 -</v>
          </cell>
          <cell r="AU2043">
            <v>0</v>
          </cell>
          <cell r="AV2043" t="str">
            <v>sc</v>
          </cell>
        </row>
        <row r="2044">
          <cell r="AP2044">
            <v>208776</v>
          </cell>
          <cell r="AQ2044">
            <v>4004141</v>
          </cell>
          <cell r="AR2044">
            <v>4</v>
          </cell>
          <cell r="AS2044">
            <v>42313</v>
          </cell>
          <cell r="AT2044" t="str">
            <v>CONV-011-2011 Terminado Acciones de Movilidad IDU Arterial  -</v>
          </cell>
          <cell r="AU2044">
            <v>0</v>
          </cell>
          <cell r="AV2044" t="str">
            <v>sc</v>
          </cell>
        </row>
        <row r="2045">
          <cell r="AP2045">
            <v>208800</v>
          </cell>
          <cell r="AQ2045">
            <v>4004159</v>
          </cell>
          <cell r="AR2045">
            <v>4</v>
          </cell>
          <cell r="AS2045">
            <v>42313</v>
          </cell>
          <cell r="AT2045" t="str">
            <v>CONV-011-2011 Terminado Acciones de Movilidad IDU Arterial  -</v>
          </cell>
          <cell r="AU2045">
            <v>0</v>
          </cell>
          <cell r="AV2045" t="str">
            <v>sc</v>
          </cell>
        </row>
        <row r="2046">
          <cell r="AP2046">
            <v>208809</v>
          </cell>
          <cell r="AQ2046">
            <v>4004173</v>
          </cell>
          <cell r="AR2046">
            <v>4</v>
          </cell>
          <cell r="AS2046">
            <v>42313</v>
          </cell>
          <cell r="AT2046" t="str">
            <v>CONV-011-2011 Terminado Acciones de Movilidad IDU Arterial  -</v>
          </cell>
          <cell r="AU2046">
            <v>0</v>
          </cell>
          <cell r="AV2046" t="str">
            <v>sc</v>
          </cell>
        </row>
        <row r="2047">
          <cell r="AP2047">
            <v>208839</v>
          </cell>
          <cell r="AQ2047">
            <v>4004194</v>
          </cell>
          <cell r="AR2047">
            <v>4</v>
          </cell>
          <cell r="AS2047">
            <v>42313</v>
          </cell>
          <cell r="AT2047" t="str">
            <v>IDU-1804-2013 Terminado Mantenimiento Periódico IDU Arterial  -</v>
          </cell>
          <cell r="AU2047">
            <v>0</v>
          </cell>
          <cell r="AV2047" t="str">
            <v>sc</v>
          </cell>
        </row>
        <row r="2048">
          <cell r="AP2048">
            <v>208866</v>
          </cell>
          <cell r="AQ2048">
            <v>4004211</v>
          </cell>
          <cell r="AR2048">
            <v>4</v>
          </cell>
          <cell r="AS2048">
            <v>42313</v>
          </cell>
          <cell r="AT2048" t="str">
            <v>CONV-011-2011 Terminado Acciones de Movilidad IDU Arterial  -</v>
          </cell>
          <cell r="AU2048">
            <v>0</v>
          </cell>
          <cell r="AV2048" t="str">
            <v>sc</v>
          </cell>
        </row>
        <row r="2049">
          <cell r="AP2049">
            <v>208895</v>
          </cell>
          <cell r="AQ2049">
            <v>4004225</v>
          </cell>
          <cell r="AR2049">
            <v>4</v>
          </cell>
          <cell r="AS2049">
            <v>42313</v>
          </cell>
          <cell r="AT2049" t="str">
            <v>CONV-011-2011 Terminado Acciones de Movilidad IDU Arterial  -</v>
          </cell>
          <cell r="AU2049">
            <v>0</v>
          </cell>
          <cell r="AV2049" t="str">
            <v>sc</v>
          </cell>
        </row>
        <row r="2050">
          <cell r="AP2050">
            <v>208928</v>
          </cell>
          <cell r="AQ2050">
            <v>4004241</v>
          </cell>
          <cell r="AR2050">
            <v>4</v>
          </cell>
          <cell r="AS2050">
            <v>42313</v>
          </cell>
          <cell r="AT2050" t="str">
            <v>CONV-011-2011 Terminado Acciones de Movilidad IDU Arterial  -</v>
          </cell>
          <cell r="AU2050">
            <v>0</v>
          </cell>
          <cell r="AV2050" t="str">
            <v>sc</v>
          </cell>
        </row>
        <row r="2051">
          <cell r="AP2051">
            <v>208970</v>
          </cell>
          <cell r="AQ2051">
            <v>4004265</v>
          </cell>
          <cell r="AR2051">
            <v>4</v>
          </cell>
          <cell r="AS2051">
            <v>42313</v>
          </cell>
          <cell r="AT2051" t="str">
            <v>CONV-011-2011 Terminado Acciones de Movilidad IDU Arterial  -</v>
          </cell>
          <cell r="AU2051">
            <v>0</v>
          </cell>
          <cell r="AV2051" t="str">
            <v>sc</v>
          </cell>
        </row>
        <row r="2052">
          <cell r="AP2052">
            <v>208991</v>
          </cell>
          <cell r="AQ2052">
            <v>4004285</v>
          </cell>
          <cell r="AR2052">
            <v>4</v>
          </cell>
          <cell r="AS2052">
            <v>42313</v>
          </cell>
          <cell r="AT2052" t="str">
            <v>CONV-011-2011 Terminado Acciones de Movilidad IDU Arterial  -</v>
          </cell>
          <cell r="AU2052">
            <v>0</v>
          </cell>
          <cell r="AV2052" t="str">
            <v>sc</v>
          </cell>
        </row>
        <row r="2053">
          <cell r="AP2053">
            <v>209002</v>
          </cell>
          <cell r="AQ2053">
            <v>4004291</v>
          </cell>
          <cell r="AR2053">
            <v>4</v>
          </cell>
          <cell r="AS2053">
            <v>42313</v>
          </cell>
          <cell r="AT2053" t="str">
            <v>CONV-011-2011 Terminado Acciones de Movilidad IDU Arterial  -</v>
          </cell>
          <cell r="AU2053">
            <v>0</v>
          </cell>
          <cell r="AV2053" t="str">
            <v>sc</v>
          </cell>
        </row>
        <row r="2054">
          <cell r="AP2054">
            <v>209011</v>
          </cell>
          <cell r="AQ2054">
            <v>4004294</v>
          </cell>
          <cell r="AR2054">
            <v>4</v>
          </cell>
          <cell r="AS2054">
            <v>42313</v>
          </cell>
          <cell r="AT2054" t="str">
            <v>IDU-1804-2013 Terminado Mantenimiento Periódico IDU Arterial  -</v>
          </cell>
          <cell r="AU2054">
            <v>0</v>
          </cell>
          <cell r="AV2054" t="str">
            <v>sc</v>
          </cell>
        </row>
        <row r="2055">
          <cell r="AP2055">
            <v>209095</v>
          </cell>
          <cell r="AQ2055">
            <v>4004345</v>
          </cell>
          <cell r="AR2055">
            <v>4</v>
          </cell>
          <cell r="AS2055">
            <v>42313</v>
          </cell>
          <cell r="AT2055" t="str">
            <v>CONV-011-2011 Terminado Acciones de Movilidad IDU Arterial  -</v>
          </cell>
          <cell r="AU2055">
            <v>0</v>
          </cell>
          <cell r="AV2055" t="str">
            <v>sc</v>
          </cell>
        </row>
        <row r="2056">
          <cell r="AP2056">
            <v>209122</v>
          </cell>
          <cell r="AQ2056">
            <v>4004354</v>
          </cell>
          <cell r="AR2056">
            <v>4</v>
          </cell>
          <cell r="AS2056">
            <v>42313</v>
          </cell>
          <cell r="AT2056" t="str">
            <v>IDU-1804-2013 Terminado Mantenimiento Periódico IDU Arterial  -</v>
          </cell>
          <cell r="AU2056">
            <v>0</v>
          </cell>
          <cell r="AV2056" t="str">
            <v>sc</v>
          </cell>
        </row>
        <row r="2057">
          <cell r="AP2057">
            <v>209669</v>
          </cell>
          <cell r="AQ2057">
            <v>4004608</v>
          </cell>
          <cell r="AR2057">
            <v>4</v>
          </cell>
          <cell r="AS2057">
            <v>41481</v>
          </cell>
          <cell r="AT2057" t="str">
            <v>SD Terminado Mantenimiento Periódico UAERMV Arterial  -</v>
          </cell>
          <cell r="AU2057">
            <v>0</v>
          </cell>
          <cell r="AV2057" t="str">
            <v>sc</v>
          </cell>
        </row>
        <row r="2058">
          <cell r="AP2058">
            <v>210101</v>
          </cell>
          <cell r="AQ2058">
            <v>4004787</v>
          </cell>
          <cell r="AR2058">
            <v>4</v>
          </cell>
          <cell r="AS2058">
            <v>42342</v>
          </cell>
          <cell r="AT2058" t="str">
            <v>IDU-928-2013 Terminado Construcción IDU Circuito Movilidad  -Anden 1-3 Calzada 2-POLIZA ESTABILIDAD ACTIVA</v>
          </cell>
          <cell r="AU2058">
            <v>44158</v>
          </cell>
          <cell r="AV2058" t="str">
            <v>sc</v>
          </cell>
        </row>
        <row r="2059">
          <cell r="AP2059">
            <v>210704</v>
          </cell>
          <cell r="AQ2059">
            <v>4005053</v>
          </cell>
          <cell r="AR2059">
            <v>4</v>
          </cell>
          <cell r="AS2059">
            <v>42578</v>
          </cell>
          <cell r="AT2059" t="str">
            <v>COP-134-2013 Terminado Construcción FDL SAN CRISTOBAL Local PROYECTO 1025 -</v>
          </cell>
          <cell r="AU2059">
            <v>0</v>
          </cell>
          <cell r="AV2059" t="str">
            <v>sc</v>
          </cell>
        </row>
        <row r="2060">
          <cell r="AP2060">
            <v>210734</v>
          </cell>
          <cell r="AQ2060">
            <v>4005067</v>
          </cell>
          <cell r="AR2060">
            <v>4</v>
          </cell>
          <cell r="AS2060">
            <v>42578</v>
          </cell>
          <cell r="AT2060" t="str">
            <v>COP-134-2013 Terminado Construcción FDL SAN CRISTOBAL Circuito Movilidad PROYECTO 1025 -</v>
          </cell>
          <cell r="AU2060">
            <v>0</v>
          </cell>
          <cell r="AV2060" t="str">
            <v>sc</v>
          </cell>
        </row>
        <row r="2061">
          <cell r="AP2061">
            <v>210782</v>
          </cell>
          <cell r="AQ2061">
            <v>4005088</v>
          </cell>
          <cell r="AR2061">
            <v>4</v>
          </cell>
          <cell r="AS2061">
            <v>42578</v>
          </cell>
          <cell r="AT2061" t="str">
            <v>COP-134-2013 Terminado Construcción FDL SAN CRISTOBAL Circuito Movilidad PROYECTO 1025 -</v>
          </cell>
          <cell r="AU2061">
            <v>0</v>
          </cell>
          <cell r="AV2061" t="str">
            <v>sc</v>
          </cell>
        </row>
        <row r="2062">
          <cell r="AP2062">
            <v>210848</v>
          </cell>
          <cell r="AQ2062">
            <v>4005115</v>
          </cell>
          <cell r="AR2062">
            <v>4</v>
          </cell>
          <cell r="AS2062">
            <v>42578</v>
          </cell>
          <cell r="AT2062" t="str">
            <v>COP-134-2013 Terminado Construcción FDL SAN CRISTOBAL Circuito Movilidad PROYECTO 1025 -</v>
          </cell>
          <cell r="AU2062">
            <v>0</v>
          </cell>
          <cell r="AV2062" t="str">
            <v>sc</v>
          </cell>
        </row>
        <row r="2063">
          <cell r="AP2063">
            <v>210973</v>
          </cell>
          <cell r="AQ2063">
            <v>4005160</v>
          </cell>
          <cell r="AR2063">
            <v>4</v>
          </cell>
          <cell r="AS2063">
            <v>42313</v>
          </cell>
          <cell r="AT2063" t="str">
            <v>CONV-011-2011 Terminado Acciones de Movilidad IDU Arterial  -</v>
          </cell>
          <cell r="AU2063">
            <v>0</v>
          </cell>
          <cell r="AV2063" t="str">
            <v>sc</v>
          </cell>
        </row>
        <row r="2064">
          <cell r="AP2064">
            <v>211236</v>
          </cell>
          <cell r="AQ2064">
            <v>4005261</v>
          </cell>
          <cell r="AR2064">
            <v>4</v>
          </cell>
          <cell r="AS2064">
            <v>42578</v>
          </cell>
          <cell r="AT2064" t="str">
            <v>COP-142-2015 En Ejecución Estudios y diseños FDL SAN CRISTOBAL Arterial SD -</v>
          </cell>
          <cell r="AU2064">
            <v>0</v>
          </cell>
          <cell r="AV2064" t="str">
            <v>sc</v>
          </cell>
        </row>
        <row r="2065">
          <cell r="AP2065">
            <v>211653</v>
          </cell>
          <cell r="AQ2065">
            <v>4005450</v>
          </cell>
          <cell r="AR2065">
            <v>4</v>
          </cell>
          <cell r="AS2065">
            <v>42578</v>
          </cell>
          <cell r="AT2065" t="str">
            <v>COP-134-2013 Terminado Construcción FDL SAN CRISTOBAL Circuito Movilidad PROYECTO 1025 -</v>
          </cell>
          <cell r="AU2065">
            <v>0</v>
          </cell>
          <cell r="AV2065" t="str">
            <v>sc</v>
          </cell>
        </row>
        <row r="2066">
          <cell r="AP2066">
            <v>211767</v>
          </cell>
          <cell r="AQ2066">
            <v>4005509</v>
          </cell>
          <cell r="AR2066">
            <v>4</v>
          </cell>
          <cell r="AS2066">
            <v>42313</v>
          </cell>
          <cell r="AT2066" t="str">
            <v>IDU-068-2012 Terminado Rehabilitación IDU Circuito Movilidad  -Calzada2-POLIZA ESTABILIDAD ACTIVA</v>
          </cell>
          <cell r="AU2066">
            <v>43871</v>
          </cell>
          <cell r="AV2066" t="str">
            <v>sc</v>
          </cell>
        </row>
        <row r="2067">
          <cell r="AP2067">
            <v>211830</v>
          </cell>
          <cell r="AQ2067">
            <v>4005541</v>
          </cell>
          <cell r="AR2067">
            <v>4</v>
          </cell>
          <cell r="AS2067">
            <v>42313</v>
          </cell>
          <cell r="AT2067" t="str">
            <v>IDU-068-2012 Terminado Rehabilitación IDU Circuito Movilidad  -Calzada2-POLIZA ESTABILIDAD ACTIVA</v>
          </cell>
          <cell r="AU2067">
            <v>43871</v>
          </cell>
          <cell r="AV2067" t="str">
            <v>sc</v>
          </cell>
        </row>
        <row r="2068">
          <cell r="AP2068">
            <v>211970</v>
          </cell>
          <cell r="AQ2068">
            <v>4005608</v>
          </cell>
          <cell r="AR2068">
            <v>4</v>
          </cell>
          <cell r="AS2068">
            <v>42313</v>
          </cell>
          <cell r="AT2068" t="str">
            <v>IDU-068-2012 Terminado Rehabilitación IDU Circuito Movilidad  -Calzada2-POLIZA ESTABILIDAD ACTIVA</v>
          </cell>
          <cell r="AU2068">
            <v>43871</v>
          </cell>
          <cell r="AV2068" t="str">
            <v>sc</v>
          </cell>
        </row>
        <row r="2069">
          <cell r="AP2069">
            <v>212780</v>
          </cell>
          <cell r="AQ2069">
            <v>4005978</v>
          </cell>
          <cell r="AR2069">
            <v>4</v>
          </cell>
          <cell r="AS2069">
            <v>42731</v>
          </cell>
          <cell r="AT2069" t="str">
            <v>SD Reservado Mantenimiento Periódico IDU Local EJECUCION SITP 2016 -</v>
          </cell>
          <cell r="AU2069">
            <v>0</v>
          </cell>
          <cell r="AV2069" t="str">
            <v>sc</v>
          </cell>
        </row>
        <row r="2070">
          <cell r="AP2070">
            <v>212786</v>
          </cell>
          <cell r="AQ2070">
            <v>4005980</v>
          </cell>
          <cell r="AR2070">
            <v>4</v>
          </cell>
          <cell r="AS2070">
            <v>42313</v>
          </cell>
          <cell r="AT2070" t="str">
            <v>CONV-011-2011 Terminado Acciones de Movilidad IDU Arterial  -</v>
          </cell>
          <cell r="AU2070">
            <v>0</v>
          </cell>
          <cell r="AV2070" t="str">
            <v>sc</v>
          </cell>
        </row>
        <row r="2071">
          <cell r="AP2071">
            <v>212843</v>
          </cell>
          <cell r="AQ2071">
            <v>4006004</v>
          </cell>
          <cell r="AR2071">
            <v>4</v>
          </cell>
          <cell r="AS2071">
            <v>42731</v>
          </cell>
          <cell r="AT2071" t="str">
            <v>SD Reservado Mantenimiento Periódico IDU Local EJECUCION SITP 2016 -</v>
          </cell>
          <cell r="AU2071">
            <v>0</v>
          </cell>
          <cell r="AV2071" t="str">
            <v>sc</v>
          </cell>
        </row>
        <row r="2072">
          <cell r="AP2072">
            <v>212873</v>
          </cell>
          <cell r="AQ2072">
            <v>4006032</v>
          </cell>
          <cell r="AR2072">
            <v>4</v>
          </cell>
          <cell r="AS2072">
            <v>42731</v>
          </cell>
          <cell r="AT2072" t="str">
            <v>SD Reservado Mantenimiento Periódico IDU Local EJECUCION SITP 2016 -</v>
          </cell>
          <cell r="AU2072">
            <v>0</v>
          </cell>
          <cell r="AV2072" t="str">
            <v>sc</v>
          </cell>
        </row>
        <row r="2073">
          <cell r="AP2073">
            <v>212903</v>
          </cell>
          <cell r="AQ2073">
            <v>4006046</v>
          </cell>
          <cell r="AR2073">
            <v>4</v>
          </cell>
          <cell r="AS2073">
            <v>42731</v>
          </cell>
          <cell r="AT2073" t="str">
            <v>SD Reservado Mantenimiento Periódico IDU Local EJECUCION SITP 2016 -</v>
          </cell>
          <cell r="AU2073">
            <v>0</v>
          </cell>
          <cell r="AV2073" t="str">
            <v>sc</v>
          </cell>
        </row>
        <row r="2074">
          <cell r="AP2074">
            <v>212924</v>
          </cell>
          <cell r="AQ2074">
            <v>4006060</v>
          </cell>
          <cell r="AR2074">
            <v>4</v>
          </cell>
          <cell r="AS2074">
            <v>42731</v>
          </cell>
          <cell r="AT2074" t="str">
            <v>SD Reservado Mantenimiento Periódico IDU Local EJECUCION SITP 2016 -</v>
          </cell>
          <cell r="AU2074">
            <v>0</v>
          </cell>
          <cell r="AV2074" t="str">
            <v>sc</v>
          </cell>
        </row>
        <row r="2075">
          <cell r="AP2075">
            <v>213002</v>
          </cell>
          <cell r="AQ2075">
            <v>4006096</v>
          </cell>
          <cell r="AR2075">
            <v>4</v>
          </cell>
          <cell r="AS2075">
            <v>42731</v>
          </cell>
          <cell r="AT2075" t="str">
            <v>SD Reservado Mantenimiento Periódico IDU Local EJECUCION SITP 2016 -</v>
          </cell>
          <cell r="AU2075">
            <v>0</v>
          </cell>
          <cell r="AV2075" t="str">
            <v>sc</v>
          </cell>
        </row>
        <row r="2076">
          <cell r="AP2076">
            <v>213347</v>
          </cell>
          <cell r="AQ2076">
            <v>4006273</v>
          </cell>
          <cell r="AR2076">
            <v>4</v>
          </cell>
          <cell r="AS2076">
            <v>42313</v>
          </cell>
          <cell r="AT2076" t="str">
            <v>CONV-011-2011 Terminado Acciones de Movilidad IDU Arterial  -</v>
          </cell>
          <cell r="AU2076">
            <v>0</v>
          </cell>
          <cell r="AV2076" t="str">
            <v>sc</v>
          </cell>
        </row>
        <row r="2077">
          <cell r="AP2077">
            <v>213368</v>
          </cell>
          <cell r="AQ2077">
            <v>4006284</v>
          </cell>
          <cell r="AR2077">
            <v>4</v>
          </cell>
          <cell r="AS2077">
            <v>42313</v>
          </cell>
          <cell r="AT2077" t="str">
            <v>CONV-011-2011 Terminado Acciones de Movilidad IDU Arterial  -</v>
          </cell>
          <cell r="AU2077">
            <v>0</v>
          </cell>
          <cell r="AV2077" t="str">
            <v>sc</v>
          </cell>
        </row>
        <row r="2078">
          <cell r="AP2078">
            <v>213395</v>
          </cell>
          <cell r="AQ2078">
            <v>4006296</v>
          </cell>
          <cell r="AR2078">
            <v>4</v>
          </cell>
          <cell r="AS2078">
            <v>42313</v>
          </cell>
          <cell r="AT2078" t="str">
            <v>CONV-011-2011 Terminado Acciones de Movilidad IDU Arterial  -</v>
          </cell>
          <cell r="AU2078">
            <v>0</v>
          </cell>
          <cell r="AV2078" t="str">
            <v>sc</v>
          </cell>
        </row>
        <row r="2079">
          <cell r="AP2079">
            <v>213416</v>
          </cell>
          <cell r="AQ2079">
            <v>4006307</v>
          </cell>
          <cell r="AR2079">
            <v>4</v>
          </cell>
          <cell r="AS2079">
            <v>42313</v>
          </cell>
          <cell r="AT2079" t="str">
            <v>CONV-011-2011 Terminado Acciones de Movilidad IDU Circuito Movilidad  -</v>
          </cell>
          <cell r="AU2079">
            <v>0</v>
          </cell>
          <cell r="AV2079" t="str">
            <v>VIABLE</v>
          </cell>
        </row>
        <row r="2080">
          <cell r="AP2080">
            <v>213434</v>
          </cell>
          <cell r="AQ2080">
            <v>4006316</v>
          </cell>
          <cell r="AR2080">
            <v>4</v>
          </cell>
          <cell r="AS2080">
            <v>42313</v>
          </cell>
          <cell r="AT2080" t="str">
            <v>CONV-011-2011 Terminado Acciones de Movilidad IDU Arterial  -</v>
          </cell>
          <cell r="AU2080">
            <v>0</v>
          </cell>
          <cell r="AV2080" t="str">
            <v>sc</v>
          </cell>
        </row>
        <row r="2081">
          <cell r="AP2081">
            <v>213629</v>
          </cell>
          <cell r="AQ2081">
            <v>4006399</v>
          </cell>
          <cell r="AR2081">
            <v>4</v>
          </cell>
          <cell r="AS2081">
            <v>42731</v>
          </cell>
          <cell r="AT2081" t="str">
            <v>SD Reservado Mantenimiento Periódico IDU Circuito Movilidad EJECUCION SITP 2016 -</v>
          </cell>
          <cell r="AU2081">
            <v>0</v>
          </cell>
          <cell r="AV2081" t="str">
            <v>SITP - 2016</v>
          </cell>
        </row>
        <row r="2082">
          <cell r="AP2082">
            <v>213683</v>
          </cell>
          <cell r="AQ2082">
            <v>4006418</v>
          </cell>
          <cell r="AR2082">
            <v>4</v>
          </cell>
          <cell r="AS2082">
            <v>42731</v>
          </cell>
          <cell r="AT2082" t="str">
            <v>SD Reservado Mantenimiento Periódico IDU Circuito Movilidad EJECUCION SITP 2016 -</v>
          </cell>
          <cell r="AU2082">
            <v>0</v>
          </cell>
          <cell r="AV2082" t="str">
            <v>sc</v>
          </cell>
        </row>
        <row r="2083">
          <cell r="AP2083">
            <v>213806</v>
          </cell>
          <cell r="AQ2083">
            <v>4006468</v>
          </cell>
          <cell r="AR2083">
            <v>4</v>
          </cell>
          <cell r="AS2083">
            <v>42731</v>
          </cell>
          <cell r="AT2083" t="str">
            <v>SD Reservado Mantenimiento Rutinario IDU Local EJECUCION SITP 2016 -</v>
          </cell>
          <cell r="AU2083">
            <v>0</v>
          </cell>
          <cell r="AV2083" t="str">
            <v>SITP - 2016</v>
          </cell>
        </row>
        <row r="2084">
          <cell r="AP2084">
            <v>213866</v>
          </cell>
          <cell r="AQ2084">
            <v>4006491</v>
          </cell>
          <cell r="AR2084">
            <v>4</v>
          </cell>
          <cell r="AS2084">
            <v>42313</v>
          </cell>
          <cell r="AT2084" t="str">
            <v>CONV-011-2011 Terminado Acciones de Movilidad IDU Circuito Movilidad  -</v>
          </cell>
          <cell r="AU2084">
            <v>0</v>
          </cell>
          <cell r="AV2084" t="str">
            <v>VIABLE</v>
          </cell>
        </row>
        <row r="2085">
          <cell r="AP2085">
            <v>214109</v>
          </cell>
          <cell r="AQ2085">
            <v>4006611</v>
          </cell>
          <cell r="AR2085">
            <v>4</v>
          </cell>
          <cell r="AS2085">
            <v>42313</v>
          </cell>
          <cell r="AT2085" t="str">
            <v>CONV-011-2011 Terminado Acciones de Movilidad IDU Circuito Movilidad  -</v>
          </cell>
          <cell r="AU2085">
            <v>0</v>
          </cell>
          <cell r="AV2085" t="str">
            <v>sc</v>
          </cell>
        </row>
        <row r="2086">
          <cell r="AP2086">
            <v>214187</v>
          </cell>
          <cell r="AQ2086">
            <v>4006644</v>
          </cell>
          <cell r="AR2086">
            <v>4</v>
          </cell>
          <cell r="AS2086">
            <v>42313</v>
          </cell>
          <cell r="AT2086" t="str">
            <v>CONV-011-2011 Terminado Acciones de Movilidad IDU Circuito Movilidad  -</v>
          </cell>
          <cell r="AU2086">
            <v>0</v>
          </cell>
          <cell r="AV2086" t="str">
            <v>sc</v>
          </cell>
        </row>
        <row r="2087">
          <cell r="AP2087">
            <v>214301</v>
          </cell>
          <cell r="AQ2087">
            <v>4006684</v>
          </cell>
          <cell r="AR2087">
            <v>4</v>
          </cell>
          <cell r="AS2087">
            <v>42313</v>
          </cell>
          <cell r="AT2087" t="str">
            <v>CONV-011-2011 Terminado Acciones de Movilidad IDU Arterial  -</v>
          </cell>
          <cell r="AU2087">
            <v>0</v>
          </cell>
          <cell r="AV2087" t="str">
            <v>sc</v>
          </cell>
        </row>
        <row r="2088">
          <cell r="AP2088">
            <v>214310</v>
          </cell>
          <cell r="AQ2088">
            <v>4006687</v>
          </cell>
          <cell r="AR2088">
            <v>4</v>
          </cell>
          <cell r="AS2088">
            <v>42313</v>
          </cell>
          <cell r="AT2088" t="str">
            <v>CONV-011-2011 Terminado Acciones de Movilidad IDU Arterial  -</v>
          </cell>
          <cell r="AU2088">
            <v>0</v>
          </cell>
          <cell r="AV2088" t="str">
            <v>sc</v>
          </cell>
        </row>
        <row r="2089">
          <cell r="AP2089">
            <v>214487</v>
          </cell>
          <cell r="AQ2089">
            <v>4006757</v>
          </cell>
          <cell r="AR2089">
            <v>4</v>
          </cell>
          <cell r="AS2089">
            <v>42313</v>
          </cell>
          <cell r="AT2089" t="str">
            <v>CONV-011-2011 Terminado Acciones de Movilidad IDU Circuito Movilidad  -</v>
          </cell>
          <cell r="AU2089">
            <v>0</v>
          </cell>
          <cell r="AV2089" t="str">
            <v>sc</v>
          </cell>
        </row>
        <row r="2090">
          <cell r="AP2090">
            <v>214493</v>
          </cell>
          <cell r="AQ2090">
            <v>4006762</v>
          </cell>
          <cell r="AR2090">
            <v>4</v>
          </cell>
          <cell r="AS2090">
            <v>42313</v>
          </cell>
          <cell r="AT2090" t="str">
            <v>CONV-011-2011 Terminado Acciones de Movilidad IDU Circuito Movilidad  -</v>
          </cell>
          <cell r="AU2090">
            <v>0</v>
          </cell>
          <cell r="AV2090" t="str">
            <v>sc</v>
          </cell>
        </row>
        <row r="2091">
          <cell r="AP2091">
            <v>214886</v>
          </cell>
          <cell r="AQ2091">
            <v>4007211</v>
          </cell>
          <cell r="AR2091">
            <v>4</v>
          </cell>
          <cell r="AS2091">
            <v>42313</v>
          </cell>
          <cell r="AT2091" t="str">
            <v>CONV-011-2011 Terminado Acciones de Movilidad IDU Arterial  -</v>
          </cell>
          <cell r="AU2091">
            <v>0</v>
          </cell>
          <cell r="AV2091" t="str">
            <v>sc</v>
          </cell>
        </row>
        <row r="2092">
          <cell r="AP2092">
            <v>214895</v>
          </cell>
          <cell r="AQ2092">
            <v>4007215</v>
          </cell>
          <cell r="AR2092">
            <v>4</v>
          </cell>
          <cell r="AS2092">
            <v>42313</v>
          </cell>
          <cell r="AT2092" t="str">
            <v>IDU-1804-2013 Terminado Mantenimiento Periódico IDU Arterial  -</v>
          </cell>
          <cell r="AU2092">
            <v>0</v>
          </cell>
          <cell r="AV2092" t="str">
            <v>sc</v>
          </cell>
        </row>
        <row r="2093">
          <cell r="AP2093">
            <v>214931</v>
          </cell>
          <cell r="AQ2093">
            <v>4007230</v>
          </cell>
          <cell r="AR2093">
            <v>4</v>
          </cell>
          <cell r="AS2093">
            <v>42313</v>
          </cell>
          <cell r="AT2093" t="str">
            <v>IDU-1804-2013 Terminado Mantenimiento Periódico IDU Arterial  -</v>
          </cell>
          <cell r="AU2093">
            <v>0</v>
          </cell>
          <cell r="AV2093" t="str">
            <v>sc</v>
          </cell>
        </row>
        <row r="2094">
          <cell r="AP2094">
            <v>214934</v>
          </cell>
          <cell r="AQ2094">
            <v>4007231</v>
          </cell>
          <cell r="AR2094">
            <v>4</v>
          </cell>
          <cell r="AS2094">
            <v>42313</v>
          </cell>
          <cell r="AT2094" t="str">
            <v>IDU-1804-2013 Terminado Mantenimiento Periódico IDU Arterial  -</v>
          </cell>
          <cell r="AU2094">
            <v>0</v>
          </cell>
          <cell r="AV2094" t="str">
            <v>sc</v>
          </cell>
        </row>
        <row r="2095">
          <cell r="AP2095">
            <v>214937</v>
          </cell>
          <cell r="AQ2095">
            <v>4007232</v>
          </cell>
          <cell r="AR2095">
            <v>4</v>
          </cell>
          <cell r="AS2095">
            <v>42313</v>
          </cell>
          <cell r="AT2095" t="str">
            <v>CONV-011-2011 Terminado Acciones de Movilidad IDU Arterial  -</v>
          </cell>
          <cell r="AU2095">
            <v>0</v>
          </cell>
          <cell r="AV2095" t="str">
            <v>sc</v>
          </cell>
        </row>
        <row r="2096">
          <cell r="AP2096">
            <v>215135</v>
          </cell>
          <cell r="AQ2096">
            <v>4007298</v>
          </cell>
          <cell r="AR2096">
            <v>4</v>
          </cell>
          <cell r="AS2096">
            <v>42313</v>
          </cell>
          <cell r="AT2096" t="str">
            <v>CONV-011-2011 Terminado Acciones de Movilidad IDU Arterial  -</v>
          </cell>
          <cell r="AU2096">
            <v>0</v>
          </cell>
          <cell r="AV2096" t="str">
            <v>sc</v>
          </cell>
        </row>
        <row r="2097">
          <cell r="AP2097">
            <v>215141</v>
          </cell>
          <cell r="AQ2097">
            <v>4007300</v>
          </cell>
          <cell r="AR2097">
            <v>4</v>
          </cell>
          <cell r="AS2097">
            <v>42731</v>
          </cell>
          <cell r="AT2097" t="str">
            <v>SD Reservado Mantenimiento Periódico IDU Local EJECUCION SITP 2016 -</v>
          </cell>
          <cell r="AU2097">
            <v>0</v>
          </cell>
          <cell r="AV2097" t="str">
            <v>sc</v>
          </cell>
        </row>
        <row r="2098">
          <cell r="AP2098">
            <v>215156</v>
          </cell>
          <cell r="AQ2098">
            <v>4007305</v>
          </cell>
          <cell r="AR2098">
            <v>4</v>
          </cell>
          <cell r="AS2098">
            <v>42342</v>
          </cell>
          <cell r="AT2098" t="str">
            <v>IDU-134-2007 Terminado Construcción IDU Arterial  -</v>
          </cell>
          <cell r="AU2098">
            <v>0</v>
          </cell>
          <cell r="AV2098" t="str">
            <v>sc</v>
          </cell>
        </row>
        <row r="2099">
          <cell r="AP2099">
            <v>215165</v>
          </cell>
          <cell r="AQ2099">
            <v>4007308</v>
          </cell>
          <cell r="AR2099">
            <v>4</v>
          </cell>
          <cell r="AS2099">
            <v>42342</v>
          </cell>
          <cell r="AT2099" t="str">
            <v>IDU-134-2007 Terminado Construcción IDU Circuito Movilidad  -</v>
          </cell>
          <cell r="AU2099">
            <v>0</v>
          </cell>
          <cell r="AV2099" t="str">
            <v>BUENO</v>
          </cell>
        </row>
        <row r="2100">
          <cell r="AP2100">
            <v>471188</v>
          </cell>
          <cell r="AQ2100">
            <v>4007312</v>
          </cell>
          <cell r="AR2100">
            <v>4</v>
          </cell>
          <cell r="AS2100">
            <v>42409</v>
          </cell>
          <cell r="AT2100" t="str">
            <v>IDU-1717-2014 Terminado Mantenimiento Periódico IDU Circuito Movilidad  -</v>
          </cell>
          <cell r="AU2100">
            <v>0</v>
          </cell>
          <cell r="AV2100" t="str">
            <v>sc</v>
          </cell>
        </row>
        <row r="2101">
          <cell r="AP2101">
            <v>471197</v>
          </cell>
          <cell r="AQ2101">
            <v>4007323</v>
          </cell>
          <cell r="AR2101">
            <v>4</v>
          </cell>
          <cell r="AS2101">
            <v>42342</v>
          </cell>
          <cell r="AT2101" t="str">
            <v>IDU-134-2007 Terminado Construcción IDU Circuito Movilidad  -</v>
          </cell>
          <cell r="AU2101">
            <v>0</v>
          </cell>
          <cell r="AV2101" t="str">
            <v>sc</v>
          </cell>
        </row>
        <row r="2102">
          <cell r="AP2102">
            <v>471212</v>
          </cell>
          <cell r="AQ2102">
            <v>4007370</v>
          </cell>
          <cell r="AR2102">
            <v>4</v>
          </cell>
          <cell r="AS2102">
            <v>42313</v>
          </cell>
          <cell r="AT2102" t="str">
            <v>CONV-011-2011 Terminado Acciones de Movilidad IDU Arterial  -</v>
          </cell>
          <cell r="AU2102">
            <v>0</v>
          </cell>
          <cell r="AV2102" t="str">
            <v>sc</v>
          </cell>
        </row>
        <row r="2103">
          <cell r="AP2103">
            <v>471223</v>
          </cell>
          <cell r="AQ2103">
            <v>4007384</v>
          </cell>
          <cell r="AR2103">
            <v>4</v>
          </cell>
          <cell r="AS2103">
            <v>42313</v>
          </cell>
          <cell r="AT2103" t="str">
            <v>CONV-011-2011 Terminado Acciones de Movilidad IDU Arterial  -</v>
          </cell>
          <cell r="AU2103">
            <v>0</v>
          </cell>
          <cell r="AV2103" t="str">
            <v>sc</v>
          </cell>
        </row>
        <row r="2104">
          <cell r="AP2104">
            <v>471258</v>
          </cell>
          <cell r="AQ2104">
            <v>4007424</v>
          </cell>
          <cell r="AR2104">
            <v>4</v>
          </cell>
          <cell r="AS2104">
            <v>41149</v>
          </cell>
          <cell r="AT2104" t="str">
            <v>SD Terminado Mantenimiento Periódico UAERMV Local  -</v>
          </cell>
          <cell r="AU2104">
            <v>0</v>
          </cell>
          <cell r="AV2104" t="str">
            <v>sc</v>
          </cell>
        </row>
        <row r="2105">
          <cell r="AP2105">
            <v>473661</v>
          </cell>
          <cell r="AQ2105">
            <v>4007321</v>
          </cell>
          <cell r="AR2105">
            <v>4</v>
          </cell>
          <cell r="AS2105">
            <v>41298</v>
          </cell>
          <cell r="AT2105" t="str">
            <v>SD Terminado Mantenimiento Periódico UAERMV Circuito Movilidad  -</v>
          </cell>
          <cell r="AU2105">
            <v>0</v>
          </cell>
          <cell r="AV2105" t="str">
            <v>VIABLE</v>
          </cell>
        </row>
        <row r="2106">
          <cell r="AP2106">
            <v>473671</v>
          </cell>
          <cell r="AQ2106">
            <v>4007383</v>
          </cell>
          <cell r="AR2106">
            <v>4</v>
          </cell>
          <cell r="AS2106">
            <v>42313</v>
          </cell>
          <cell r="AT2106" t="str">
            <v>CONV-011-2011 Terminado Acciones de Movilidad IDU Circuito Movilidad  -</v>
          </cell>
          <cell r="AU2106">
            <v>0</v>
          </cell>
          <cell r="AV2106" t="str">
            <v>sc</v>
          </cell>
        </row>
        <row r="2107">
          <cell r="AP2107">
            <v>512193</v>
          </cell>
          <cell r="AQ2107">
            <v>15001430</v>
          </cell>
          <cell r="AR2107">
            <v>4</v>
          </cell>
          <cell r="AS2107">
            <v>42342</v>
          </cell>
          <cell r="AT2107" t="str">
            <v>IDU-135-2007 Terminado Construcción IDU Arterial  -Anden1-11-3 Calzada10-4-6-8 Ciclo2 Sep5-7-9-POLIZA ESTABILIDAD ACTIVA</v>
          </cell>
          <cell r="AV2107" t="str">
            <v>sc</v>
          </cell>
        </row>
        <row r="2108">
          <cell r="AP2108">
            <v>601845</v>
          </cell>
          <cell r="AQ2108">
            <v>4002916</v>
          </cell>
          <cell r="AR2108">
            <v>4</v>
          </cell>
          <cell r="AS2108">
            <v>42313</v>
          </cell>
          <cell r="AT2108" t="str">
            <v>CONV-011-2011 Terminado Acciones de Movilidad IDU Arterial  -</v>
          </cell>
          <cell r="AV2108" t="str">
            <v>sc</v>
          </cell>
        </row>
        <row r="2109">
          <cell r="AP2109">
            <v>601852</v>
          </cell>
          <cell r="AQ2109">
            <v>4002978</v>
          </cell>
          <cell r="AR2109">
            <v>4</v>
          </cell>
          <cell r="AS2109">
            <v>42313</v>
          </cell>
          <cell r="AT2109" t="str">
            <v>CONV-011-2011 Terminado Acciones de Movilidad IDU Arterial  -</v>
          </cell>
          <cell r="AV2109" t="str">
            <v>sc</v>
          </cell>
        </row>
        <row r="2110">
          <cell r="AP2110">
            <v>602182</v>
          </cell>
          <cell r="AQ2110">
            <v>4002999</v>
          </cell>
          <cell r="AR2110">
            <v>4</v>
          </cell>
          <cell r="AS2110">
            <v>42313</v>
          </cell>
          <cell r="AT2110" t="str">
            <v>CONV-011-2011 Terminado Acciones de Movilidad IDU Arterial  -</v>
          </cell>
          <cell r="AV2110" t="str">
            <v>sc</v>
          </cell>
        </row>
        <row r="2111">
          <cell r="AP2111">
            <v>602187</v>
          </cell>
          <cell r="AQ2111">
            <v>4003004</v>
          </cell>
          <cell r="AR2111">
            <v>4</v>
          </cell>
          <cell r="AS2111">
            <v>42313</v>
          </cell>
          <cell r="AT2111" t="str">
            <v>CONV-011-2011 Terminado Acciones de Movilidad IDU Arterial  -</v>
          </cell>
          <cell r="AV2111" t="str">
            <v>sc</v>
          </cell>
        </row>
        <row r="2112">
          <cell r="AP2112">
            <v>602192</v>
          </cell>
          <cell r="AQ2112">
            <v>4003036</v>
          </cell>
          <cell r="AR2112">
            <v>4</v>
          </cell>
          <cell r="AS2112">
            <v>42313</v>
          </cell>
          <cell r="AT2112" t="str">
            <v>CONV-011-2011 Terminado Acciones de Movilidad IDU Arterial  -</v>
          </cell>
          <cell r="AV2112" t="str">
            <v>sc</v>
          </cell>
        </row>
        <row r="2113">
          <cell r="AP2113">
            <v>604866</v>
          </cell>
          <cell r="AQ2113">
            <v>4000790</v>
          </cell>
          <cell r="AR2113">
            <v>4</v>
          </cell>
          <cell r="AS2113">
            <v>42313</v>
          </cell>
          <cell r="AT2113" t="str">
            <v>IDU-1804-2013 Terminado Mantenimiento Periódico IDU Arterial  -</v>
          </cell>
          <cell r="AV2113" t="str">
            <v>sc</v>
          </cell>
        </row>
        <row r="2114">
          <cell r="AP2114">
            <v>604873</v>
          </cell>
          <cell r="AQ2114">
            <v>4000823</v>
          </cell>
          <cell r="AR2114">
            <v>4</v>
          </cell>
          <cell r="AS2114">
            <v>42313</v>
          </cell>
          <cell r="AT2114" t="str">
            <v>IDU-1804-2013 Terminado Mantenimiento Periódico IDU Arterial  -</v>
          </cell>
          <cell r="AV2114" t="str">
            <v>sc</v>
          </cell>
        </row>
        <row r="2115">
          <cell r="AP2115">
            <v>607000</v>
          </cell>
          <cell r="AQ2115">
            <v>50007718</v>
          </cell>
          <cell r="AR2115">
            <v>4</v>
          </cell>
          <cell r="AS2115">
            <v>42313</v>
          </cell>
          <cell r="AT2115" t="str">
            <v>IDU-1804-2013 Terminado Mantenimiento Periódico IDU Circuito Movilidad  -</v>
          </cell>
          <cell r="AV2115" t="str">
            <v>VIABLE</v>
          </cell>
        </row>
        <row r="2116">
          <cell r="AP2116">
            <v>900298</v>
          </cell>
          <cell r="AQ2116">
            <v>30000517</v>
          </cell>
          <cell r="AR2116">
            <v>4</v>
          </cell>
          <cell r="AS2116">
            <v>42516</v>
          </cell>
          <cell r="AT2116" t="str">
            <v>SD Reservado Diagnostico IDU Circuito Movilidad SITP 2016 -</v>
          </cell>
          <cell r="AV2116" t="str">
            <v>sc</v>
          </cell>
        </row>
        <row r="2117">
          <cell r="AP2117">
            <v>900301</v>
          </cell>
          <cell r="AQ2117">
            <v>30000518</v>
          </cell>
          <cell r="AR2117">
            <v>4</v>
          </cell>
          <cell r="AS2117">
            <v>42516</v>
          </cell>
          <cell r="AT2117" t="str">
            <v>SD Reservado Diagnostico IDU Circuito Movilidad SITP 2016 -</v>
          </cell>
          <cell r="AV2117" t="str">
            <v>sc</v>
          </cell>
        </row>
        <row r="2118">
          <cell r="AP2118">
            <v>900304</v>
          </cell>
          <cell r="AQ2118">
            <v>30000521</v>
          </cell>
          <cell r="AR2118">
            <v>4</v>
          </cell>
          <cell r="AS2118">
            <v>42516</v>
          </cell>
          <cell r="AT2118" t="str">
            <v>SD Reservado Diagnostico IDU Circuito Movilidad SITP 2016 -</v>
          </cell>
          <cell r="AV2118" t="str">
            <v>sc</v>
          </cell>
        </row>
        <row r="2119">
          <cell r="AP2119">
            <v>900307</v>
          </cell>
          <cell r="AQ2119">
            <v>30000523</v>
          </cell>
          <cell r="AR2119">
            <v>4</v>
          </cell>
          <cell r="AS2119">
            <v>42516</v>
          </cell>
          <cell r="AT2119" t="str">
            <v>SD Reservado Diagnostico IDU Circuito Movilidad SITP 2016 -</v>
          </cell>
          <cell r="AV2119" t="str">
            <v>sc</v>
          </cell>
        </row>
        <row r="2120">
          <cell r="AP2120">
            <v>900527</v>
          </cell>
          <cell r="AQ2120">
            <v>30000515</v>
          </cell>
          <cell r="AR2120">
            <v>4</v>
          </cell>
          <cell r="AS2120">
            <v>42516</v>
          </cell>
          <cell r="AT2120" t="str">
            <v>SD Reservado Diagnostico IDU Circuito Movilidad SITP 2016 -</v>
          </cell>
          <cell r="AV2120" t="str">
            <v>sc</v>
          </cell>
        </row>
        <row r="2121">
          <cell r="AP2121">
            <v>900560</v>
          </cell>
          <cell r="AQ2121">
            <v>30000487</v>
          </cell>
          <cell r="AR2121">
            <v>4</v>
          </cell>
          <cell r="AS2121">
            <v>42731</v>
          </cell>
          <cell r="AT2121" t="str">
            <v>SD Reservado Mantenimiento Periódico IDU Local EJECUCION SITP 2016 -</v>
          </cell>
          <cell r="AV2121" t="str">
            <v>sc</v>
          </cell>
        </row>
        <row r="2122">
          <cell r="AP2122">
            <v>900598</v>
          </cell>
          <cell r="AQ2122">
            <v>30000820</v>
          </cell>
          <cell r="AR2122">
            <v>4</v>
          </cell>
          <cell r="AS2122">
            <v>42313</v>
          </cell>
          <cell r="AT2122" t="str">
            <v>CONV-011-2011 Terminado Acciones de Movilidad IDU Circuito Movilidad  -</v>
          </cell>
          <cell r="AV2122" t="str">
            <v>sc</v>
          </cell>
        </row>
        <row r="2123">
          <cell r="AP2123">
            <v>901712</v>
          </cell>
          <cell r="AQ2123">
            <v>30000818</v>
          </cell>
          <cell r="AR2123">
            <v>4</v>
          </cell>
          <cell r="AS2123">
            <v>42313</v>
          </cell>
          <cell r="AT2123" t="str">
            <v>CONV-011-2011 Terminado Estudios y diseños IDU Arterial  -</v>
          </cell>
          <cell r="AV2123" t="str">
            <v>sc</v>
          </cell>
        </row>
        <row r="2124">
          <cell r="AP2124">
            <v>901715</v>
          </cell>
          <cell r="AQ2124">
            <v>30000819</v>
          </cell>
          <cell r="AR2124">
            <v>4</v>
          </cell>
          <cell r="AS2124">
            <v>42667</v>
          </cell>
          <cell r="AT2124" t="str">
            <v>SD Terminado Mantenimiento Periódico UAERMV Local SD Intervenida 02/05/2012 Reporte depuración ejecución UMV-</v>
          </cell>
          <cell r="AV2124" t="str">
            <v>sc</v>
          </cell>
        </row>
        <row r="2125">
          <cell r="AP2125">
            <v>902626</v>
          </cell>
          <cell r="AQ2125">
            <v>30001377</v>
          </cell>
          <cell r="AR2125">
            <v>4</v>
          </cell>
          <cell r="AS2125">
            <v>42342</v>
          </cell>
          <cell r="AT2125" t="str">
            <v>IDU-134-2007 Terminado Construcción IDU Circuito Movilidad  -</v>
          </cell>
          <cell r="AV2125" t="str">
            <v>BUENO</v>
          </cell>
        </row>
        <row r="2126">
          <cell r="AP2126">
            <v>91016321</v>
          </cell>
          <cell r="AQ2126">
            <v>4001393</v>
          </cell>
          <cell r="AR2126">
            <v>4</v>
          </cell>
          <cell r="AS2126">
            <v>41149</v>
          </cell>
          <cell r="AT2126" t="str">
            <v>SD Terminado Mantenimiento Periódico UAERMV Arterial  -</v>
          </cell>
          <cell r="AV2126" t="str">
            <v>sc</v>
          </cell>
        </row>
        <row r="2127">
          <cell r="AP2127">
            <v>91016326</v>
          </cell>
          <cell r="AQ2127">
            <v>50008106</v>
          </cell>
          <cell r="AR2127">
            <v>4</v>
          </cell>
          <cell r="AS2127">
            <v>40737</v>
          </cell>
          <cell r="AT2127" t="str">
            <v>UMV-189-2009 Terminado Mantenimiento Periódico UAERMV Circuito Movilidad  -</v>
          </cell>
          <cell r="AV2127" t="str">
            <v>sc</v>
          </cell>
        </row>
        <row r="2128">
          <cell r="AP2128">
            <v>91016374</v>
          </cell>
          <cell r="AQ2128">
            <v>50009488</v>
          </cell>
          <cell r="AR2128">
            <v>4</v>
          </cell>
          <cell r="AS2128">
            <v>41912</v>
          </cell>
          <cell r="AT2128" t="str">
            <v>SD Terminado Mantenimiento Periódico UAERMV Circuito Movilidad  -</v>
          </cell>
          <cell r="AV2128" t="str">
            <v>sc</v>
          </cell>
        </row>
        <row r="2129">
          <cell r="AP2129">
            <v>91016377</v>
          </cell>
          <cell r="AQ2129">
            <v>4007517</v>
          </cell>
          <cell r="AR2129">
            <v>4</v>
          </cell>
          <cell r="AS2129">
            <v>42723</v>
          </cell>
          <cell r="AT2129" t="str">
            <v>SD Terminado Mantenimiento Periódico UAERMV Circuito Movilidad SD -</v>
          </cell>
          <cell r="AV2129" t="str">
            <v>sc</v>
          </cell>
        </row>
        <row r="2130">
          <cell r="AP2130">
            <v>91016413</v>
          </cell>
          <cell r="AQ2130">
            <v>4001470</v>
          </cell>
          <cell r="AR2130">
            <v>4</v>
          </cell>
          <cell r="AS2130">
            <v>41149</v>
          </cell>
          <cell r="AT2130" t="str">
            <v>SD Terminado Mantenimiento Periódico UAERMV Arterial  -</v>
          </cell>
          <cell r="AV2130" t="str">
            <v>sc</v>
          </cell>
        </row>
        <row r="2131">
          <cell r="AP2131">
            <v>91016414</v>
          </cell>
          <cell r="AQ2131">
            <v>4001415</v>
          </cell>
          <cell r="AR2131">
            <v>4</v>
          </cell>
          <cell r="AS2131">
            <v>41149</v>
          </cell>
          <cell r="AT2131" t="str">
            <v>SD Terminado Mantenimiento Periódico UAERMV Arterial  -</v>
          </cell>
          <cell r="AV2131" t="str">
            <v>sc</v>
          </cell>
        </row>
        <row r="2132">
          <cell r="AP2132">
            <v>91016415</v>
          </cell>
          <cell r="AQ2132">
            <v>4001367</v>
          </cell>
          <cell r="AR2132">
            <v>4</v>
          </cell>
          <cell r="AS2132">
            <v>41149</v>
          </cell>
          <cell r="AT2132" t="str">
            <v>SD Terminado Mantenimiento Periódico UAERMV Arterial  -</v>
          </cell>
          <cell r="AV2132" t="str">
            <v>sc</v>
          </cell>
        </row>
        <row r="2133">
          <cell r="AP2133">
            <v>91017251</v>
          </cell>
          <cell r="AQ2133">
            <v>50005320</v>
          </cell>
          <cell r="AR2133">
            <v>4</v>
          </cell>
          <cell r="AS2133">
            <v>42731</v>
          </cell>
          <cell r="AT2133" t="str">
            <v>SD Reservado Mantenimiento Periódico IDU Local EJECUCION SITP 2016 -</v>
          </cell>
          <cell r="AV2133" t="str">
            <v>sc</v>
          </cell>
        </row>
        <row r="2134">
          <cell r="AP2134">
            <v>91017387</v>
          </cell>
          <cell r="AQ2134">
            <v>4003016</v>
          </cell>
          <cell r="AR2134">
            <v>4</v>
          </cell>
          <cell r="AS2134">
            <v>42667</v>
          </cell>
          <cell r="AT2134" t="str">
            <v>SD Terminado Rehabilitación UAERMV Circuito Movilidad SD Intervenida 01/04/2012 Reporte depuración ejecución UMV-</v>
          </cell>
          <cell r="AV2134" t="str">
            <v>sc</v>
          </cell>
        </row>
        <row r="2135">
          <cell r="AP2135">
            <v>91017417</v>
          </cell>
          <cell r="AQ2135">
            <v>50005478</v>
          </cell>
          <cell r="AR2135">
            <v>4</v>
          </cell>
          <cell r="AS2135">
            <v>41464</v>
          </cell>
          <cell r="AT2135" t="str">
            <v>CONV-011-2011 Terminado Mantenimiento Periódico UAERMV Circuito Movilidad  -</v>
          </cell>
          <cell r="AV2135" t="str">
            <v>sc</v>
          </cell>
        </row>
        <row r="2136">
          <cell r="AP2136">
            <v>91022118</v>
          </cell>
          <cell r="AQ2136">
            <v>4007887</v>
          </cell>
          <cell r="AR2136">
            <v>4</v>
          </cell>
          <cell r="AS2136">
            <v>42577</v>
          </cell>
          <cell r="AT2136" t="str">
            <v>SD Reservado Diagnostico IDU Circuito Movilidad SITP 2016 -</v>
          </cell>
          <cell r="AV2136" t="str">
            <v>sc</v>
          </cell>
        </row>
        <row r="2137">
          <cell r="AP2137">
            <v>320166</v>
          </cell>
          <cell r="AQ2137">
            <v>6000036</v>
          </cell>
          <cell r="AR2137">
            <v>6</v>
          </cell>
          <cell r="AS2137">
            <v>42313</v>
          </cell>
          <cell r="AT2137" t="str">
            <v>IDU-1804-2013 Terminado Mantenimiento Periódico IDU Arterial  -</v>
          </cell>
          <cell r="AU2137">
            <v>0</v>
          </cell>
          <cell r="AV2137" t="str">
            <v>sc</v>
          </cell>
        </row>
        <row r="2138">
          <cell r="AP2138">
            <v>320168</v>
          </cell>
          <cell r="AQ2138">
            <v>6000036</v>
          </cell>
          <cell r="AR2138">
            <v>6</v>
          </cell>
          <cell r="AS2138">
            <v>42313</v>
          </cell>
          <cell r="AT2138" t="str">
            <v>IDU-1804-2013 Terminado Mantenimiento Periódico IDU Arterial  -</v>
          </cell>
          <cell r="AU2138">
            <v>0</v>
          </cell>
          <cell r="AV2138" t="str">
            <v>sc</v>
          </cell>
        </row>
        <row r="2139">
          <cell r="AP2139">
            <v>320198</v>
          </cell>
          <cell r="AQ2139">
            <v>6000046</v>
          </cell>
          <cell r="AR2139">
            <v>6</v>
          </cell>
          <cell r="AS2139">
            <v>42313</v>
          </cell>
          <cell r="AT2139" t="str">
            <v>IDU-2053-2015 Terminado Mantenimiento Periódico IDU Circuito Movilidad  -</v>
          </cell>
          <cell r="AU2139">
            <v>0</v>
          </cell>
          <cell r="AV2139" t="str">
            <v>intervencion IDU Mantenimiento Periódico IDU-2053-2015</v>
          </cell>
        </row>
        <row r="2140">
          <cell r="AP2140">
            <v>320200</v>
          </cell>
          <cell r="AQ2140">
            <v>6000046</v>
          </cell>
          <cell r="AR2140">
            <v>6</v>
          </cell>
          <cell r="AS2140">
            <v>42313</v>
          </cell>
          <cell r="AT2140" t="str">
            <v>IDU-2053-2015 Terminado Mantenimiento Periódico IDU Circuito Movilidad  -</v>
          </cell>
          <cell r="AU2140">
            <v>0</v>
          </cell>
          <cell r="AV2140" t="str">
            <v>intervencion IDU Mantenimiento Periódico IDU-2053-2015</v>
          </cell>
        </row>
        <row r="2141">
          <cell r="AP2141">
            <v>320240</v>
          </cell>
          <cell r="AQ2141">
            <v>6000059</v>
          </cell>
          <cell r="AR2141">
            <v>6</v>
          </cell>
          <cell r="AS2141">
            <v>42313</v>
          </cell>
          <cell r="AT2141" t="str">
            <v>IDU-1804-2013 Terminado Mantenimiento Periódico IDU Arterial  -</v>
          </cell>
          <cell r="AU2141">
            <v>0</v>
          </cell>
          <cell r="AV2141" t="str">
            <v>sc</v>
          </cell>
        </row>
        <row r="2142">
          <cell r="AP2142">
            <v>320242</v>
          </cell>
          <cell r="AQ2142">
            <v>6000059</v>
          </cell>
          <cell r="AR2142">
            <v>6</v>
          </cell>
          <cell r="AS2142">
            <v>42313</v>
          </cell>
          <cell r="AT2142" t="str">
            <v>IDU-1804-2013 Terminado Mantenimiento Periódico IDU Arterial  -</v>
          </cell>
          <cell r="AU2142">
            <v>0</v>
          </cell>
          <cell r="AV2142" t="str">
            <v>sc</v>
          </cell>
        </row>
        <row r="2143">
          <cell r="AP2143">
            <v>320283</v>
          </cell>
          <cell r="AQ2143">
            <v>6000071</v>
          </cell>
          <cell r="AR2143">
            <v>6</v>
          </cell>
          <cell r="AS2143">
            <v>42278</v>
          </cell>
          <cell r="AT2143" t="str">
            <v>SD Terminado Mantenimiento Periódico UAERMV Local  -</v>
          </cell>
          <cell r="AU2143">
            <v>0</v>
          </cell>
          <cell r="AV2143" t="str">
            <v>INTERVENCION UAERMV Mantenimiento Periódico  Comunicacion 20155261278252</v>
          </cell>
        </row>
        <row r="2144">
          <cell r="AP2144">
            <v>320298</v>
          </cell>
          <cell r="AQ2144">
            <v>6000076</v>
          </cell>
          <cell r="AR2144">
            <v>6</v>
          </cell>
          <cell r="AS2144">
            <v>42731</v>
          </cell>
          <cell r="AT2144" t="str">
            <v>SD Reservado Mantenimiento Rutinario IDU Circuito Movilidad EJECUCION SITP 2016 -</v>
          </cell>
          <cell r="AU2144">
            <v>0</v>
          </cell>
          <cell r="AV2144" t="str">
            <v>reservado por el IDU</v>
          </cell>
        </row>
        <row r="2145">
          <cell r="AP2145">
            <v>320310</v>
          </cell>
          <cell r="AQ2145">
            <v>6000081</v>
          </cell>
          <cell r="AR2145">
            <v>6</v>
          </cell>
          <cell r="AS2145">
            <v>42313</v>
          </cell>
          <cell r="AT2145" t="str">
            <v>IDU-1804-2013 Terminado Mantenimiento Periódico IDU Arterial  -</v>
          </cell>
          <cell r="AU2145">
            <v>0</v>
          </cell>
          <cell r="AV2145" t="str">
            <v>sc</v>
          </cell>
        </row>
        <row r="2146">
          <cell r="AP2146">
            <v>320312</v>
          </cell>
          <cell r="AQ2146">
            <v>6000081</v>
          </cell>
          <cell r="AR2146">
            <v>6</v>
          </cell>
          <cell r="AS2146">
            <v>42313</v>
          </cell>
          <cell r="AT2146" t="str">
            <v>IDU-1804-2013 Terminado Mantenimiento Periódico IDU Arterial  -</v>
          </cell>
          <cell r="AU2146">
            <v>0</v>
          </cell>
          <cell r="AV2146" t="str">
            <v>sc</v>
          </cell>
        </row>
        <row r="2147">
          <cell r="AP2147">
            <v>320339</v>
          </cell>
          <cell r="AQ2147">
            <v>6000091</v>
          </cell>
          <cell r="AR2147">
            <v>6</v>
          </cell>
          <cell r="AS2147">
            <v>42731</v>
          </cell>
          <cell r="AT2147" t="str">
            <v>SD Reservado Mantenimiento Rutinario IDU Circuito Movilidad EJECUCION SITP 2016 -</v>
          </cell>
          <cell r="AU2147">
            <v>0</v>
          </cell>
          <cell r="AV2147" t="str">
            <v>reservado por el FDL</v>
          </cell>
        </row>
        <row r="2148">
          <cell r="AP2148">
            <v>320342</v>
          </cell>
          <cell r="AQ2148">
            <v>6000092</v>
          </cell>
          <cell r="AR2148">
            <v>6</v>
          </cell>
          <cell r="AS2148">
            <v>42313</v>
          </cell>
          <cell r="AT2148" t="str">
            <v>IDU-2053-2015 Terminado Mantenimiento Periódico IDU Circuito Movilidad  -</v>
          </cell>
          <cell r="AU2148">
            <v>0</v>
          </cell>
          <cell r="AV2148" t="str">
            <v>intervencion IDU Mantenimiento Periódico IDU-2053-2015</v>
          </cell>
        </row>
        <row r="2149">
          <cell r="AP2149">
            <v>320344</v>
          </cell>
          <cell r="AQ2149">
            <v>6000092</v>
          </cell>
          <cell r="AR2149">
            <v>6</v>
          </cell>
          <cell r="AS2149">
            <v>42313</v>
          </cell>
          <cell r="AT2149" t="str">
            <v>IDU-2053-2015 Terminado Mantenimiento Periódico IDU Circuito Movilidad  -</v>
          </cell>
          <cell r="AU2149">
            <v>0</v>
          </cell>
          <cell r="AV2149" t="str">
            <v>intervencion IDU Mantenimiento Periódico IDU-2053-2015</v>
          </cell>
        </row>
        <row r="2150">
          <cell r="AP2150">
            <v>320350</v>
          </cell>
          <cell r="AQ2150">
            <v>6000094</v>
          </cell>
          <cell r="AR2150">
            <v>6</v>
          </cell>
          <cell r="AS2150">
            <v>42278</v>
          </cell>
          <cell r="AT2150" t="str">
            <v>SD Terminado Mantenimiento Periódico UAERMV Local  -</v>
          </cell>
          <cell r="AU2150">
            <v>0</v>
          </cell>
          <cell r="AV2150" t="str">
            <v>INTERVENCION UAERMV Mantenimiento Periódico  Comunicacion 20155261278252</v>
          </cell>
        </row>
        <row r="2151">
          <cell r="AP2151">
            <v>320369</v>
          </cell>
          <cell r="AQ2151">
            <v>6000100</v>
          </cell>
          <cell r="AR2151">
            <v>6</v>
          </cell>
          <cell r="AS2151">
            <v>42412</v>
          </cell>
          <cell r="AT2151" t="str">
            <v>IDU-1806-2015 Contratado Mantenimiento Periódico IDU Arterial BRIGADA DE REACCIÓN VIAL -</v>
          </cell>
          <cell r="AU2151">
            <v>0</v>
          </cell>
          <cell r="AV2151" t="str">
            <v>sc</v>
          </cell>
        </row>
        <row r="2152">
          <cell r="AP2152">
            <v>320377</v>
          </cell>
          <cell r="AQ2152">
            <v>6000102</v>
          </cell>
          <cell r="AR2152">
            <v>6</v>
          </cell>
          <cell r="AS2152">
            <v>42313</v>
          </cell>
          <cell r="AT2152" t="str">
            <v>IDU-1804-2013 Terminado Mantenimiento Periódico IDU Arterial  -</v>
          </cell>
          <cell r="AU2152">
            <v>0</v>
          </cell>
          <cell r="AV2152" t="str">
            <v>sc</v>
          </cell>
        </row>
        <row r="2153">
          <cell r="AP2153">
            <v>320379</v>
          </cell>
          <cell r="AQ2153">
            <v>6000102</v>
          </cell>
          <cell r="AR2153">
            <v>6</v>
          </cell>
          <cell r="AS2153">
            <v>42313</v>
          </cell>
          <cell r="AT2153" t="str">
            <v>IDU-1804-2013 Terminado Mantenimiento Periódico IDU Arterial  -</v>
          </cell>
          <cell r="AU2153">
            <v>0</v>
          </cell>
          <cell r="AV2153" t="str">
            <v>sc</v>
          </cell>
        </row>
        <row r="2154">
          <cell r="AP2154">
            <v>320382</v>
          </cell>
          <cell r="AQ2154">
            <v>6000103</v>
          </cell>
          <cell r="AR2154">
            <v>6</v>
          </cell>
          <cell r="AS2154">
            <v>42585</v>
          </cell>
          <cell r="AT2154" t="str">
            <v>COP-145-2014 Terminado Conservacion FDL TUNJUELITO Circuito Movilidad SD -</v>
          </cell>
          <cell r="AU2154">
            <v>0</v>
          </cell>
          <cell r="AV2154" t="str">
            <v>reservado por el FDL</v>
          </cell>
        </row>
        <row r="2155">
          <cell r="AP2155">
            <v>320423</v>
          </cell>
          <cell r="AQ2155">
            <v>6000115</v>
          </cell>
          <cell r="AR2155">
            <v>6</v>
          </cell>
          <cell r="AS2155">
            <v>42585</v>
          </cell>
          <cell r="AT2155" t="str">
            <v>COP-145-2014 Terminado Conservacion FDL TUNJUELITO Circuito Movilidad SD -</v>
          </cell>
          <cell r="AU2155">
            <v>0</v>
          </cell>
          <cell r="AV2155" t="str">
            <v>reservado por el FDL cabildos</v>
          </cell>
        </row>
        <row r="2156">
          <cell r="AP2156">
            <v>320438</v>
          </cell>
          <cell r="AQ2156">
            <v>6000121</v>
          </cell>
          <cell r="AR2156">
            <v>6</v>
          </cell>
          <cell r="AS2156">
            <v>42313</v>
          </cell>
          <cell r="AT2156" t="str">
            <v>IDU-1804-2013 Terminado Mantenimiento Periódico IDU Arterial  -</v>
          </cell>
          <cell r="AU2156">
            <v>0</v>
          </cell>
          <cell r="AV2156" t="str">
            <v>sc</v>
          </cell>
        </row>
        <row r="2157">
          <cell r="AP2157">
            <v>320440</v>
          </cell>
          <cell r="AQ2157">
            <v>6000121</v>
          </cell>
          <cell r="AR2157">
            <v>6</v>
          </cell>
          <cell r="AS2157">
            <v>42313</v>
          </cell>
          <cell r="AT2157" t="str">
            <v>IDU-1804-2013 Terminado Mantenimiento Periódico IDU Arterial  -</v>
          </cell>
          <cell r="AU2157">
            <v>0</v>
          </cell>
          <cell r="AV2157" t="str">
            <v>sc</v>
          </cell>
        </row>
        <row r="2158">
          <cell r="AP2158">
            <v>320473</v>
          </cell>
          <cell r="AQ2158">
            <v>6000133</v>
          </cell>
          <cell r="AR2158">
            <v>6</v>
          </cell>
          <cell r="AS2158">
            <v>42313</v>
          </cell>
          <cell r="AT2158" t="str">
            <v>IDU-2053-2015 Terminado Mantenimiento Periódico IDU Circuito Movilidad  -</v>
          </cell>
          <cell r="AU2158">
            <v>0</v>
          </cell>
          <cell r="AV2158" t="str">
            <v>intervencion IDU Mantenimiento Periódico IDU-2053-2015</v>
          </cell>
        </row>
        <row r="2159">
          <cell r="AP2159">
            <v>320475</v>
          </cell>
          <cell r="AQ2159">
            <v>6000133</v>
          </cell>
          <cell r="AR2159">
            <v>6</v>
          </cell>
          <cell r="AS2159">
            <v>42313</v>
          </cell>
          <cell r="AT2159" t="str">
            <v>IDU-2053-2015 Terminado Mantenimiento Periódico IDU Circuito Movilidad  -</v>
          </cell>
          <cell r="AU2159">
            <v>0</v>
          </cell>
          <cell r="AV2159" t="str">
            <v>intervencion IDU Mantenimiento Periódico IDU-2053-2015</v>
          </cell>
        </row>
        <row r="2160">
          <cell r="AP2160">
            <v>320511</v>
          </cell>
          <cell r="AQ2160">
            <v>6000147</v>
          </cell>
          <cell r="AR2160">
            <v>6</v>
          </cell>
          <cell r="AS2160">
            <v>42313</v>
          </cell>
          <cell r="AT2160" t="str">
            <v>IDU-1804-2013 Terminado Mantenimiento Periódico IDU Arterial  -</v>
          </cell>
          <cell r="AU2160">
            <v>0</v>
          </cell>
          <cell r="AV2160" t="str">
            <v>sc</v>
          </cell>
        </row>
        <row r="2161">
          <cell r="AP2161">
            <v>320513</v>
          </cell>
          <cell r="AQ2161">
            <v>6000147</v>
          </cell>
          <cell r="AR2161">
            <v>6</v>
          </cell>
          <cell r="AS2161">
            <v>42313</v>
          </cell>
          <cell r="AT2161" t="str">
            <v>IDU-1804-2013 Terminado Mantenimiento Periódico IDU Arterial  -</v>
          </cell>
          <cell r="AU2161">
            <v>0</v>
          </cell>
          <cell r="AV2161" t="str">
            <v>sc</v>
          </cell>
        </row>
        <row r="2162">
          <cell r="AP2162">
            <v>320516</v>
          </cell>
          <cell r="AQ2162">
            <v>6000148</v>
          </cell>
          <cell r="AR2162">
            <v>6</v>
          </cell>
          <cell r="AS2162">
            <v>42758</v>
          </cell>
          <cell r="AT2162" t="str">
            <v>COP-161-2016 Reservado Conservacion FDL TUNJUELITO Circuito Movilidad SD -</v>
          </cell>
          <cell r="AU2162">
            <v>0</v>
          </cell>
          <cell r="AV2162" t="str">
            <v>reservado por el FDL</v>
          </cell>
        </row>
        <row r="2163">
          <cell r="AP2163">
            <v>320543</v>
          </cell>
          <cell r="AQ2163">
            <v>6000160</v>
          </cell>
          <cell r="AR2163">
            <v>6</v>
          </cell>
          <cell r="AS2163">
            <v>42313</v>
          </cell>
          <cell r="AT2163" t="str">
            <v>IDU-2053-2015 Terminado Mantenimiento Periódico IDU Circuito Movilidad  -</v>
          </cell>
          <cell r="AU2163">
            <v>0</v>
          </cell>
          <cell r="AV2163" t="str">
            <v>intervencion IDU Mantenimiento Periódico IDU-2053-2015</v>
          </cell>
        </row>
        <row r="2164">
          <cell r="AP2164">
            <v>320545</v>
          </cell>
          <cell r="AQ2164">
            <v>6000160</v>
          </cell>
          <cell r="AR2164">
            <v>6</v>
          </cell>
          <cell r="AS2164">
            <v>42313</v>
          </cell>
          <cell r="AT2164" t="str">
            <v>IDU-2053-2015 Terminado Mantenimiento Periódico IDU Circuito Movilidad  -</v>
          </cell>
          <cell r="AU2164">
            <v>0</v>
          </cell>
          <cell r="AV2164" t="str">
            <v>intervencion IDU Mantenimiento Periódico IDU-2053-2015</v>
          </cell>
        </row>
        <row r="2165">
          <cell r="AP2165">
            <v>320575</v>
          </cell>
          <cell r="AQ2165">
            <v>6000176</v>
          </cell>
          <cell r="AR2165">
            <v>6</v>
          </cell>
          <cell r="AS2165">
            <v>42313</v>
          </cell>
          <cell r="AT2165" t="str">
            <v>IDU-1804-2013 Terminado Mantenimiento Periódico IDU Arterial  -</v>
          </cell>
          <cell r="AU2165">
            <v>0</v>
          </cell>
          <cell r="AV2165" t="str">
            <v>sc</v>
          </cell>
        </row>
        <row r="2166">
          <cell r="AP2166">
            <v>320577</v>
          </cell>
          <cell r="AQ2166">
            <v>6000176</v>
          </cell>
          <cell r="AR2166">
            <v>6</v>
          </cell>
          <cell r="AS2166">
            <v>42313</v>
          </cell>
          <cell r="AT2166" t="str">
            <v>IDU-1804-2013 Terminado Mantenimiento Periódico IDU Arterial  -</v>
          </cell>
          <cell r="AU2166">
            <v>0</v>
          </cell>
          <cell r="AV2166" t="str">
            <v>sc</v>
          </cell>
        </row>
        <row r="2167">
          <cell r="AP2167">
            <v>320616</v>
          </cell>
          <cell r="AQ2167">
            <v>6000190</v>
          </cell>
          <cell r="AR2167">
            <v>6</v>
          </cell>
          <cell r="AS2167">
            <v>42313</v>
          </cell>
          <cell r="AT2167" t="str">
            <v>IDU-2053-2015 Terminado Mantenimiento Periódico IDU Circuito Movilidad  -</v>
          </cell>
          <cell r="AU2167">
            <v>0</v>
          </cell>
          <cell r="AV2167" t="str">
            <v>intervencion IDU Mantenimiento Periódico IDU-2053-2015</v>
          </cell>
        </row>
        <row r="2168">
          <cell r="AP2168">
            <v>320618</v>
          </cell>
          <cell r="AQ2168">
            <v>6000190</v>
          </cell>
          <cell r="AR2168">
            <v>6</v>
          </cell>
          <cell r="AS2168">
            <v>42313</v>
          </cell>
          <cell r="AT2168" t="str">
            <v>IDU-2053-2015 Terminado Mantenimiento Periódico IDU Circuito Movilidad  -</v>
          </cell>
          <cell r="AU2168">
            <v>0</v>
          </cell>
          <cell r="AV2168" t="str">
            <v>intervencion IDU Mantenimiento Periódico IDU-2053-2015</v>
          </cell>
        </row>
        <row r="2169">
          <cell r="AP2169">
            <v>320630</v>
          </cell>
          <cell r="AQ2169">
            <v>6000194</v>
          </cell>
          <cell r="AR2169">
            <v>6</v>
          </cell>
          <cell r="AS2169">
            <v>42758</v>
          </cell>
          <cell r="AT2169" t="str">
            <v>COP-161-2016 Reservado Conservacion FDL TUNJUELITO Circuito Movilidad SD -</v>
          </cell>
          <cell r="AU2169">
            <v>0</v>
          </cell>
          <cell r="AV2169" t="str">
            <v>reservado por el FDL</v>
          </cell>
        </row>
        <row r="2170">
          <cell r="AP2170">
            <v>320654</v>
          </cell>
          <cell r="AQ2170">
            <v>6000207</v>
          </cell>
          <cell r="AR2170">
            <v>6</v>
          </cell>
          <cell r="AS2170">
            <v>42758</v>
          </cell>
          <cell r="AT2170" t="str">
            <v>COP-161-2016 Reservado Conservacion FDL TUNJUELITO Circuito Movilidad SD -</v>
          </cell>
          <cell r="AU2170">
            <v>0</v>
          </cell>
          <cell r="AV2170" t="str">
            <v>reservado por el FDL</v>
          </cell>
        </row>
        <row r="2171">
          <cell r="AP2171">
            <v>320675</v>
          </cell>
          <cell r="AQ2171">
            <v>6000217</v>
          </cell>
          <cell r="AR2171">
            <v>6</v>
          </cell>
          <cell r="AS2171">
            <v>42313</v>
          </cell>
          <cell r="AT2171" t="str">
            <v>IDU-1804-2013 Terminado Mantenimiento Periódico IDU Arterial  -</v>
          </cell>
          <cell r="AU2171">
            <v>0</v>
          </cell>
          <cell r="AV2171" t="str">
            <v>sc</v>
          </cell>
        </row>
        <row r="2172">
          <cell r="AP2172">
            <v>320677</v>
          </cell>
          <cell r="AQ2172">
            <v>6000217</v>
          </cell>
          <cell r="AR2172">
            <v>6</v>
          </cell>
          <cell r="AS2172">
            <v>42313</v>
          </cell>
          <cell r="AT2172" t="str">
            <v>IDU-1804-2013 Terminado Mantenimiento Periódico IDU Arterial  -</v>
          </cell>
          <cell r="AU2172">
            <v>0</v>
          </cell>
          <cell r="AV2172" t="str">
            <v>sc</v>
          </cell>
        </row>
        <row r="2173">
          <cell r="AP2173">
            <v>320695</v>
          </cell>
          <cell r="AQ2173">
            <v>6000221</v>
          </cell>
          <cell r="AR2173">
            <v>6</v>
          </cell>
          <cell r="AS2173">
            <v>42758</v>
          </cell>
          <cell r="AT2173" t="str">
            <v>COP-161-2016 Reservado Conservacion FDL TUNJUELITO Circuito Movilidad SD -</v>
          </cell>
          <cell r="AU2173">
            <v>0</v>
          </cell>
          <cell r="AV2173" t="str">
            <v>reservado por el FDL</v>
          </cell>
        </row>
        <row r="2174">
          <cell r="AP2174">
            <v>320766</v>
          </cell>
          <cell r="AQ2174">
            <v>6000243</v>
          </cell>
          <cell r="AR2174">
            <v>6</v>
          </cell>
          <cell r="AS2174">
            <v>42313</v>
          </cell>
          <cell r="AT2174" t="str">
            <v>IDU-2053-2015 Terminado Mantenimiento Periódico IDU Circuito Movilidad  -</v>
          </cell>
          <cell r="AU2174">
            <v>0</v>
          </cell>
          <cell r="AV2174" t="str">
            <v>intervencion IDU Mantenimiento Periódico IDU-2053-2015</v>
          </cell>
        </row>
        <row r="2175">
          <cell r="AP2175">
            <v>320768</v>
          </cell>
          <cell r="AQ2175">
            <v>6000243</v>
          </cell>
          <cell r="AR2175">
            <v>6</v>
          </cell>
          <cell r="AS2175">
            <v>42313</v>
          </cell>
          <cell r="AT2175" t="str">
            <v>IDU-2053-2015 Terminado Mantenimiento Periódico IDU Circuito Movilidad  -</v>
          </cell>
          <cell r="AU2175">
            <v>0</v>
          </cell>
          <cell r="AV2175" t="str">
            <v>intervencion IDU Mantenimiento Periódico IDU-2053-2015</v>
          </cell>
        </row>
        <row r="2176">
          <cell r="AP2176">
            <v>320827</v>
          </cell>
          <cell r="AQ2176">
            <v>6000269</v>
          </cell>
          <cell r="AR2176">
            <v>6</v>
          </cell>
          <cell r="AS2176">
            <v>42313</v>
          </cell>
          <cell r="AT2176" t="str">
            <v>IDU-1804-2013 Terminado Mantenimiento Periódico IDU Arterial  -</v>
          </cell>
          <cell r="AU2176">
            <v>0</v>
          </cell>
          <cell r="AV2176" t="str">
            <v>sc</v>
          </cell>
        </row>
        <row r="2177">
          <cell r="AP2177">
            <v>320829</v>
          </cell>
          <cell r="AQ2177">
            <v>6000269</v>
          </cell>
          <cell r="AR2177">
            <v>6</v>
          </cell>
          <cell r="AS2177">
            <v>42313</v>
          </cell>
          <cell r="AT2177" t="str">
            <v>IDU-1804-2013 Terminado Mantenimiento Periódico IDU Arterial  -</v>
          </cell>
          <cell r="AU2177">
            <v>0</v>
          </cell>
          <cell r="AV2177" t="str">
            <v>sc</v>
          </cell>
        </row>
        <row r="2178">
          <cell r="AP2178">
            <v>320919</v>
          </cell>
          <cell r="AQ2178">
            <v>6000302</v>
          </cell>
          <cell r="AR2178">
            <v>6</v>
          </cell>
          <cell r="AS2178">
            <v>42313</v>
          </cell>
          <cell r="AT2178" t="str">
            <v>IDU-72-2008 Terminado Mantenimiento Periódico IDU Local  -</v>
          </cell>
          <cell r="AU2178">
            <v>0</v>
          </cell>
          <cell r="AV2178" t="str">
            <v>intervencion IDU Mantenimiento Periódico IDU-72-2008</v>
          </cell>
        </row>
        <row r="2179">
          <cell r="AP2179">
            <v>320970</v>
          </cell>
          <cell r="AQ2179">
            <v>6000323</v>
          </cell>
          <cell r="AR2179">
            <v>6</v>
          </cell>
          <cell r="AS2179">
            <v>42758</v>
          </cell>
          <cell r="AT2179" t="str">
            <v>COP-161-2016 Reservado Conservacion FDL TUNJUELITO Circuito Movilidad SD -</v>
          </cell>
          <cell r="AU2179">
            <v>0</v>
          </cell>
          <cell r="AV2179" t="str">
            <v>reservado por el FDL</v>
          </cell>
        </row>
        <row r="2180">
          <cell r="AP2180">
            <v>320970</v>
          </cell>
          <cell r="AQ2180">
            <v>6000323</v>
          </cell>
          <cell r="AR2180">
            <v>6</v>
          </cell>
          <cell r="AS2180">
            <v>42731</v>
          </cell>
          <cell r="AT2180" t="str">
            <v>SD Reservado Mantenimiento Rutinario IDU Circuito Movilidad EJECUCION SITP 2016 -</v>
          </cell>
          <cell r="AU2180">
            <v>0</v>
          </cell>
          <cell r="AV2180" t="str">
            <v>reservado por el FDL</v>
          </cell>
        </row>
        <row r="2181">
          <cell r="AP2181">
            <v>320972</v>
          </cell>
          <cell r="AQ2181">
            <v>6000323</v>
          </cell>
          <cell r="AR2181">
            <v>6</v>
          </cell>
          <cell r="AS2181">
            <v>42758</v>
          </cell>
          <cell r="AT2181" t="str">
            <v>COP-161-2016 Reservado Conservacion FDL TUNJUELITO Circuito Movilidad SD -</v>
          </cell>
          <cell r="AU2181">
            <v>0</v>
          </cell>
          <cell r="AV2181" t="str">
            <v>reservado por el FDL</v>
          </cell>
        </row>
        <row r="2182">
          <cell r="AP2182">
            <v>320992</v>
          </cell>
          <cell r="AQ2182">
            <v>6000329</v>
          </cell>
          <cell r="AR2182">
            <v>6</v>
          </cell>
          <cell r="AS2182">
            <v>42731</v>
          </cell>
          <cell r="AT2182" t="str">
            <v>SD Reservado Mantenimiento Rutinario IDU Circuito Movilidad EJECUCION SITP 2016 -</v>
          </cell>
          <cell r="AU2182">
            <v>0</v>
          </cell>
          <cell r="AV2182" t="str">
            <v>reservado por el IDU</v>
          </cell>
        </row>
        <row r="2183">
          <cell r="AP2183">
            <v>321001</v>
          </cell>
          <cell r="AQ2183">
            <v>6000332</v>
          </cell>
          <cell r="AR2183">
            <v>6</v>
          </cell>
          <cell r="AS2183">
            <v>42758</v>
          </cell>
          <cell r="AT2183" t="str">
            <v>COP-161-2016 Reservado Conservacion FDL TUNJUELITO Circuito Movilidad SD -</v>
          </cell>
          <cell r="AU2183">
            <v>0</v>
          </cell>
          <cell r="AV2183" t="str">
            <v>reservado por el FDL</v>
          </cell>
        </row>
        <row r="2184">
          <cell r="AP2184">
            <v>321031</v>
          </cell>
          <cell r="AQ2184">
            <v>6000343</v>
          </cell>
          <cell r="AR2184">
            <v>6</v>
          </cell>
          <cell r="AS2184">
            <v>42758</v>
          </cell>
          <cell r="AT2184" t="str">
            <v>COP-161-2016 Reservado Conservacion FDL TUNJUELITO Circuito Movilidad SD -</v>
          </cell>
          <cell r="AU2184">
            <v>0</v>
          </cell>
          <cell r="AV2184" t="str">
            <v>reservado por el FDL</v>
          </cell>
        </row>
        <row r="2185">
          <cell r="AP2185">
            <v>321031</v>
          </cell>
          <cell r="AQ2185">
            <v>6000343</v>
          </cell>
          <cell r="AR2185">
            <v>6</v>
          </cell>
          <cell r="AS2185">
            <v>42731</v>
          </cell>
          <cell r="AT2185" t="str">
            <v>SD Reservado Mantenimiento Rutinario IDU Circuito Movilidad EJECUCION SITP 2016 -</v>
          </cell>
          <cell r="AU2185">
            <v>0</v>
          </cell>
          <cell r="AV2185" t="str">
            <v>reservado por el FDL</v>
          </cell>
        </row>
        <row r="2186">
          <cell r="AP2186">
            <v>321033</v>
          </cell>
          <cell r="AQ2186">
            <v>6000343</v>
          </cell>
          <cell r="AR2186">
            <v>6</v>
          </cell>
          <cell r="AS2186">
            <v>42758</v>
          </cell>
          <cell r="AT2186" t="str">
            <v>COP-161-2016 Reservado Conservacion FDL TUNJUELITO Circuito Movilidad SD -</v>
          </cell>
          <cell r="AU2186">
            <v>0</v>
          </cell>
          <cell r="AV2186" t="str">
            <v>reservado por el FDL</v>
          </cell>
        </row>
        <row r="2187">
          <cell r="AP2187">
            <v>321072</v>
          </cell>
          <cell r="AQ2187">
            <v>6000355</v>
          </cell>
          <cell r="AR2187">
            <v>6</v>
          </cell>
          <cell r="AS2187">
            <v>42313</v>
          </cell>
          <cell r="AT2187" t="str">
            <v>IDU-2053-2015 Terminado Mantenimiento Periódico IDU Circuito Movilidad  -</v>
          </cell>
          <cell r="AU2187">
            <v>0</v>
          </cell>
          <cell r="AV2187" t="str">
            <v>intervencion IDU Mantenimiento Periódico IDU-2053-2015</v>
          </cell>
        </row>
        <row r="2188">
          <cell r="AP2188">
            <v>321089</v>
          </cell>
          <cell r="AQ2188">
            <v>6000361</v>
          </cell>
          <cell r="AR2188">
            <v>6</v>
          </cell>
          <cell r="AS2188">
            <v>42758</v>
          </cell>
          <cell r="AT2188" t="str">
            <v>COP-161-2016 Reservado Conservacion FDL TUNJUELITO Circuito Movilidad SD -</v>
          </cell>
          <cell r="AU2188">
            <v>0</v>
          </cell>
          <cell r="AV2188" t="str">
            <v>reservado por el FDL</v>
          </cell>
        </row>
        <row r="2189">
          <cell r="AP2189">
            <v>321107</v>
          </cell>
          <cell r="AQ2189">
            <v>6000367</v>
          </cell>
          <cell r="AR2189">
            <v>6</v>
          </cell>
          <cell r="AS2189">
            <v>42758</v>
          </cell>
          <cell r="AT2189" t="str">
            <v>COP-161-2016 Reservado Conservacion FDL TUNJUELITO Circuito Movilidad SD -</v>
          </cell>
          <cell r="AU2189">
            <v>0</v>
          </cell>
          <cell r="AV2189" t="str">
            <v>reservado por el FDL</v>
          </cell>
        </row>
        <row r="2190">
          <cell r="AP2190">
            <v>321109</v>
          </cell>
          <cell r="AQ2190">
            <v>6000367</v>
          </cell>
          <cell r="AR2190">
            <v>6</v>
          </cell>
          <cell r="AS2190">
            <v>42758</v>
          </cell>
          <cell r="AT2190" t="str">
            <v>COP-161-2016 Reservado Conservacion FDL TUNJUELITO Circuito Movilidad SD -</v>
          </cell>
          <cell r="AU2190">
            <v>0</v>
          </cell>
          <cell r="AV2190" t="str">
            <v>reservado por el FDL</v>
          </cell>
        </row>
        <row r="2191">
          <cell r="AP2191">
            <v>321124</v>
          </cell>
          <cell r="AQ2191">
            <v>6000373</v>
          </cell>
          <cell r="AR2191">
            <v>6</v>
          </cell>
          <cell r="AS2191">
            <v>42313</v>
          </cell>
          <cell r="AT2191" t="str">
            <v>IDU-1699-2014 Terminado Mantenimiento Periódico IDU Circuito Movilidad  -</v>
          </cell>
          <cell r="AU2191">
            <v>0</v>
          </cell>
          <cell r="AV2191" t="str">
            <v>intervencion IDU Mantenimiento Periódico IDU-1699-2014</v>
          </cell>
        </row>
        <row r="2192">
          <cell r="AP2192">
            <v>321136</v>
          </cell>
          <cell r="AQ2192">
            <v>6000377</v>
          </cell>
          <cell r="AR2192">
            <v>6</v>
          </cell>
          <cell r="AS2192">
            <v>42731</v>
          </cell>
          <cell r="AT2192" t="str">
            <v>SD Reservado Mantenimiento Rutinario IDU Circuito Movilidad EJECUCION SITP 2016 -</v>
          </cell>
          <cell r="AU2192">
            <v>0</v>
          </cell>
          <cell r="AV2192" t="str">
            <v>reservado por el IDU</v>
          </cell>
        </row>
        <row r="2193">
          <cell r="AP2193">
            <v>321145</v>
          </cell>
          <cell r="AQ2193">
            <v>6000381</v>
          </cell>
          <cell r="AR2193">
            <v>6</v>
          </cell>
          <cell r="AS2193">
            <v>42758</v>
          </cell>
          <cell r="AT2193" t="str">
            <v>COP-161-2016 Reservado Conservacion FDL TUNJUELITO Circuito Movilidad SD -</v>
          </cell>
          <cell r="AU2193">
            <v>0</v>
          </cell>
          <cell r="AV2193" t="str">
            <v>reservado por el FDL</v>
          </cell>
        </row>
        <row r="2194">
          <cell r="AP2194">
            <v>321147</v>
          </cell>
          <cell r="AQ2194">
            <v>6000381</v>
          </cell>
          <cell r="AR2194">
            <v>6</v>
          </cell>
          <cell r="AS2194">
            <v>42758</v>
          </cell>
          <cell r="AT2194" t="str">
            <v>COP-161-2016 Reservado Conservacion FDL TUNJUELITO Circuito Movilidad SD -</v>
          </cell>
          <cell r="AU2194">
            <v>0</v>
          </cell>
          <cell r="AV2194" t="str">
            <v>reservado por el FDL</v>
          </cell>
        </row>
        <row r="2195">
          <cell r="AP2195">
            <v>321171</v>
          </cell>
          <cell r="AQ2195">
            <v>6000390</v>
          </cell>
          <cell r="AR2195">
            <v>6</v>
          </cell>
          <cell r="AS2195">
            <v>42313</v>
          </cell>
          <cell r="AT2195" t="str">
            <v>IDU-72-2008 Terminado Rehabilitación IDU Circuito Movilidad  -Calzada2-POLIZA ESTABILIDAD ACTIVA</v>
          </cell>
          <cell r="AU2195">
            <v>43307</v>
          </cell>
          <cell r="AV2195" t="str">
            <v>POLIZA ESTABILIDAD activa IDU-72-2008 rehabilitacion</v>
          </cell>
        </row>
        <row r="2196">
          <cell r="AP2196">
            <v>321174</v>
          </cell>
          <cell r="AQ2196">
            <v>6000391</v>
          </cell>
          <cell r="AR2196">
            <v>6</v>
          </cell>
          <cell r="AS2196">
            <v>42758</v>
          </cell>
          <cell r="AT2196" t="str">
            <v>COP-161-2016 Reservado Conservacion FDL TUNJUELITO Circuito Movilidad SD -</v>
          </cell>
          <cell r="AU2196">
            <v>0</v>
          </cell>
          <cell r="AV2196" t="str">
            <v>reservado por el FDL</v>
          </cell>
        </row>
        <row r="2197">
          <cell r="AP2197">
            <v>321177</v>
          </cell>
          <cell r="AQ2197">
            <v>6000393</v>
          </cell>
          <cell r="AR2197">
            <v>6</v>
          </cell>
          <cell r="AS2197">
            <v>42313</v>
          </cell>
          <cell r="AT2197" t="str">
            <v>IDU-1699-2014 Terminado Mantenimiento Periódico IDU Circuito Movilidad  -</v>
          </cell>
          <cell r="AU2197">
            <v>0</v>
          </cell>
          <cell r="AV2197" t="str">
            <v>intervencion IDU Mantenimiento Periódico IDU-1699-2014</v>
          </cell>
        </row>
        <row r="2198">
          <cell r="AP2198">
            <v>321210</v>
          </cell>
          <cell r="AQ2198">
            <v>6000402</v>
          </cell>
          <cell r="AR2198">
            <v>6</v>
          </cell>
          <cell r="AS2198">
            <v>42758</v>
          </cell>
          <cell r="AT2198" t="str">
            <v>COP-161-2016 Reservado Conservacion FDL TUNJUELITO Circuito Movilidad SD -</v>
          </cell>
          <cell r="AU2198">
            <v>0</v>
          </cell>
          <cell r="AV2198" t="str">
            <v>reservado por el FDL</v>
          </cell>
        </row>
        <row r="2199">
          <cell r="AP2199">
            <v>321212</v>
          </cell>
          <cell r="AQ2199">
            <v>6000402</v>
          </cell>
          <cell r="AR2199">
            <v>6</v>
          </cell>
          <cell r="AS2199">
            <v>42758</v>
          </cell>
          <cell r="AT2199" t="str">
            <v>COP-161-2016 Reservado Conservacion FDL TUNJUELITO Circuito Movilidad SD -</v>
          </cell>
          <cell r="AU2199">
            <v>0</v>
          </cell>
          <cell r="AV2199" t="str">
            <v>reservado por el FDL</v>
          </cell>
        </row>
        <row r="2200">
          <cell r="AP2200">
            <v>321245</v>
          </cell>
          <cell r="AQ2200">
            <v>6000414</v>
          </cell>
          <cell r="AR2200">
            <v>6</v>
          </cell>
          <cell r="AS2200">
            <v>42313</v>
          </cell>
          <cell r="AT2200" t="str">
            <v>IDU-1804-2013 Terminado Mantenimiento Periódico IDU Arterial  -</v>
          </cell>
          <cell r="AU2200">
            <v>0</v>
          </cell>
          <cell r="AV2200" t="str">
            <v>sc</v>
          </cell>
        </row>
        <row r="2201">
          <cell r="AP2201">
            <v>321275</v>
          </cell>
          <cell r="AQ2201">
            <v>6000426</v>
          </cell>
          <cell r="AR2201">
            <v>6</v>
          </cell>
          <cell r="AS2201">
            <v>42758</v>
          </cell>
          <cell r="AT2201" t="str">
            <v>COP-161-2016 Reservado Conservacion FDL TUNJUELITO Circuito Movilidad SD -</v>
          </cell>
          <cell r="AU2201">
            <v>0</v>
          </cell>
          <cell r="AV2201" t="str">
            <v>reservado por el FDL</v>
          </cell>
        </row>
        <row r="2202">
          <cell r="AP2202">
            <v>321277</v>
          </cell>
          <cell r="AQ2202">
            <v>6000426</v>
          </cell>
          <cell r="AR2202">
            <v>6</v>
          </cell>
          <cell r="AS2202">
            <v>42758</v>
          </cell>
          <cell r="AT2202" t="str">
            <v>COP-161-2016 Reservado Conservacion FDL TUNJUELITO Circuito Movilidad SD -</v>
          </cell>
          <cell r="AU2202">
            <v>0</v>
          </cell>
          <cell r="AV2202" t="str">
            <v>reservado por el FDL</v>
          </cell>
        </row>
        <row r="2203">
          <cell r="AP2203">
            <v>321283</v>
          </cell>
          <cell r="AQ2203">
            <v>6000428</v>
          </cell>
          <cell r="AR2203">
            <v>6</v>
          </cell>
          <cell r="AS2203">
            <v>42758</v>
          </cell>
          <cell r="AT2203" t="str">
            <v>COP-161-2016 Reservado Conservacion FDL TUNJUELITO Circuito Movilidad SD -</v>
          </cell>
          <cell r="AU2203">
            <v>0</v>
          </cell>
          <cell r="AV2203" t="str">
            <v>reservado por el FDL</v>
          </cell>
        </row>
        <row r="2204">
          <cell r="AP2204">
            <v>321289</v>
          </cell>
          <cell r="AQ2204">
            <v>6000430</v>
          </cell>
          <cell r="AR2204">
            <v>6</v>
          </cell>
          <cell r="AS2204">
            <v>42313</v>
          </cell>
          <cell r="AT2204" t="str">
            <v>IDU-2053-2015 Terminado Mantenimiento Periódico IDU Circuito Movilidad  -</v>
          </cell>
          <cell r="AU2204">
            <v>0</v>
          </cell>
          <cell r="AV2204" t="str">
            <v>intervencion IDU Mantenimiento Periódico IDU-2053-2015</v>
          </cell>
        </row>
        <row r="2205">
          <cell r="AP2205">
            <v>321291</v>
          </cell>
          <cell r="AQ2205">
            <v>6000430</v>
          </cell>
          <cell r="AR2205">
            <v>6</v>
          </cell>
          <cell r="AS2205">
            <v>42313</v>
          </cell>
          <cell r="AT2205" t="str">
            <v>IDU-2053-2015 Terminado Mantenimiento Periódico IDU Circuito Movilidad  -</v>
          </cell>
          <cell r="AU2205">
            <v>0</v>
          </cell>
          <cell r="AV2205" t="str">
            <v>intervencion IDU Mantenimiento Periódico IDU-2053-2015</v>
          </cell>
        </row>
        <row r="2206">
          <cell r="AP2206">
            <v>321306</v>
          </cell>
          <cell r="AQ2206">
            <v>6000437</v>
          </cell>
          <cell r="AR2206">
            <v>6</v>
          </cell>
          <cell r="AS2206">
            <v>42516</v>
          </cell>
          <cell r="AT2206" t="str">
            <v>SD Reservado Diagnostico IDU Circuito Movilidad SITP 2016 -</v>
          </cell>
          <cell r="AU2206">
            <v>0</v>
          </cell>
          <cell r="AV2206" t="str">
            <v>reservado por el IDU</v>
          </cell>
        </row>
        <row r="2207">
          <cell r="AP2207">
            <v>321348</v>
          </cell>
          <cell r="AQ2207">
            <v>6000452</v>
          </cell>
          <cell r="AR2207">
            <v>6</v>
          </cell>
          <cell r="AS2207">
            <v>42313</v>
          </cell>
          <cell r="AT2207" t="str">
            <v>IDU-1699-2014 Terminado Mantenimiento Periódico IDU Circuito Movilidad  -</v>
          </cell>
          <cell r="AU2207">
            <v>0</v>
          </cell>
          <cell r="AV2207" t="str">
            <v>intervencion IDU Mantenimiento Periódico IDU-1699-2014</v>
          </cell>
        </row>
        <row r="2208">
          <cell r="AP2208">
            <v>321354</v>
          </cell>
          <cell r="AQ2208">
            <v>6000454</v>
          </cell>
          <cell r="AR2208">
            <v>6</v>
          </cell>
          <cell r="AS2208">
            <v>42758</v>
          </cell>
          <cell r="AT2208" t="str">
            <v>COP-161-2016 Reservado Conservacion FDL TUNJUELITO Circuito Movilidad SD -</v>
          </cell>
          <cell r="AU2208">
            <v>0</v>
          </cell>
          <cell r="AV2208" t="str">
            <v>reservado por el FDL</v>
          </cell>
        </row>
        <row r="2209">
          <cell r="AP2209">
            <v>321356</v>
          </cell>
          <cell r="AQ2209">
            <v>6000454</v>
          </cell>
          <cell r="AR2209">
            <v>6</v>
          </cell>
          <cell r="AS2209">
            <v>42758</v>
          </cell>
          <cell r="AT2209" t="str">
            <v>COP-161-2016 Reservado Conservacion FDL TUNJUELITO Circuito Movilidad SD -</v>
          </cell>
          <cell r="AU2209">
            <v>0</v>
          </cell>
          <cell r="AV2209" t="str">
            <v>reservado por el FDL</v>
          </cell>
        </row>
        <row r="2210">
          <cell r="AP2210">
            <v>321359</v>
          </cell>
          <cell r="AQ2210">
            <v>6000455</v>
          </cell>
          <cell r="AR2210">
            <v>6</v>
          </cell>
          <cell r="AS2210">
            <v>42758</v>
          </cell>
          <cell r="AT2210" t="str">
            <v>COP-161-2016 Reservado Conservacion FDL TUNJUELITO Circuito Movilidad SD -</v>
          </cell>
          <cell r="AU2210">
            <v>0</v>
          </cell>
          <cell r="AV2210" t="str">
            <v>reservado por el FDL</v>
          </cell>
        </row>
        <row r="2211">
          <cell r="AP2211">
            <v>321416</v>
          </cell>
          <cell r="AQ2211">
            <v>6000473</v>
          </cell>
          <cell r="AR2211">
            <v>6</v>
          </cell>
          <cell r="AS2211">
            <v>42313</v>
          </cell>
          <cell r="AT2211" t="str">
            <v>IDU-1699-2014 Terminado Mantenimiento Periódico IDU Circuito Movilidad  -</v>
          </cell>
          <cell r="AU2211">
            <v>0</v>
          </cell>
          <cell r="AV2211" t="str">
            <v>intervencion IDU Mantenimiento Periódico IDU-1699-2014</v>
          </cell>
        </row>
        <row r="2212">
          <cell r="AP2212">
            <v>321419</v>
          </cell>
          <cell r="AQ2212">
            <v>6000474</v>
          </cell>
          <cell r="AR2212">
            <v>6</v>
          </cell>
          <cell r="AS2212">
            <v>42758</v>
          </cell>
          <cell r="AT2212" t="str">
            <v>COP-161-2016 Reservado Conservacion FDL TUNJUELITO Circuito Movilidad SD -</v>
          </cell>
          <cell r="AU2212">
            <v>0</v>
          </cell>
          <cell r="AV2212" t="str">
            <v>reservado por el FDL</v>
          </cell>
        </row>
        <row r="2213">
          <cell r="AP2213">
            <v>321422</v>
          </cell>
          <cell r="AQ2213">
            <v>6000475</v>
          </cell>
          <cell r="AR2213">
            <v>6</v>
          </cell>
          <cell r="AS2213">
            <v>42758</v>
          </cell>
          <cell r="AT2213" t="str">
            <v>COP-161-2016 Reservado Conservacion FDL TUNJUELITO Circuito Movilidad SD -</v>
          </cell>
          <cell r="AU2213">
            <v>0</v>
          </cell>
          <cell r="AV2213" t="str">
            <v>reservado por el FDL</v>
          </cell>
        </row>
        <row r="2214">
          <cell r="AP2214">
            <v>321424</v>
          </cell>
          <cell r="AQ2214">
            <v>6000475</v>
          </cell>
          <cell r="AR2214">
            <v>6</v>
          </cell>
          <cell r="AS2214">
            <v>42758</v>
          </cell>
          <cell r="AT2214" t="str">
            <v>COP-161-2016 Reservado Conservacion FDL TUNJUELITO Circuito Movilidad SD -</v>
          </cell>
          <cell r="AU2214">
            <v>0</v>
          </cell>
          <cell r="AV2214" t="str">
            <v>reservado por el FDL</v>
          </cell>
        </row>
        <row r="2215">
          <cell r="AP2215">
            <v>321427</v>
          </cell>
          <cell r="AQ2215">
            <v>6000476</v>
          </cell>
          <cell r="AR2215">
            <v>6</v>
          </cell>
          <cell r="AS2215">
            <v>42313</v>
          </cell>
          <cell r="AT2215" t="str">
            <v>IDU-2053-2015 Terminado Mantenimiento Periódico IDU Circuito Movilidad  -</v>
          </cell>
          <cell r="AU2215">
            <v>0</v>
          </cell>
          <cell r="AV2215" t="str">
            <v>intervencion IDU Mantenimiento Periódico IDU-2053-2015</v>
          </cell>
        </row>
        <row r="2216">
          <cell r="AP2216">
            <v>321459</v>
          </cell>
          <cell r="AQ2216">
            <v>6000487</v>
          </cell>
          <cell r="AR2216">
            <v>6</v>
          </cell>
          <cell r="AS2216">
            <v>41298</v>
          </cell>
          <cell r="AT2216" t="str">
            <v>SD Terminado Mantenimiento Periódico UAERMV Circuito Movilidad  -Calzada2-POLIZA ESTABILIDAD ACTIVA</v>
          </cell>
          <cell r="AU2216">
            <v>42957</v>
          </cell>
          <cell r="AV2216" t="str">
            <v>POLIZA ESTABILIDAD activa IDU-72-2008</v>
          </cell>
        </row>
        <row r="2217">
          <cell r="AP2217">
            <v>321471</v>
          </cell>
          <cell r="AQ2217">
            <v>6000491</v>
          </cell>
          <cell r="AR2217">
            <v>6</v>
          </cell>
          <cell r="AS2217">
            <v>42585</v>
          </cell>
          <cell r="AT2217" t="str">
            <v>COP-145-2014 Terminado Conservacion FDL TUNJUELITO Circuito Movilidad SD -</v>
          </cell>
          <cell r="AU2217">
            <v>0</v>
          </cell>
          <cell r="AV2217" t="str">
            <v>reservado por el FDL</v>
          </cell>
        </row>
        <row r="2218">
          <cell r="AP2218">
            <v>321545</v>
          </cell>
          <cell r="AQ2218">
            <v>6000515</v>
          </cell>
          <cell r="AR2218">
            <v>6</v>
          </cell>
          <cell r="AS2218">
            <v>42313</v>
          </cell>
          <cell r="AT2218" t="str">
            <v>IDU-1804-2013 Terminado Mantenimiento Periódico IDU Arterial  -</v>
          </cell>
          <cell r="AU2218">
            <v>0</v>
          </cell>
          <cell r="AV2218" t="str">
            <v>sc</v>
          </cell>
        </row>
        <row r="2219">
          <cell r="AP2219">
            <v>321652</v>
          </cell>
          <cell r="AQ2219">
            <v>6000558</v>
          </cell>
          <cell r="AR2219">
            <v>6</v>
          </cell>
          <cell r="AS2219">
            <v>42758</v>
          </cell>
          <cell r="AT2219" t="str">
            <v>COP-161-2016 Reservado Conservacion FDL TUNJUELITO Circuito Movilidad SD -</v>
          </cell>
          <cell r="AU2219">
            <v>0</v>
          </cell>
          <cell r="AV2219" t="str">
            <v>sc</v>
          </cell>
        </row>
        <row r="2220">
          <cell r="AP2220">
            <v>321758</v>
          </cell>
          <cell r="AQ2220">
            <v>6000594</v>
          </cell>
          <cell r="AR2220">
            <v>6</v>
          </cell>
          <cell r="AS2220">
            <v>42313</v>
          </cell>
          <cell r="AT2220" t="str">
            <v>IDU-1804-2013 Terminado Mantenimiento Periódico IDU Arterial  -</v>
          </cell>
          <cell r="AU2220">
            <v>0</v>
          </cell>
          <cell r="AV2220" t="str">
            <v>sc</v>
          </cell>
        </row>
        <row r="2221">
          <cell r="AP2221">
            <v>321931</v>
          </cell>
          <cell r="AQ2221">
            <v>6000661</v>
          </cell>
          <cell r="AR2221">
            <v>6</v>
          </cell>
          <cell r="AS2221">
            <v>42313</v>
          </cell>
          <cell r="AT2221" t="str">
            <v>IDU-1804-2013 Terminado Mantenimiento Periódico IDU Arterial  -</v>
          </cell>
          <cell r="AU2221">
            <v>0</v>
          </cell>
          <cell r="AV2221" t="str">
            <v>sc</v>
          </cell>
        </row>
        <row r="2222">
          <cell r="AP2222">
            <v>321964</v>
          </cell>
          <cell r="AQ2222">
            <v>6000673</v>
          </cell>
          <cell r="AR2222">
            <v>6</v>
          </cell>
          <cell r="AS2222">
            <v>42313</v>
          </cell>
          <cell r="AT2222" t="str">
            <v>IDU-57-2012 Terminado Acciones de Movilidad IDU Arterial  -</v>
          </cell>
          <cell r="AU2222">
            <v>0</v>
          </cell>
          <cell r="AV2222" t="str">
            <v>sc</v>
          </cell>
        </row>
        <row r="2223">
          <cell r="AP2223">
            <v>321966</v>
          </cell>
          <cell r="AQ2223">
            <v>6000673</v>
          </cell>
          <cell r="AR2223">
            <v>6</v>
          </cell>
          <cell r="AS2223">
            <v>42313</v>
          </cell>
          <cell r="AT2223" t="str">
            <v>IDU-72-2008 Terminado Acciones de Movilidad IDU Arterial  -</v>
          </cell>
          <cell r="AU2223">
            <v>0</v>
          </cell>
          <cell r="AV2223" t="str">
            <v>sc</v>
          </cell>
        </row>
        <row r="2224">
          <cell r="AP2224">
            <v>321993</v>
          </cell>
          <cell r="AQ2224">
            <v>6000684</v>
          </cell>
          <cell r="AR2224">
            <v>6</v>
          </cell>
          <cell r="AS2224">
            <v>42313</v>
          </cell>
          <cell r="AT2224" t="str">
            <v>IDU-57-2012 Terminado Acciones de Movilidad IDU Arterial  -</v>
          </cell>
          <cell r="AU2224">
            <v>0</v>
          </cell>
          <cell r="AV2224" t="str">
            <v>sc</v>
          </cell>
        </row>
        <row r="2225">
          <cell r="AP2225">
            <v>322012</v>
          </cell>
          <cell r="AQ2225">
            <v>6000690</v>
          </cell>
          <cell r="AR2225">
            <v>6</v>
          </cell>
          <cell r="AS2225">
            <v>42313</v>
          </cell>
          <cell r="AT2225" t="str">
            <v>IDU-57-2012 Terminado Acciones de Movilidad IDU Arterial  -</v>
          </cell>
          <cell r="AU2225">
            <v>0</v>
          </cell>
          <cell r="AV2225" t="str">
            <v>sc</v>
          </cell>
        </row>
        <row r="2226">
          <cell r="AP2226">
            <v>322017</v>
          </cell>
          <cell r="AQ2226">
            <v>6000691</v>
          </cell>
          <cell r="AR2226">
            <v>6</v>
          </cell>
          <cell r="AS2226">
            <v>42313</v>
          </cell>
          <cell r="AT2226" t="str">
            <v>IDU-57-2012 Terminado Acciones de Movilidad IDU Arterial  -</v>
          </cell>
          <cell r="AU2226">
            <v>0</v>
          </cell>
          <cell r="AV2226" t="str">
            <v>sc</v>
          </cell>
        </row>
        <row r="2227">
          <cell r="AP2227">
            <v>322041</v>
          </cell>
          <cell r="AQ2227">
            <v>6000700</v>
          </cell>
          <cell r="AR2227">
            <v>6</v>
          </cell>
          <cell r="AS2227">
            <v>42313</v>
          </cell>
          <cell r="AT2227" t="str">
            <v>IDU-57-2012 Terminado Acciones de Movilidad IDU Arterial  -</v>
          </cell>
          <cell r="AU2227">
            <v>0</v>
          </cell>
          <cell r="AV2227" t="str">
            <v>sc</v>
          </cell>
        </row>
        <row r="2228">
          <cell r="AP2228">
            <v>322061</v>
          </cell>
          <cell r="AQ2228">
            <v>6000706</v>
          </cell>
          <cell r="AR2228">
            <v>6</v>
          </cell>
          <cell r="AS2228">
            <v>42313</v>
          </cell>
          <cell r="AT2228" t="str">
            <v>IDU-57-2012 Terminado Acciones de Movilidad IDU Arterial  -</v>
          </cell>
          <cell r="AU2228">
            <v>0</v>
          </cell>
          <cell r="AV2228" t="str">
            <v>sc</v>
          </cell>
        </row>
        <row r="2229">
          <cell r="AP2229">
            <v>322066</v>
          </cell>
          <cell r="AQ2229">
            <v>6000708</v>
          </cell>
          <cell r="AR2229">
            <v>6</v>
          </cell>
          <cell r="AS2229">
            <v>42313</v>
          </cell>
          <cell r="AT2229" t="str">
            <v>IDU-57-2012 Terminado Acciones de Movilidad IDU Arterial  -</v>
          </cell>
          <cell r="AU2229">
            <v>0</v>
          </cell>
          <cell r="AV2229" t="str">
            <v>sc</v>
          </cell>
        </row>
        <row r="2230">
          <cell r="AP2230">
            <v>322068</v>
          </cell>
          <cell r="AQ2230">
            <v>6000708</v>
          </cell>
          <cell r="AR2230">
            <v>6</v>
          </cell>
          <cell r="AS2230">
            <v>42313</v>
          </cell>
          <cell r="AT2230" t="str">
            <v>IDU-72-2008 Terminado Acciones de Movilidad IDU Arterial  -</v>
          </cell>
          <cell r="AU2230">
            <v>0</v>
          </cell>
          <cell r="AV2230" t="str">
            <v>sc</v>
          </cell>
        </row>
        <row r="2231">
          <cell r="AP2231">
            <v>322089</v>
          </cell>
          <cell r="AQ2231">
            <v>6000717</v>
          </cell>
          <cell r="AR2231">
            <v>6</v>
          </cell>
          <cell r="AS2231">
            <v>42313</v>
          </cell>
          <cell r="AT2231" t="str">
            <v>IDU-57-2012 Terminado Acciones de Movilidad IDU Arterial  -</v>
          </cell>
          <cell r="AU2231">
            <v>0</v>
          </cell>
          <cell r="AV2231" t="str">
            <v>sc</v>
          </cell>
        </row>
        <row r="2232">
          <cell r="AP2232">
            <v>322091</v>
          </cell>
          <cell r="AQ2232">
            <v>6000717</v>
          </cell>
          <cell r="AR2232">
            <v>6</v>
          </cell>
          <cell r="AS2232">
            <v>42313</v>
          </cell>
          <cell r="AT2232" t="str">
            <v>IDU-72-2008 Terminado Acciones de Movilidad IDU Arterial  -</v>
          </cell>
          <cell r="AU2232">
            <v>0</v>
          </cell>
          <cell r="AV2232" t="str">
            <v>sc</v>
          </cell>
        </row>
        <row r="2233">
          <cell r="AP2233">
            <v>322112</v>
          </cell>
          <cell r="AQ2233">
            <v>6000724</v>
          </cell>
          <cell r="AR2233">
            <v>6</v>
          </cell>
          <cell r="AS2233">
            <v>42313</v>
          </cell>
          <cell r="AT2233" t="str">
            <v>IDU-57-2012 Terminado Acciones de Movilidad IDU Arterial  -</v>
          </cell>
          <cell r="AU2233">
            <v>0</v>
          </cell>
          <cell r="AV2233" t="str">
            <v>sc</v>
          </cell>
        </row>
        <row r="2234">
          <cell r="AP2234">
            <v>322120</v>
          </cell>
          <cell r="AQ2234">
            <v>6000727</v>
          </cell>
          <cell r="AR2234">
            <v>6</v>
          </cell>
          <cell r="AS2234">
            <v>42313</v>
          </cell>
          <cell r="AT2234" t="str">
            <v>IDU-57-2012 Terminado Acciones de Movilidad IDU Arterial  -</v>
          </cell>
          <cell r="AU2234">
            <v>0</v>
          </cell>
          <cell r="AV2234" t="str">
            <v>sc</v>
          </cell>
        </row>
        <row r="2235">
          <cell r="AP2235">
            <v>322146</v>
          </cell>
          <cell r="AQ2235">
            <v>6000737</v>
          </cell>
          <cell r="AR2235">
            <v>6</v>
          </cell>
          <cell r="AS2235">
            <v>42313</v>
          </cell>
          <cell r="AT2235" t="str">
            <v>IDU-1804-2013 Terminado Mantenimiento Periódico IDU Arterial  -</v>
          </cell>
          <cell r="AU2235">
            <v>0</v>
          </cell>
          <cell r="AV2235" t="str">
            <v>sc</v>
          </cell>
        </row>
        <row r="2236">
          <cell r="AP2236">
            <v>322172</v>
          </cell>
          <cell r="AQ2236">
            <v>6000747</v>
          </cell>
          <cell r="AR2236">
            <v>6</v>
          </cell>
          <cell r="AS2236">
            <v>42313</v>
          </cell>
          <cell r="AT2236" t="str">
            <v>IDU-72-2008 Terminado Acciones de Movilidad IDU Arterial  -</v>
          </cell>
          <cell r="AU2236">
            <v>0</v>
          </cell>
          <cell r="AV2236" t="str">
            <v>sc</v>
          </cell>
        </row>
        <row r="2237">
          <cell r="AP2237">
            <v>322174</v>
          </cell>
          <cell r="AQ2237">
            <v>6000747</v>
          </cell>
          <cell r="AR2237">
            <v>6</v>
          </cell>
          <cell r="AS2237">
            <v>42313</v>
          </cell>
          <cell r="AT2237" t="str">
            <v>IDU-57-2012 Terminado Acciones de Movilidad IDU Arterial  -</v>
          </cell>
          <cell r="AU2237">
            <v>0</v>
          </cell>
          <cell r="AV2237" t="str">
            <v>sc</v>
          </cell>
        </row>
        <row r="2238">
          <cell r="AP2238">
            <v>322198</v>
          </cell>
          <cell r="AQ2238">
            <v>6000758</v>
          </cell>
          <cell r="AR2238">
            <v>6</v>
          </cell>
          <cell r="AS2238">
            <v>42313</v>
          </cell>
          <cell r="AT2238" t="str">
            <v>IDU-57-2012 Terminado Acciones de Movilidad IDU Arterial  -</v>
          </cell>
          <cell r="AU2238">
            <v>0</v>
          </cell>
          <cell r="AV2238" t="str">
            <v>sc</v>
          </cell>
        </row>
        <row r="2239">
          <cell r="AP2239">
            <v>322221</v>
          </cell>
          <cell r="AQ2239">
            <v>6000765</v>
          </cell>
          <cell r="AR2239">
            <v>6</v>
          </cell>
          <cell r="AS2239">
            <v>42313</v>
          </cell>
          <cell r="AT2239" t="str">
            <v>IDU-57-2012 Terminado Acciones de Movilidad IDU Arterial  -</v>
          </cell>
          <cell r="AU2239">
            <v>0</v>
          </cell>
          <cell r="AV2239" t="str">
            <v>sc</v>
          </cell>
        </row>
        <row r="2240">
          <cell r="AP2240">
            <v>322277</v>
          </cell>
          <cell r="AQ2240">
            <v>6000784</v>
          </cell>
          <cell r="AR2240">
            <v>6</v>
          </cell>
          <cell r="AS2240">
            <v>42313</v>
          </cell>
          <cell r="AT2240" t="str">
            <v>IDU-57-2012 Terminado Acciones de Movilidad IDU Arterial  -</v>
          </cell>
          <cell r="AU2240">
            <v>0</v>
          </cell>
          <cell r="AV2240" t="str">
            <v>sc</v>
          </cell>
        </row>
        <row r="2241">
          <cell r="AP2241">
            <v>322322</v>
          </cell>
          <cell r="AQ2241">
            <v>6000799</v>
          </cell>
          <cell r="AR2241">
            <v>6</v>
          </cell>
          <cell r="AS2241">
            <v>42313</v>
          </cell>
          <cell r="AT2241" t="str">
            <v>IDU-1804-2013 Terminado Mantenimiento Periódico IDU Arterial  -</v>
          </cell>
          <cell r="AU2241">
            <v>0</v>
          </cell>
          <cell r="AV2241" t="str">
            <v>sc</v>
          </cell>
        </row>
        <row r="2242">
          <cell r="AP2242">
            <v>322358</v>
          </cell>
          <cell r="AQ2242">
            <v>6000811</v>
          </cell>
          <cell r="AR2242">
            <v>6</v>
          </cell>
          <cell r="AS2242">
            <v>42313</v>
          </cell>
          <cell r="AT2242" t="str">
            <v>IDU-57-2012 Terminado Acciones de Movilidad IDU Arterial  -</v>
          </cell>
          <cell r="AU2242">
            <v>0</v>
          </cell>
          <cell r="AV2242" t="str">
            <v>sc</v>
          </cell>
        </row>
        <row r="2243">
          <cell r="AP2243">
            <v>322403</v>
          </cell>
          <cell r="AQ2243">
            <v>6000826</v>
          </cell>
          <cell r="AR2243">
            <v>6</v>
          </cell>
          <cell r="AS2243">
            <v>42313</v>
          </cell>
          <cell r="AT2243" t="str">
            <v>IDU-1804-2013 Terminado Mantenimiento Periódico IDU Arterial  -</v>
          </cell>
          <cell r="AU2243">
            <v>0</v>
          </cell>
          <cell r="AV2243" t="str">
            <v>sc</v>
          </cell>
        </row>
        <row r="2244">
          <cell r="AP2244">
            <v>322427</v>
          </cell>
          <cell r="AQ2244">
            <v>6000834</v>
          </cell>
          <cell r="AR2244">
            <v>6</v>
          </cell>
          <cell r="AS2244">
            <v>42313</v>
          </cell>
          <cell r="AT2244" t="str">
            <v>IDU-1804-2013 Terminado Mantenimiento Periódico IDU Arterial  -</v>
          </cell>
          <cell r="AU2244">
            <v>0</v>
          </cell>
          <cell r="AV2244" t="str">
            <v>sc</v>
          </cell>
        </row>
        <row r="2245">
          <cell r="AP2245">
            <v>322490</v>
          </cell>
          <cell r="AQ2245">
            <v>6000855</v>
          </cell>
          <cell r="AR2245">
            <v>6</v>
          </cell>
          <cell r="AS2245">
            <v>42389</v>
          </cell>
          <cell r="AT2245" t="str">
            <v>SD Terminado Acciones de Movilidad UAERMV Local Salvando Vidas -</v>
          </cell>
          <cell r="AU2245">
            <v>0</v>
          </cell>
          <cell r="AV2245" t="str">
            <v>sc</v>
          </cell>
        </row>
        <row r="2246">
          <cell r="AP2246">
            <v>322538</v>
          </cell>
          <cell r="AQ2246">
            <v>6000872</v>
          </cell>
          <cell r="AR2246">
            <v>6</v>
          </cell>
          <cell r="AS2246">
            <v>42313</v>
          </cell>
          <cell r="AT2246" t="str">
            <v>IDU-1804-2013 Terminado Mantenimiento Periódico IDU Arterial  -</v>
          </cell>
          <cell r="AU2246">
            <v>0</v>
          </cell>
          <cell r="AV2246" t="str">
            <v>sc</v>
          </cell>
        </row>
        <row r="2247">
          <cell r="AP2247">
            <v>322577</v>
          </cell>
          <cell r="AQ2247">
            <v>6000885</v>
          </cell>
          <cell r="AR2247">
            <v>6</v>
          </cell>
          <cell r="AS2247">
            <v>42389</v>
          </cell>
          <cell r="AT2247" t="str">
            <v>SD Terminado Acciones de Movilidad UAERMV Local Salvando Vidas -</v>
          </cell>
          <cell r="AU2247">
            <v>0</v>
          </cell>
          <cell r="AV2247" t="str">
            <v>sc</v>
          </cell>
        </row>
        <row r="2248">
          <cell r="AP2248">
            <v>322601</v>
          </cell>
          <cell r="AQ2248">
            <v>6000893</v>
          </cell>
          <cell r="AR2248">
            <v>6</v>
          </cell>
          <cell r="AS2248">
            <v>42313</v>
          </cell>
          <cell r="AT2248" t="str">
            <v>IDU-1804-2013 Terminado Mantenimiento Periódico IDU Arterial  -</v>
          </cell>
          <cell r="AU2248">
            <v>0</v>
          </cell>
          <cell r="AV2248" t="str">
            <v>sc</v>
          </cell>
        </row>
        <row r="2249">
          <cell r="AP2249">
            <v>322634</v>
          </cell>
          <cell r="AQ2249">
            <v>6000904</v>
          </cell>
          <cell r="AR2249">
            <v>6</v>
          </cell>
          <cell r="AS2249">
            <v>42667</v>
          </cell>
          <cell r="AT2249" t="str">
            <v>SD Terminado Mantenimiento Periódico UAERMV Circuito Movilidad SD Intervenida 05/11/2014 Reporte depuración ejecución UMV-</v>
          </cell>
          <cell r="AU2249">
            <v>0</v>
          </cell>
          <cell r="AV2249" t="str">
            <v>INTERVENCION UAERMV Mantenimiento Periódico</v>
          </cell>
        </row>
        <row r="2250">
          <cell r="AP2250">
            <v>322652</v>
          </cell>
          <cell r="AQ2250">
            <v>6000910</v>
          </cell>
          <cell r="AR2250">
            <v>6</v>
          </cell>
          <cell r="AS2250">
            <v>42389</v>
          </cell>
          <cell r="AT2250" t="str">
            <v>SD Terminado Acciones de Movilidad UAERMV Circuito Movilidad Salvando Vidas -</v>
          </cell>
          <cell r="AU2250">
            <v>0</v>
          </cell>
          <cell r="AV2250" t="str">
            <v>viable</v>
          </cell>
        </row>
        <row r="2251">
          <cell r="AP2251">
            <v>322664</v>
          </cell>
          <cell r="AQ2251">
            <v>6000914</v>
          </cell>
          <cell r="AR2251">
            <v>6</v>
          </cell>
          <cell r="AS2251">
            <v>42313</v>
          </cell>
          <cell r="AT2251" t="str">
            <v>IDU-1804-2013 Terminado Mantenimiento Periódico IDU Arterial  -</v>
          </cell>
          <cell r="AU2251">
            <v>0</v>
          </cell>
          <cell r="AV2251" t="str">
            <v>sc</v>
          </cell>
        </row>
        <row r="2252">
          <cell r="AP2252">
            <v>322694</v>
          </cell>
          <cell r="AQ2252">
            <v>6000924</v>
          </cell>
          <cell r="AR2252">
            <v>6</v>
          </cell>
          <cell r="AS2252">
            <v>42585</v>
          </cell>
          <cell r="AT2252" t="str">
            <v>COP-145-2014 Terminado Rehabilitación FDL TUNJUELITO Local SD -</v>
          </cell>
          <cell r="AU2252">
            <v>0</v>
          </cell>
          <cell r="AV2252" t="str">
            <v>reservado por el FDL cabildos</v>
          </cell>
        </row>
        <row r="2253">
          <cell r="AP2253">
            <v>322709</v>
          </cell>
          <cell r="AQ2253">
            <v>50008180</v>
          </cell>
          <cell r="AR2253">
            <v>6</v>
          </cell>
          <cell r="AS2253">
            <v>42768</v>
          </cell>
          <cell r="AT2253" t="str">
            <v>SD Reservado Acciones de Movilidad UAERMV Local Salvando Vidas -</v>
          </cell>
          <cell r="AU2253">
            <v>0</v>
          </cell>
          <cell r="AV2253" t="str">
            <v>sc</v>
          </cell>
        </row>
        <row r="2254">
          <cell r="AP2254">
            <v>322727</v>
          </cell>
          <cell r="AQ2254">
            <v>6000935</v>
          </cell>
          <cell r="AR2254">
            <v>6</v>
          </cell>
          <cell r="AS2254">
            <v>42313</v>
          </cell>
          <cell r="AT2254" t="str">
            <v>IDU-1804-2013 Terminado Mantenimiento Periódico IDU Arterial  -</v>
          </cell>
          <cell r="AU2254">
            <v>0</v>
          </cell>
          <cell r="AV2254" t="str">
            <v>sc</v>
          </cell>
        </row>
        <row r="2255">
          <cell r="AP2255">
            <v>322763</v>
          </cell>
          <cell r="AQ2255">
            <v>6000947</v>
          </cell>
          <cell r="AR2255">
            <v>6</v>
          </cell>
          <cell r="AS2255">
            <v>42731</v>
          </cell>
          <cell r="AT2255" t="str">
            <v>SD Reservado Mantenimiento Rutinario IDU Circuito Movilidad EJECUCION SITP 2016 -</v>
          </cell>
          <cell r="AU2255">
            <v>0</v>
          </cell>
          <cell r="AV2255" t="str">
            <v>reservado por el IDU</v>
          </cell>
        </row>
        <row r="2256">
          <cell r="AP2256">
            <v>322787</v>
          </cell>
          <cell r="AQ2256">
            <v>6000955</v>
          </cell>
          <cell r="AR2256">
            <v>6</v>
          </cell>
          <cell r="AS2256">
            <v>42313</v>
          </cell>
          <cell r="AT2256" t="str">
            <v>IDU-1804-2013 Terminado Mantenimiento Periódico IDU Arterial  -</v>
          </cell>
          <cell r="AU2256">
            <v>0</v>
          </cell>
          <cell r="AV2256" t="str">
            <v>sc</v>
          </cell>
        </row>
        <row r="2257">
          <cell r="AP2257">
            <v>322808</v>
          </cell>
          <cell r="AQ2257">
            <v>6000962</v>
          </cell>
          <cell r="AR2257">
            <v>6</v>
          </cell>
          <cell r="AS2257">
            <v>42731</v>
          </cell>
          <cell r="AT2257" t="str">
            <v>SD Reservado Mantenimiento Rutinario IDU Circuito Movilidad EJECUCION SITP 2016 -</v>
          </cell>
          <cell r="AU2257">
            <v>0</v>
          </cell>
          <cell r="AV2257" t="str">
            <v>reservado por el IDU</v>
          </cell>
        </row>
        <row r="2258">
          <cell r="AP2258">
            <v>322850</v>
          </cell>
          <cell r="AQ2258">
            <v>6000976</v>
          </cell>
          <cell r="AR2258">
            <v>6</v>
          </cell>
          <cell r="AS2258">
            <v>42389</v>
          </cell>
          <cell r="AT2258" t="str">
            <v>SD Terminado Acciones de Movilidad UAERMV Local Salvando Vidas -</v>
          </cell>
          <cell r="AU2258">
            <v>0</v>
          </cell>
          <cell r="AV2258" t="str">
            <v>sc</v>
          </cell>
        </row>
        <row r="2259">
          <cell r="AP2259">
            <v>322853</v>
          </cell>
          <cell r="AQ2259">
            <v>6000977</v>
          </cell>
          <cell r="AR2259">
            <v>6</v>
          </cell>
          <cell r="AS2259">
            <v>42313</v>
          </cell>
          <cell r="AT2259" t="str">
            <v>IDU-1804-2013 Terminado Mantenimiento Periódico IDU Arterial  -</v>
          </cell>
          <cell r="AU2259">
            <v>0</v>
          </cell>
          <cell r="AV2259" t="str">
            <v>sc</v>
          </cell>
        </row>
        <row r="2260">
          <cell r="AP2260">
            <v>322868</v>
          </cell>
          <cell r="AQ2260">
            <v>6000983</v>
          </cell>
          <cell r="AR2260">
            <v>6</v>
          </cell>
          <cell r="AS2260">
            <v>42731</v>
          </cell>
          <cell r="AT2260" t="str">
            <v>SD Reservado Mantenimiento Rutinario IDU Circuito Movilidad EJECUCION SITP 2016 -</v>
          </cell>
          <cell r="AU2260">
            <v>0</v>
          </cell>
          <cell r="AV2260" t="str">
            <v>reservado por el IDU</v>
          </cell>
        </row>
        <row r="2261">
          <cell r="AP2261">
            <v>322877</v>
          </cell>
          <cell r="AQ2261">
            <v>6000986</v>
          </cell>
          <cell r="AR2261">
            <v>6</v>
          </cell>
          <cell r="AS2261">
            <v>42585</v>
          </cell>
          <cell r="AT2261" t="str">
            <v>COP-145-2014 Terminado Rehabilitación FDL TUNJUELITO Local SD -</v>
          </cell>
          <cell r="AU2261">
            <v>0</v>
          </cell>
          <cell r="AV2261" t="str">
            <v>reservado por el FDL</v>
          </cell>
        </row>
        <row r="2262">
          <cell r="AP2262">
            <v>322895</v>
          </cell>
          <cell r="AQ2262">
            <v>6000992</v>
          </cell>
          <cell r="AR2262">
            <v>6</v>
          </cell>
          <cell r="AS2262">
            <v>42731</v>
          </cell>
          <cell r="AT2262" t="str">
            <v>SD Reservado Mantenimiento Periódico IDU Local EJECUCION SITP 2016 -</v>
          </cell>
          <cell r="AU2262">
            <v>0</v>
          </cell>
          <cell r="AV2262" t="str">
            <v>viable</v>
          </cell>
        </row>
        <row r="2263">
          <cell r="AP2263">
            <v>322907</v>
          </cell>
          <cell r="AQ2263">
            <v>6000996</v>
          </cell>
          <cell r="AR2263">
            <v>6</v>
          </cell>
          <cell r="AS2263">
            <v>42313</v>
          </cell>
          <cell r="AT2263" t="str">
            <v>IDU-1804-2013 Terminado Mantenimiento Periódico IDU Arterial  -</v>
          </cell>
          <cell r="AU2263">
            <v>0</v>
          </cell>
          <cell r="AV2263" t="str">
            <v>sc</v>
          </cell>
        </row>
        <row r="2264">
          <cell r="AP2264">
            <v>322919</v>
          </cell>
          <cell r="AQ2264">
            <v>6001000</v>
          </cell>
          <cell r="AR2264">
            <v>6</v>
          </cell>
          <cell r="AS2264">
            <v>42731</v>
          </cell>
          <cell r="AT2264" t="str">
            <v>SD Reservado Mantenimiento Rutinario IDU Local EJECUCION SITP 2016 -</v>
          </cell>
          <cell r="AU2264">
            <v>0</v>
          </cell>
          <cell r="AV2264" t="str">
            <v>viable</v>
          </cell>
        </row>
        <row r="2265">
          <cell r="AP2265">
            <v>322925</v>
          </cell>
          <cell r="AQ2265">
            <v>6001002</v>
          </cell>
          <cell r="AR2265">
            <v>6</v>
          </cell>
          <cell r="AS2265">
            <v>42731</v>
          </cell>
          <cell r="AT2265" t="str">
            <v>SD Reservado Mantenimiento Periódico IDU Circuito Movilidad EJECUCION SITP 2016 -</v>
          </cell>
          <cell r="AU2265">
            <v>0</v>
          </cell>
          <cell r="AV2265" t="str">
            <v>reservado por el IDU</v>
          </cell>
        </row>
        <row r="2266">
          <cell r="AP2266">
            <v>322943</v>
          </cell>
          <cell r="AQ2266">
            <v>6001008</v>
          </cell>
          <cell r="AR2266">
            <v>6</v>
          </cell>
          <cell r="AS2266">
            <v>42731</v>
          </cell>
          <cell r="AT2266" t="str">
            <v>SD Reservado Mantenimiento Rutinario IDU Local EJECUCION SITP 2016 -</v>
          </cell>
          <cell r="AU2266">
            <v>0</v>
          </cell>
          <cell r="AV2266" t="str">
            <v>viable</v>
          </cell>
        </row>
        <row r="2267">
          <cell r="AP2267">
            <v>322955</v>
          </cell>
          <cell r="AQ2267">
            <v>6001012</v>
          </cell>
          <cell r="AR2267">
            <v>6</v>
          </cell>
          <cell r="AS2267">
            <v>42731</v>
          </cell>
          <cell r="AT2267" t="str">
            <v>SD Reservado Mantenimiento Rutinario IDU Local EJECUCION SITP 2016 -</v>
          </cell>
          <cell r="AU2267">
            <v>0</v>
          </cell>
          <cell r="AV2267" t="str">
            <v>viable</v>
          </cell>
        </row>
        <row r="2268">
          <cell r="AP2268">
            <v>322958</v>
          </cell>
          <cell r="AQ2268">
            <v>6001013</v>
          </cell>
          <cell r="AR2268">
            <v>6</v>
          </cell>
          <cell r="AS2268">
            <v>42430</v>
          </cell>
          <cell r="AT2268" t="str">
            <v>COP-70-2013 Terminado Conservacion FDL TUNJUELITO Circuito Movilidad SD -</v>
          </cell>
          <cell r="AU2268">
            <v>0</v>
          </cell>
          <cell r="AV2268" t="str">
            <v>reservado por el FDL</v>
          </cell>
        </row>
        <row r="2269">
          <cell r="AP2269">
            <v>322970</v>
          </cell>
          <cell r="AQ2269">
            <v>6001017</v>
          </cell>
          <cell r="AR2269">
            <v>6</v>
          </cell>
          <cell r="AS2269">
            <v>42412</v>
          </cell>
          <cell r="AT2269" t="str">
            <v>IDU-1806-2015 Contratado Mantenimiento Periódico IDU Arterial BRIGADA DE REACCIÓN VIAL -</v>
          </cell>
          <cell r="AU2269">
            <v>0</v>
          </cell>
          <cell r="AV2269" t="str">
            <v>sc</v>
          </cell>
        </row>
        <row r="2270">
          <cell r="AP2270">
            <v>322972</v>
          </cell>
          <cell r="AQ2270">
            <v>6001017</v>
          </cell>
          <cell r="AR2270">
            <v>6</v>
          </cell>
          <cell r="AS2270">
            <v>42412</v>
          </cell>
          <cell r="AT2270" t="str">
            <v>IDU-1806-2015 Contratado Mantenimiento Periódico IDU Arterial BRIGADA DE REACCIÓN VIAL -</v>
          </cell>
          <cell r="AU2270">
            <v>0</v>
          </cell>
          <cell r="AV2270" t="str">
            <v>sc</v>
          </cell>
        </row>
        <row r="2271">
          <cell r="AP2271">
            <v>322974</v>
          </cell>
          <cell r="AQ2271">
            <v>6001017</v>
          </cell>
          <cell r="AR2271">
            <v>6</v>
          </cell>
          <cell r="AS2271">
            <v>42412</v>
          </cell>
          <cell r="AT2271" t="str">
            <v>IDU-1806-2015 Contratado Mantenimiento Periódico IDU Arterial BRIGADA DE REACCIÓN VIAL -</v>
          </cell>
          <cell r="AU2271">
            <v>0</v>
          </cell>
          <cell r="AV2271" t="str">
            <v>sc</v>
          </cell>
        </row>
        <row r="2272">
          <cell r="AP2272">
            <v>322976</v>
          </cell>
          <cell r="AQ2272">
            <v>6001017</v>
          </cell>
          <cell r="AR2272">
            <v>6</v>
          </cell>
          <cell r="AS2272">
            <v>42412</v>
          </cell>
          <cell r="AT2272" t="str">
            <v>IDU-1806-2015 Contratado Mantenimiento Periódico IDU Arterial BRIGADA DE REACCIÓN VIAL -</v>
          </cell>
          <cell r="AU2272">
            <v>0</v>
          </cell>
          <cell r="AV2272" t="str">
            <v>sc</v>
          </cell>
        </row>
        <row r="2273">
          <cell r="AP2273">
            <v>322985</v>
          </cell>
          <cell r="AQ2273">
            <v>6001020</v>
          </cell>
          <cell r="AR2273">
            <v>6</v>
          </cell>
          <cell r="AS2273">
            <v>42731</v>
          </cell>
          <cell r="AT2273" t="str">
            <v>SD Reservado Mantenimiento Rutinario IDU Circuito Movilidad EJECUCION SITP 2016 -</v>
          </cell>
          <cell r="AU2273">
            <v>0</v>
          </cell>
          <cell r="AV2273" t="str">
            <v>reservado por el IDU</v>
          </cell>
        </row>
        <row r="2274">
          <cell r="AP2274">
            <v>322994</v>
          </cell>
          <cell r="AQ2274">
            <v>6001023</v>
          </cell>
          <cell r="AR2274">
            <v>6</v>
          </cell>
          <cell r="AS2274">
            <v>42389</v>
          </cell>
          <cell r="AT2274" t="str">
            <v>SD Terminado Acciones de Movilidad UAERMV Local Salvando Vidas -</v>
          </cell>
          <cell r="AU2274">
            <v>0</v>
          </cell>
          <cell r="AV2274" t="str">
            <v>sc</v>
          </cell>
        </row>
        <row r="2275">
          <cell r="AP2275">
            <v>322997</v>
          </cell>
          <cell r="AQ2275">
            <v>6001024</v>
          </cell>
          <cell r="AR2275">
            <v>6</v>
          </cell>
          <cell r="AS2275">
            <v>40799</v>
          </cell>
          <cell r="AT2275" t="str">
            <v>UMV-78-2010 Terminado Rehabilitación UAERMV Local  -</v>
          </cell>
          <cell r="AU2275">
            <v>0</v>
          </cell>
          <cell r="AV2275" t="str">
            <v>intervencion UAERMV rehabilitacion convenio con FDL</v>
          </cell>
        </row>
        <row r="2276">
          <cell r="AP2276">
            <v>323009</v>
          </cell>
          <cell r="AQ2276">
            <v>6001028</v>
          </cell>
          <cell r="AR2276">
            <v>6</v>
          </cell>
          <cell r="AS2276">
            <v>40799</v>
          </cell>
          <cell r="AT2276" t="str">
            <v>UMV-78-2010 Terminado Rehabilitación UAERMV Local  -</v>
          </cell>
          <cell r="AU2276">
            <v>0</v>
          </cell>
          <cell r="AV2276" t="str">
            <v>intervencion UAERMV rehabilitacion convenio con FDL</v>
          </cell>
        </row>
        <row r="2277">
          <cell r="AP2277">
            <v>323033</v>
          </cell>
          <cell r="AQ2277">
            <v>6001036</v>
          </cell>
          <cell r="AR2277">
            <v>6</v>
          </cell>
          <cell r="AS2277">
            <v>42731</v>
          </cell>
          <cell r="AT2277" t="str">
            <v>SD Reservado Mantenimiento Rutinario IDU Circuito Movilidad EJECUCION SITP 2016 -</v>
          </cell>
          <cell r="AU2277">
            <v>0</v>
          </cell>
          <cell r="AV2277" t="str">
            <v>reservado por el IDU</v>
          </cell>
        </row>
        <row r="2278">
          <cell r="AP2278">
            <v>323042</v>
          </cell>
          <cell r="AQ2278">
            <v>6001039</v>
          </cell>
          <cell r="AR2278">
            <v>6</v>
          </cell>
          <cell r="AS2278">
            <v>42593</v>
          </cell>
          <cell r="AT2278" t="str">
            <v>SD Reservado Diagnostico FDL TUNJUELITO Local SD -</v>
          </cell>
          <cell r="AU2278">
            <v>0</v>
          </cell>
          <cell r="AV2278" t="str">
            <v>sc</v>
          </cell>
        </row>
        <row r="2279">
          <cell r="AP2279">
            <v>323069</v>
          </cell>
          <cell r="AQ2279">
            <v>6001049</v>
          </cell>
          <cell r="AR2279">
            <v>6</v>
          </cell>
          <cell r="AS2279">
            <v>42389</v>
          </cell>
          <cell r="AT2279" t="str">
            <v>SD Terminado Acciones de Movilidad UAERMV Local Salvando Vidas -</v>
          </cell>
          <cell r="AU2279">
            <v>0</v>
          </cell>
          <cell r="AV2279" t="str">
            <v>sc</v>
          </cell>
        </row>
        <row r="2280">
          <cell r="AP2280">
            <v>323072</v>
          </cell>
          <cell r="AQ2280">
            <v>6001050</v>
          </cell>
          <cell r="AR2280">
            <v>6</v>
          </cell>
          <cell r="AS2280">
            <v>42412</v>
          </cell>
          <cell r="AT2280" t="str">
            <v>IDU-1806-2015 Contratado Mantenimiento Periódico IDU Arterial BRIGADA DE REACCIÓN VIAL -</v>
          </cell>
          <cell r="AU2280">
            <v>0</v>
          </cell>
          <cell r="AV2280" t="str">
            <v>sc</v>
          </cell>
        </row>
        <row r="2281">
          <cell r="AP2281">
            <v>323074</v>
          </cell>
          <cell r="AQ2281">
            <v>6001050</v>
          </cell>
          <cell r="AR2281">
            <v>6</v>
          </cell>
          <cell r="AS2281">
            <v>42412</v>
          </cell>
          <cell r="AT2281" t="str">
            <v>IDU-1806-2015 Contratado Mantenimiento Periódico IDU Arterial BRIGADA DE REACCIÓN VIAL -</v>
          </cell>
          <cell r="AU2281">
            <v>0</v>
          </cell>
          <cell r="AV2281" t="str">
            <v>sc</v>
          </cell>
        </row>
        <row r="2282">
          <cell r="AP2282">
            <v>323076</v>
          </cell>
          <cell r="AQ2282">
            <v>6001050</v>
          </cell>
          <cell r="AR2282">
            <v>6</v>
          </cell>
          <cell r="AS2282">
            <v>42412</v>
          </cell>
          <cell r="AT2282" t="str">
            <v>IDU-1806-2015 Contratado Mantenimiento Periódico IDU Arterial BRIGADA DE REACCIÓN VIAL -</v>
          </cell>
          <cell r="AU2282">
            <v>0</v>
          </cell>
          <cell r="AV2282" t="str">
            <v>sc</v>
          </cell>
        </row>
        <row r="2283">
          <cell r="AP2283">
            <v>323078</v>
          </cell>
          <cell r="AQ2283">
            <v>6001050</v>
          </cell>
          <cell r="AR2283">
            <v>6</v>
          </cell>
          <cell r="AS2283">
            <v>42412</v>
          </cell>
          <cell r="AT2283" t="str">
            <v>IDU-1806-2015 Contratado Mantenimiento Periódico IDU Arterial BRIGADA DE REACCIÓN VIAL -</v>
          </cell>
          <cell r="AU2283">
            <v>0</v>
          </cell>
          <cell r="AV2283" t="str">
            <v>sc</v>
          </cell>
        </row>
        <row r="2284">
          <cell r="AP2284">
            <v>323099</v>
          </cell>
          <cell r="AQ2284">
            <v>6001057</v>
          </cell>
          <cell r="AR2284">
            <v>6</v>
          </cell>
          <cell r="AS2284">
            <v>42731</v>
          </cell>
          <cell r="AT2284" t="str">
            <v>SD Reservado Mantenimiento Rutinario IDU Circuito Movilidad EJECUCION SITP 2016 -</v>
          </cell>
          <cell r="AU2284">
            <v>0</v>
          </cell>
          <cell r="AV2284" t="str">
            <v>reservado por el IDU</v>
          </cell>
        </row>
        <row r="2285">
          <cell r="AP2285">
            <v>323117</v>
          </cell>
          <cell r="AQ2285">
            <v>6001063</v>
          </cell>
          <cell r="AR2285">
            <v>6</v>
          </cell>
          <cell r="AS2285">
            <v>42731</v>
          </cell>
          <cell r="AT2285" t="str">
            <v>SD Reservado Mantenimiento Rutinario IDU Circuito Movilidad EJECUCION SITP 2016 -</v>
          </cell>
          <cell r="AU2285">
            <v>0</v>
          </cell>
          <cell r="AV2285" t="str">
            <v>reservado por el IDU</v>
          </cell>
        </row>
        <row r="2286">
          <cell r="AP2286">
            <v>323144</v>
          </cell>
          <cell r="AQ2286">
            <v>6001073</v>
          </cell>
          <cell r="AR2286">
            <v>6</v>
          </cell>
          <cell r="AS2286">
            <v>42412</v>
          </cell>
          <cell r="AT2286" t="str">
            <v>IDU-1806-2015 Contratado Mantenimiento Periódico IDU Arterial BRIGADA DE REACCIÓN VIAL -</v>
          </cell>
          <cell r="AU2286">
            <v>0</v>
          </cell>
          <cell r="AV2286" t="str">
            <v>sc</v>
          </cell>
        </row>
        <row r="2287">
          <cell r="AP2287">
            <v>323146</v>
          </cell>
          <cell r="AQ2287">
            <v>6001073</v>
          </cell>
          <cell r="AR2287">
            <v>6</v>
          </cell>
          <cell r="AS2287">
            <v>42412</v>
          </cell>
          <cell r="AT2287" t="str">
            <v>IDU-1806-2015 Contratado Mantenimiento Periódico IDU Arterial BRIGADA DE REACCIÓN VIAL -</v>
          </cell>
          <cell r="AU2287">
            <v>0</v>
          </cell>
          <cell r="AV2287" t="str">
            <v>sc</v>
          </cell>
        </row>
        <row r="2288">
          <cell r="AP2288">
            <v>323148</v>
          </cell>
          <cell r="AQ2288">
            <v>6001073</v>
          </cell>
          <cell r="AR2288">
            <v>6</v>
          </cell>
          <cell r="AS2288">
            <v>42412</v>
          </cell>
          <cell r="AT2288" t="str">
            <v>IDU-1806-2015 Contratado Mantenimiento Periódico IDU Arterial BRIGADA DE REACCIÓN VIAL -</v>
          </cell>
          <cell r="AU2288">
            <v>0</v>
          </cell>
          <cell r="AV2288" t="str">
            <v>sc</v>
          </cell>
        </row>
        <row r="2289">
          <cell r="AP2289">
            <v>323150</v>
          </cell>
          <cell r="AQ2289">
            <v>6001073</v>
          </cell>
          <cell r="AR2289">
            <v>6</v>
          </cell>
          <cell r="AS2289">
            <v>42412</v>
          </cell>
          <cell r="AT2289" t="str">
            <v>IDU-1806-2015 Contratado Mantenimiento Periódico IDU Arterial BRIGADA DE REACCIÓN VIAL -</v>
          </cell>
          <cell r="AU2289">
            <v>0</v>
          </cell>
          <cell r="AV2289" t="str">
            <v>sc</v>
          </cell>
        </row>
        <row r="2290">
          <cell r="AP2290">
            <v>323198</v>
          </cell>
          <cell r="AQ2290">
            <v>6001087</v>
          </cell>
          <cell r="AR2290">
            <v>6</v>
          </cell>
          <cell r="AS2290">
            <v>42731</v>
          </cell>
          <cell r="AT2290" t="str">
            <v>SD Reservado Mantenimiento Periódico IDU Circuito Movilidad EJECUCION SITP 2016 -</v>
          </cell>
          <cell r="AU2290">
            <v>0</v>
          </cell>
          <cell r="AV2290" t="str">
            <v>reservado por el idu</v>
          </cell>
        </row>
        <row r="2291">
          <cell r="AP2291">
            <v>323210</v>
          </cell>
          <cell r="AQ2291">
            <v>6001091</v>
          </cell>
          <cell r="AR2291">
            <v>6</v>
          </cell>
          <cell r="AS2291">
            <v>42412</v>
          </cell>
          <cell r="AT2291" t="str">
            <v>IDU-1806-2015 Contratado Mantenimiento Periódico IDU Arterial BRIGADA DE REACCIÓN VIAL -</v>
          </cell>
          <cell r="AU2291">
            <v>0</v>
          </cell>
          <cell r="AV2291" t="str">
            <v>sc</v>
          </cell>
        </row>
        <row r="2292">
          <cell r="AP2292">
            <v>323212</v>
          </cell>
          <cell r="AQ2292">
            <v>6001091</v>
          </cell>
          <cell r="AR2292">
            <v>6</v>
          </cell>
          <cell r="AS2292">
            <v>42412</v>
          </cell>
          <cell r="AT2292" t="str">
            <v>IDU-1806-2015 Contratado Mantenimiento Periódico IDU Arterial BRIGADA DE REACCIÓN VIAL -</v>
          </cell>
          <cell r="AU2292">
            <v>0</v>
          </cell>
          <cell r="AV2292" t="str">
            <v>sc</v>
          </cell>
        </row>
        <row r="2293">
          <cell r="AP2293">
            <v>323214</v>
          </cell>
          <cell r="AQ2293">
            <v>6001091</v>
          </cell>
          <cell r="AR2293">
            <v>6</v>
          </cell>
          <cell r="AS2293">
            <v>42412</v>
          </cell>
          <cell r="AT2293" t="str">
            <v>IDU-1806-2015 Contratado Mantenimiento Periódico IDU Arterial BRIGADA DE REACCIÓN VIAL -</v>
          </cell>
          <cell r="AU2293">
            <v>0</v>
          </cell>
          <cell r="AV2293" t="str">
            <v>sc</v>
          </cell>
        </row>
        <row r="2294">
          <cell r="AP2294">
            <v>323216</v>
          </cell>
          <cell r="AQ2294">
            <v>6001091</v>
          </cell>
          <cell r="AR2294">
            <v>6</v>
          </cell>
          <cell r="AS2294">
            <v>42412</v>
          </cell>
          <cell r="AT2294" t="str">
            <v>IDU-1806-2015 Contratado Mantenimiento Periódico IDU Arterial BRIGADA DE REACCIÓN VIAL -</v>
          </cell>
          <cell r="AU2294">
            <v>0</v>
          </cell>
          <cell r="AV2294" t="str">
            <v>sc</v>
          </cell>
        </row>
        <row r="2295">
          <cell r="AP2295">
            <v>323249</v>
          </cell>
          <cell r="AQ2295">
            <v>6001102</v>
          </cell>
          <cell r="AR2295">
            <v>6</v>
          </cell>
          <cell r="AS2295">
            <v>42731</v>
          </cell>
          <cell r="AT2295" t="str">
            <v>SD Reservado Mantenimiento Rutinario IDU Circuito Movilidad EJECUCION SITP 2016 -</v>
          </cell>
          <cell r="AU2295">
            <v>0</v>
          </cell>
          <cell r="AV2295" t="str">
            <v>reservado por el idu</v>
          </cell>
        </row>
        <row r="2296">
          <cell r="AP2296">
            <v>323294</v>
          </cell>
          <cell r="AQ2296">
            <v>6001117</v>
          </cell>
          <cell r="AR2296">
            <v>6</v>
          </cell>
          <cell r="AS2296">
            <v>42593</v>
          </cell>
          <cell r="AT2296" t="str">
            <v>SD Reservado Diagnostico FDL TUNJUELITO Circuito Movilidad SD -</v>
          </cell>
          <cell r="AU2296">
            <v>0</v>
          </cell>
          <cell r="AV2296" t="str">
            <v>reservado por el FDL</v>
          </cell>
        </row>
        <row r="2297">
          <cell r="AP2297">
            <v>323303</v>
          </cell>
          <cell r="AQ2297">
            <v>6001120</v>
          </cell>
          <cell r="AR2297">
            <v>6</v>
          </cell>
          <cell r="AS2297">
            <v>40737</v>
          </cell>
          <cell r="AT2297" t="str">
            <v>SD Terminado Mantenimiento Periódico UAERMV Circuito Movilidad  -</v>
          </cell>
          <cell r="AU2297">
            <v>0</v>
          </cell>
          <cell r="AV2297" t="str">
            <v xml:space="preserve">Implementación Bicicarriles y Ciclorrutas IDU-1862-2014  En Diseño
</v>
          </cell>
        </row>
        <row r="2298">
          <cell r="AP2298">
            <v>323312</v>
          </cell>
          <cell r="AQ2298">
            <v>6001123</v>
          </cell>
          <cell r="AR2298">
            <v>6</v>
          </cell>
          <cell r="AS2298">
            <v>42313</v>
          </cell>
          <cell r="AT2298" t="str">
            <v>IDU-1804-2013 Terminado Mantenimiento Periódico IDU Arterial  -</v>
          </cell>
          <cell r="AU2298">
            <v>0</v>
          </cell>
          <cell r="AV2298" t="str">
            <v>Av Congreso Eucaristico</v>
          </cell>
        </row>
        <row r="2299">
          <cell r="AP2299">
            <v>323315</v>
          </cell>
          <cell r="AQ2299">
            <v>6001124</v>
          </cell>
          <cell r="AR2299">
            <v>6</v>
          </cell>
          <cell r="AS2299">
            <v>42593</v>
          </cell>
          <cell r="AT2299" t="str">
            <v>SD Reservado Diagnostico FDL TUNJUELITO Circuito Movilidad SD -</v>
          </cell>
          <cell r="AU2299">
            <v>0</v>
          </cell>
          <cell r="AV2299" t="str">
            <v>reservado por el FDL</v>
          </cell>
        </row>
        <row r="2300">
          <cell r="AP2300">
            <v>323363</v>
          </cell>
          <cell r="AQ2300">
            <v>6001141</v>
          </cell>
          <cell r="AR2300">
            <v>6</v>
          </cell>
          <cell r="AS2300">
            <v>42313</v>
          </cell>
          <cell r="AT2300" t="str">
            <v>IDU-1804-2013 Terminado Mantenimiento Periódico IDU Arterial  -</v>
          </cell>
          <cell r="AU2300">
            <v>0</v>
          </cell>
          <cell r="AV2300" t="str">
            <v>intervencion IDU Mantenimiento Periódico IDU-1804-2013 tipo de malla arterial</v>
          </cell>
        </row>
        <row r="2301">
          <cell r="AP2301">
            <v>323366</v>
          </cell>
          <cell r="AQ2301">
            <v>6001142</v>
          </cell>
          <cell r="AR2301">
            <v>6</v>
          </cell>
          <cell r="AS2301">
            <v>42313</v>
          </cell>
          <cell r="AT2301" t="str">
            <v>IDU-1804-2013 Terminado Mantenimiento Periódico IDU Arterial  -</v>
          </cell>
          <cell r="AU2301">
            <v>0</v>
          </cell>
          <cell r="AV2301" t="str">
            <v>Av Congreso Eucaristico Mantenimiento Periódico IDU-1804-2013</v>
          </cell>
        </row>
        <row r="2302">
          <cell r="AP2302">
            <v>323375</v>
          </cell>
          <cell r="AQ2302">
            <v>6001145</v>
          </cell>
          <cell r="AR2302">
            <v>6</v>
          </cell>
          <cell r="AS2302">
            <v>42313</v>
          </cell>
          <cell r="AT2302" t="str">
            <v>IDU-72-2008 Terminado Rehabilitación IDU Arterial  -Calzada2-4-POLIZA ESTABILIDAD ACTIVA</v>
          </cell>
          <cell r="AU2302">
            <v>43307</v>
          </cell>
          <cell r="AV2302" t="str">
            <v>sc</v>
          </cell>
        </row>
        <row r="2303">
          <cell r="AP2303">
            <v>323389</v>
          </cell>
          <cell r="AQ2303">
            <v>6001150</v>
          </cell>
          <cell r="AR2303">
            <v>6</v>
          </cell>
          <cell r="AS2303">
            <v>42313</v>
          </cell>
          <cell r="AT2303" t="str">
            <v>IDU-72-2008 Terminado Rehabilitación IDU Arterial  -Calzada2-4-POLIZA ESTABILIDAD ACTIVA</v>
          </cell>
          <cell r="AU2303">
            <v>43307</v>
          </cell>
          <cell r="AV2303" t="str">
            <v>sc</v>
          </cell>
        </row>
        <row r="2304">
          <cell r="AP2304">
            <v>323391</v>
          </cell>
          <cell r="AQ2304">
            <v>6001150</v>
          </cell>
          <cell r="AR2304">
            <v>6</v>
          </cell>
          <cell r="AS2304">
            <v>42313</v>
          </cell>
          <cell r="AT2304" t="str">
            <v>IDU-72-2008 Terminado Rehabilitación IDU Arterial  -Calzada2-4-POLIZA ESTABILIDAD ACTIVA</v>
          </cell>
          <cell r="AU2304">
            <v>43307</v>
          </cell>
          <cell r="AV2304" t="str">
            <v>sc</v>
          </cell>
        </row>
        <row r="2305">
          <cell r="AP2305">
            <v>323394</v>
          </cell>
          <cell r="AQ2305">
            <v>6001151</v>
          </cell>
          <cell r="AR2305">
            <v>6</v>
          </cell>
          <cell r="AS2305">
            <v>42585</v>
          </cell>
          <cell r="AT2305" t="str">
            <v>COP-145-2014 Terminado Conservacion FDL TUNJUELITO Circuito Movilidad SD -</v>
          </cell>
          <cell r="AU2305">
            <v>0</v>
          </cell>
          <cell r="AV2305" t="str">
            <v>reservado por el FDL</v>
          </cell>
        </row>
        <row r="2306">
          <cell r="AP2306">
            <v>323424</v>
          </cell>
          <cell r="AQ2306">
            <v>6001163</v>
          </cell>
          <cell r="AR2306">
            <v>6</v>
          </cell>
          <cell r="AS2306">
            <v>42585</v>
          </cell>
          <cell r="AT2306" t="str">
            <v>COP-145-2014 Terminado Rehabilitación FDL TUNJUELITO Circuito Movilidad SD -</v>
          </cell>
          <cell r="AU2306">
            <v>0</v>
          </cell>
          <cell r="AV2306" t="str">
            <v>reservado por el FDL</v>
          </cell>
        </row>
        <row r="2307">
          <cell r="AP2307">
            <v>323436</v>
          </cell>
          <cell r="AQ2307">
            <v>6001167</v>
          </cell>
          <cell r="AR2307">
            <v>6</v>
          </cell>
          <cell r="AS2307">
            <v>42593</v>
          </cell>
          <cell r="AT2307" t="str">
            <v>SD Reservado Diagnostico FDL TUNJUELITO Local SD -</v>
          </cell>
          <cell r="AU2307">
            <v>0</v>
          </cell>
          <cell r="AV2307" t="str">
            <v>reservado por el IDU</v>
          </cell>
        </row>
        <row r="2308">
          <cell r="AP2308">
            <v>323448</v>
          </cell>
          <cell r="AQ2308">
            <v>6001171</v>
          </cell>
          <cell r="AR2308">
            <v>6</v>
          </cell>
          <cell r="AS2308">
            <v>42585</v>
          </cell>
          <cell r="AT2308" t="str">
            <v>COP-145-2014 Terminado Conservacion FDL TUNJUELITO Circuito Movilidad SD -</v>
          </cell>
          <cell r="AU2308">
            <v>0</v>
          </cell>
          <cell r="AV2308" t="str">
            <v>reservado por el FDL</v>
          </cell>
        </row>
        <row r="2309">
          <cell r="AP2309">
            <v>323460</v>
          </cell>
          <cell r="AQ2309">
            <v>6001175</v>
          </cell>
          <cell r="AR2309">
            <v>6</v>
          </cell>
          <cell r="AS2309">
            <v>42313</v>
          </cell>
          <cell r="AT2309" t="str">
            <v>IDU-2053-2015 Terminado Acciones de Movilidad IDU Circuito Movilidad  -</v>
          </cell>
          <cell r="AU2309">
            <v>0</v>
          </cell>
          <cell r="AV2309" t="str">
            <v xml:space="preserve">Implementación Bicicarriles y Ciclorrutas IDU-2053-2014  En Diseño
</v>
          </cell>
        </row>
        <row r="2310">
          <cell r="AP2310">
            <v>323475</v>
          </cell>
          <cell r="AQ2310">
            <v>6001181</v>
          </cell>
          <cell r="AR2310">
            <v>6</v>
          </cell>
          <cell r="AS2310">
            <v>42585</v>
          </cell>
          <cell r="AT2310" t="str">
            <v>COP-145-2014 Terminado Rehabilitación FDL TUNJUELITO Circuito Movilidad SD -</v>
          </cell>
          <cell r="AU2310">
            <v>0</v>
          </cell>
          <cell r="AV2310" t="str">
            <v>reservado por el FDL</v>
          </cell>
        </row>
        <row r="2311">
          <cell r="AP2311">
            <v>323496</v>
          </cell>
          <cell r="AQ2311">
            <v>6001186</v>
          </cell>
          <cell r="AR2311">
            <v>6</v>
          </cell>
          <cell r="AS2311">
            <v>42313</v>
          </cell>
          <cell r="AT2311" t="str">
            <v>IDU-2053-2015 Terminado Acciones de Movilidad IDU Circuito Movilidad  -</v>
          </cell>
          <cell r="AU2311">
            <v>0</v>
          </cell>
          <cell r="AV2311" t="str">
            <v xml:space="preserve">Implementación Bicicarriles y Ciclorrutas IDU-2053-2014  En Diseño
</v>
          </cell>
        </row>
        <row r="2312">
          <cell r="AP2312">
            <v>323511</v>
          </cell>
          <cell r="AQ2312">
            <v>6001191</v>
          </cell>
          <cell r="AR2312">
            <v>6</v>
          </cell>
          <cell r="AS2312">
            <v>42731</v>
          </cell>
          <cell r="AT2312" t="str">
            <v>SD Reservado Mantenimiento Rutinario IDU Circuito Movilidad EJECUCION SITP 2016 -</v>
          </cell>
          <cell r="AU2312">
            <v>0</v>
          </cell>
          <cell r="AV2312" t="str">
            <v>viable</v>
          </cell>
        </row>
        <row r="2313">
          <cell r="AP2313">
            <v>323514</v>
          </cell>
          <cell r="AQ2313">
            <v>6001192</v>
          </cell>
          <cell r="AR2313">
            <v>6</v>
          </cell>
          <cell r="AS2313">
            <v>42313</v>
          </cell>
          <cell r="AT2313" t="str">
            <v>IDU-72-2008 Terminado Rehabilitación IDU Arterial  -Calzada2-4-POLIZA ESTABILIDAD ACTIVA</v>
          </cell>
          <cell r="AU2313">
            <v>43307</v>
          </cell>
          <cell r="AV2313" t="str">
            <v>sc</v>
          </cell>
        </row>
        <row r="2314">
          <cell r="AP2314">
            <v>323516</v>
          </cell>
          <cell r="AQ2314">
            <v>6001192</v>
          </cell>
          <cell r="AR2314">
            <v>6</v>
          </cell>
          <cell r="AS2314">
            <v>42313</v>
          </cell>
          <cell r="AT2314" t="str">
            <v>IDU-72-2008 Terminado Rehabilitación IDU Arterial  -Calzada2-4-POLIZA ESTABILIDAD ACTIVA</v>
          </cell>
          <cell r="AU2314">
            <v>43307</v>
          </cell>
          <cell r="AV2314" t="str">
            <v>sc</v>
          </cell>
        </row>
        <row r="2315">
          <cell r="AP2315">
            <v>323519</v>
          </cell>
          <cell r="AQ2315">
            <v>6001193</v>
          </cell>
          <cell r="AR2315">
            <v>6</v>
          </cell>
          <cell r="AS2315">
            <v>42313</v>
          </cell>
          <cell r="AT2315" t="str">
            <v>IDU-57-2012 Terminado Acciones de Movilidad IDU Arterial  -</v>
          </cell>
          <cell r="AU2315">
            <v>0</v>
          </cell>
          <cell r="AV2315" t="str">
            <v>Av Congreso Eucaristico</v>
          </cell>
        </row>
        <row r="2316">
          <cell r="AP2316">
            <v>323528</v>
          </cell>
          <cell r="AQ2316">
            <v>6001196</v>
          </cell>
          <cell r="AR2316">
            <v>6</v>
          </cell>
          <cell r="AS2316">
            <v>42313</v>
          </cell>
          <cell r="AT2316" t="str">
            <v>IDU-2053-2015 Terminado Acciones de Movilidad IDU Circuito Movilidad  -</v>
          </cell>
          <cell r="AU2316">
            <v>0</v>
          </cell>
          <cell r="AV2316" t="str">
            <v xml:space="preserve">Implementación Bicicarriles y Ciclorrutas IDU-2053-2014  En Diseño
</v>
          </cell>
        </row>
        <row r="2317">
          <cell r="AP2317">
            <v>323540</v>
          </cell>
          <cell r="AQ2317">
            <v>6001200</v>
          </cell>
          <cell r="AR2317">
            <v>6</v>
          </cell>
          <cell r="AS2317">
            <v>42313</v>
          </cell>
          <cell r="AT2317" t="str">
            <v>IDU-2053-2015 Terminado Acciones de Movilidad IDU Circuito Movilidad  -</v>
          </cell>
          <cell r="AU2317">
            <v>0</v>
          </cell>
          <cell r="AV2317" t="str">
            <v xml:space="preserve">Implementación Bicicarriles y Ciclorrutas IDU-2053-2014  En Diseño
</v>
          </cell>
        </row>
        <row r="2318">
          <cell r="AP2318">
            <v>323546</v>
          </cell>
          <cell r="AQ2318">
            <v>6001202</v>
          </cell>
          <cell r="AR2318">
            <v>6</v>
          </cell>
          <cell r="AS2318">
            <v>42731</v>
          </cell>
          <cell r="AT2318" t="str">
            <v>SD Reservado Mantenimiento Rutinario IDU Circuito Movilidad EJECUCION SITP 2016 -</v>
          </cell>
          <cell r="AU2318">
            <v>0</v>
          </cell>
          <cell r="AV2318" t="str">
            <v>viable</v>
          </cell>
        </row>
        <row r="2319">
          <cell r="AP2319">
            <v>323555</v>
          </cell>
          <cell r="AQ2319">
            <v>6001205</v>
          </cell>
          <cell r="AR2319">
            <v>6</v>
          </cell>
          <cell r="AS2319">
            <v>42731</v>
          </cell>
          <cell r="AT2319" t="str">
            <v>SD Reservado Mantenimiento Rutinario IDU Circuito Movilidad EJECUCION SITP 2016 -</v>
          </cell>
          <cell r="AU2319">
            <v>0</v>
          </cell>
          <cell r="AV2319" t="str">
            <v>viable</v>
          </cell>
        </row>
        <row r="2320">
          <cell r="AP2320">
            <v>323558</v>
          </cell>
          <cell r="AQ2320">
            <v>6001206</v>
          </cell>
          <cell r="AR2320">
            <v>6</v>
          </cell>
          <cell r="AS2320">
            <v>42313</v>
          </cell>
          <cell r="AT2320" t="str">
            <v>IDU-2053-2015 Terminado Acciones de Movilidad IDU Circuito Movilidad  -</v>
          </cell>
          <cell r="AU2320">
            <v>0</v>
          </cell>
          <cell r="AV2320" t="str">
            <v xml:space="preserve">Implementación Bicicarriles y Ciclorrutas IDU-2053-2014  En Diseño
</v>
          </cell>
        </row>
        <row r="2321">
          <cell r="AP2321">
            <v>323576</v>
          </cell>
          <cell r="AQ2321">
            <v>6001210</v>
          </cell>
          <cell r="AR2321">
            <v>6</v>
          </cell>
          <cell r="AS2321">
            <v>42313</v>
          </cell>
          <cell r="AT2321" t="str">
            <v>IDU-2053-2015 Terminado Acciones de Movilidad IDU Circuito Movilidad  -</v>
          </cell>
          <cell r="AU2321">
            <v>0</v>
          </cell>
          <cell r="AV2321" t="str">
            <v xml:space="preserve">Implementación Bicicarriles y Ciclorrutas IDU-2053-2014  En Diseño
</v>
          </cell>
        </row>
        <row r="2322">
          <cell r="AP2322">
            <v>323582</v>
          </cell>
          <cell r="AQ2322">
            <v>6001212</v>
          </cell>
          <cell r="AR2322">
            <v>6</v>
          </cell>
          <cell r="AS2322">
            <v>42313</v>
          </cell>
          <cell r="AT2322" t="str">
            <v>IDU-72-2008 Terminado Rehabilitación IDU Arterial  -Calzada2-4-POLIZA ESTABILIDAD ACTIVA</v>
          </cell>
          <cell r="AU2322">
            <v>43307</v>
          </cell>
          <cell r="AV2322" t="str">
            <v>sc</v>
          </cell>
        </row>
        <row r="2323">
          <cell r="AP2323">
            <v>323584</v>
          </cell>
          <cell r="AQ2323">
            <v>6001212</v>
          </cell>
          <cell r="AR2323">
            <v>6</v>
          </cell>
          <cell r="AS2323">
            <v>42313</v>
          </cell>
          <cell r="AT2323" t="str">
            <v>IDU-57-2012 Terminado Acciones de Movilidad IDU Arterial  -Calzada2-4-POLIZA ESTABILIDAD ACTIVA</v>
          </cell>
          <cell r="AU2323">
            <v>43307</v>
          </cell>
          <cell r="AV2323" t="str">
            <v>sc</v>
          </cell>
        </row>
        <row r="2324">
          <cell r="AP2324">
            <v>323590</v>
          </cell>
          <cell r="AQ2324">
            <v>6001214</v>
          </cell>
          <cell r="AR2324">
            <v>6</v>
          </cell>
          <cell r="AS2324">
            <v>42313</v>
          </cell>
          <cell r="AT2324" t="str">
            <v>IDU-2053-2015 Terminado Acciones de Movilidad IDU Circuito Movilidad  -</v>
          </cell>
          <cell r="AU2324">
            <v>0</v>
          </cell>
          <cell r="AV2324" t="str">
            <v xml:space="preserve">Implementación Bicicarriles y Ciclorrutas IDU-2053-2014  En Diseño
</v>
          </cell>
        </row>
        <row r="2325">
          <cell r="AP2325">
            <v>323596</v>
          </cell>
          <cell r="AQ2325">
            <v>6001216</v>
          </cell>
          <cell r="AR2325">
            <v>6</v>
          </cell>
          <cell r="AS2325">
            <v>42313</v>
          </cell>
          <cell r="AT2325" t="str">
            <v>IDU-2053-2015 Terminado Acciones de Movilidad IDU Circuito Movilidad  -</v>
          </cell>
          <cell r="AU2325">
            <v>0</v>
          </cell>
          <cell r="AV2325" t="str">
            <v xml:space="preserve">Implementación Bicicarriles y Ciclorrutas IDU-2053-2014  En Diseño
</v>
          </cell>
        </row>
        <row r="2326">
          <cell r="AP2326">
            <v>323599</v>
          </cell>
          <cell r="AQ2326">
            <v>6001218</v>
          </cell>
          <cell r="AR2326">
            <v>6</v>
          </cell>
          <cell r="AS2326">
            <v>42313</v>
          </cell>
          <cell r="AT2326" t="str">
            <v>IDU-2053-2015 Terminado Acciones de Movilidad IDU Circuito Movilidad  -</v>
          </cell>
          <cell r="AU2326">
            <v>0</v>
          </cell>
          <cell r="AV2326" t="str">
            <v xml:space="preserve">Implementación Bicicarriles y Ciclorrutas IDU-2053-2014  En Diseño
</v>
          </cell>
        </row>
        <row r="2327">
          <cell r="AP2327">
            <v>323611</v>
          </cell>
          <cell r="AQ2327">
            <v>6001220</v>
          </cell>
          <cell r="AR2327">
            <v>6</v>
          </cell>
          <cell r="AS2327">
            <v>42313</v>
          </cell>
          <cell r="AT2327" t="str">
            <v>IDU-72-2008 Terminado Rehabilitación IDU Arterial  -Calzada2-4-POLIZA ESTABILIDAD ACTIVA</v>
          </cell>
          <cell r="AU2327">
            <v>43307</v>
          </cell>
          <cell r="AV2327" t="str">
            <v>sc</v>
          </cell>
        </row>
        <row r="2328">
          <cell r="AP2328">
            <v>323613</v>
          </cell>
          <cell r="AQ2328">
            <v>6001220</v>
          </cell>
          <cell r="AR2328">
            <v>6</v>
          </cell>
          <cell r="AS2328">
            <v>42313</v>
          </cell>
          <cell r="AT2328" t="str">
            <v>IDU-72-2008 Terminado Rehabilitación IDU Arterial  -Calzada2-4-POLIZA ESTABILIDAD ACTIVA</v>
          </cell>
          <cell r="AU2328">
            <v>43307</v>
          </cell>
          <cell r="AV2328" t="str">
            <v>sc</v>
          </cell>
        </row>
        <row r="2329">
          <cell r="AP2329">
            <v>323622</v>
          </cell>
          <cell r="AQ2329">
            <v>6001223</v>
          </cell>
          <cell r="AR2329">
            <v>6</v>
          </cell>
          <cell r="AS2329">
            <v>42313</v>
          </cell>
          <cell r="AT2329" t="str">
            <v>IDU-2053-2015 Terminado Acciones de Movilidad IDU Circuito Movilidad  -</v>
          </cell>
          <cell r="AU2329">
            <v>0</v>
          </cell>
          <cell r="AV2329" t="str">
            <v xml:space="preserve">Implementación Bicicarriles y Ciclorrutas IDU-2053-2014  En Diseño
</v>
          </cell>
        </row>
        <row r="2330">
          <cell r="AP2330">
            <v>323625</v>
          </cell>
          <cell r="AQ2330">
            <v>6001224</v>
          </cell>
          <cell r="AR2330">
            <v>6</v>
          </cell>
          <cell r="AS2330">
            <v>42313</v>
          </cell>
          <cell r="AT2330" t="str">
            <v>IDU-2053-2015 Terminado Acciones de Movilidad IDU Circuito Movilidad  -</v>
          </cell>
          <cell r="AU2330">
            <v>0</v>
          </cell>
          <cell r="AV2330" t="str">
            <v xml:space="preserve">Implementación Bicicarriles y Ciclorrutas IDU-2053-2014  En Diseño
</v>
          </cell>
        </row>
        <row r="2331">
          <cell r="AP2331">
            <v>323631</v>
          </cell>
          <cell r="AQ2331">
            <v>6001227</v>
          </cell>
          <cell r="AR2331">
            <v>6</v>
          </cell>
          <cell r="AS2331">
            <v>42313</v>
          </cell>
          <cell r="AT2331" t="str">
            <v>IDU-1804-2013 Terminado Mantenimiento Periódico IDU Arterial  -</v>
          </cell>
          <cell r="AU2331">
            <v>0</v>
          </cell>
          <cell r="AV2331" t="str">
            <v>Av Congreso Eucaristico Mantenimiento Periódico IDU-1804-2013</v>
          </cell>
        </row>
        <row r="2332">
          <cell r="AP2332">
            <v>323637</v>
          </cell>
          <cell r="AQ2332">
            <v>6001230</v>
          </cell>
          <cell r="AR2332">
            <v>6</v>
          </cell>
          <cell r="AS2332">
            <v>42731</v>
          </cell>
          <cell r="AT2332" t="str">
            <v>SD Reservado Mantenimiento Rutinario IDU Local EJECUCION SITP 2016 -</v>
          </cell>
          <cell r="AU2332">
            <v>0</v>
          </cell>
          <cell r="AV2332" t="str">
            <v>viable</v>
          </cell>
        </row>
        <row r="2333">
          <cell r="AP2333">
            <v>323642</v>
          </cell>
          <cell r="AQ2333">
            <v>6001231</v>
          </cell>
          <cell r="AR2333">
            <v>6</v>
          </cell>
          <cell r="AS2333">
            <v>42313</v>
          </cell>
          <cell r="AT2333" t="str">
            <v>IDU-72-2008 Terminado Rehabilitación IDU Arterial  -Anden 5-POLIZA ESTABILIDAD ACTIVA</v>
          </cell>
          <cell r="AU2333">
            <v>43748</v>
          </cell>
          <cell r="AV2333" t="str">
            <v>sc</v>
          </cell>
        </row>
        <row r="2334">
          <cell r="AP2334">
            <v>323645</v>
          </cell>
          <cell r="AQ2334">
            <v>50007765</v>
          </cell>
          <cell r="AR2334">
            <v>6</v>
          </cell>
          <cell r="AS2334">
            <v>42731</v>
          </cell>
          <cell r="AT2334" t="str">
            <v>SD Reservado Mantenimiento Rutinario IDU Circuito Movilidad EJECUCION SITP 2016 -</v>
          </cell>
          <cell r="AU2334">
            <v>0</v>
          </cell>
          <cell r="AV2334" t="str">
            <v>viable</v>
          </cell>
        </row>
        <row r="2335">
          <cell r="AP2335">
            <v>323657</v>
          </cell>
          <cell r="AQ2335">
            <v>6001238</v>
          </cell>
          <cell r="AR2335">
            <v>6</v>
          </cell>
          <cell r="AS2335">
            <v>42313</v>
          </cell>
          <cell r="AT2335" t="str">
            <v>IDU-2053-2015 Terminado Acciones de Movilidad IDU Circuito Movilidad  -</v>
          </cell>
          <cell r="AU2335">
            <v>0</v>
          </cell>
          <cell r="AV2335" t="str">
            <v xml:space="preserve">Implementación Bicicarriles y Ciclorrutas IDU-2053-2014  En Diseño
</v>
          </cell>
        </row>
        <row r="2336">
          <cell r="AP2336">
            <v>323663</v>
          </cell>
          <cell r="AQ2336">
            <v>6001241</v>
          </cell>
          <cell r="AR2336">
            <v>6</v>
          </cell>
          <cell r="AS2336">
            <v>42731</v>
          </cell>
          <cell r="AT2336" t="str">
            <v>SD Reservado Mantenimiento Periódico IDU Local EJECUCION SITP 2016 -</v>
          </cell>
          <cell r="AU2336">
            <v>0</v>
          </cell>
          <cell r="AV2336" t="str">
            <v>viable</v>
          </cell>
        </row>
        <row r="2337">
          <cell r="AP2337">
            <v>323666</v>
          </cell>
          <cell r="AQ2337">
            <v>6001242</v>
          </cell>
          <cell r="AR2337">
            <v>6</v>
          </cell>
          <cell r="AS2337">
            <v>42731</v>
          </cell>
          <cell r="AT2337" t="str">
            <v>SD Reservado Mantenimiento Rutinario IDU Local EJECUCION SITP 2016 -</v>
          </cell>
          <cell r="AU2337">
            <v>0</v>
          </cell>
          <cell r="AV2337" t="str">
            <v>viable</v>
          </cell>
        </row>
        <row r="2338">
          <cell r="AP2338">
            <v>323683</v>
          </cell>
          <cell r="AQ2338">
            <v>6001247</v>
          </cell>
          <cell r="AR2338">
            <v>6</v>
          </cell>
          <cell r="AS2338">
            <v>42313</v>
          </cell>
          <cell r="AT2338" t="str">
            <v>IDU-2053-2015 Terminado Acciones de Movilidad IDU Circuito Movilidad  -</v>
          </cell>
          <cell r="AU2338">
            <v>0</v>
          </cell>
          <cell r="AV2338" t="str">
            <v xml:space="preserve">Implementación Bicicarriles y Ciclorrutas IDU-2053-2014  En Diseño
</v>
          </cell>
        </row>
        <row r="2339">
          <cell r="AP2339">
            <v>323686</v>
          </cell>
          <cell r="AQ2339">
            <v>6001248</v>
          </cell>
          <cell r="AR2339">
            <v>6</v>
          </cell>
          <cell r="AS2339">
            <v>42313</v>
          </cell>
          <cell r="AT2339" t="str">
            <v>IDU-1804-2013 Terminado Mantenimiento Periódico IDU Arterial  -</v>
          </cell>
          <cell r="AU2339">
            <v>0</v>
          </cell>
          <cell r="AV2339" t="str">
            <v>intervencion IDU Mantenimiento Periódico IDU-1804-2013 tipo de malla arterial</v>
          </cell>
        </row>
        <row r="2340">
          <cell r="AP2340">
            <v>323729</v>
          </cell>
          <cell r="AQ2340">
            <v>6001267</v>
          </cell>
          <cell r="AR2340">
            <v>6</v>
          </cell>
          <cell r="AS2340">
            <v>42313</v>
          </cell>
          <cell r="AT2340" t="str">
            <v>IDU-2053-2015 Terminado Mantenimiento Periódico IDU Local  -</v>
          </cell>
          <cell r="AU2340">
            <v>0</v>
          </cell>
          <cell r="AV2340" t="str">
            <v>sc</v>
          </cell>
        </row>
        <row r="2341">
          <cell r="AP2341">
            <v>323732</v>
          </cell>
          <cell r="AQ2341">
            <v>6001269</v>
          </cell>
          <cell r="AR2341">
            <v>6</v>
          </cell>
          <cell r="AS2341">
            <v>42313</v>
          </cell>
          <cell r="AT2341" t="str">
            <v>IDU-2053-2015 Terminado Mantenimiento Periódico IDU Local  -</v>
          </cell>
          <cell r="AU2341">
            <v>0</v>
          </cell>
          <cell r="AV2341" t="str">
            <v>intervencion IDU Mantenimiento Periódico IDU-2053-2015</v>
          </cell>
        </row>
        <row r="2342">
          <cell r="AP2342">
            <v>323735</v>
          </cell>
          <cell r="AQ2342">
            <v>6001270</v>
          </cell>
          <cell r="AR2342">
            <v>6</v>
          </cell>
          <cell r="AS2342">
            <v>42313</v>
          </cell>
          <cell r="AT2342" t="str">
            <v>IDU-2053-2015 Terminado Mantenimiento Periódico IDU Local  -</v>
          </cell>
          <cell r="AU2342">
            <v>0</v>
          </cell>
          <cell r="AV2342" t="str">
            <v>intervencion IDU Mantenimiento Periódico IDU-2053-2015</v>
          </cell>
        </row>
        <row r="2343">
          <cell r="AP2343">
            <v>323738</v>
          </cell>
          <cell r="AQ2343">
            <v>6001271</v>
          </cell>
          <cell r="AR2343">
            <v>6</v>
          </cell>
          <cell r="AS2343">
            <v>42313</v>
          </cell>
          <cell r="AT2343" t="str">
            <v>IDU-1804-2013 Terminado Mantenimiento Periódico IDU Arterial  -</v>
          </cell>
          <cell r="AU2343">
            <v>0</v>
          </cell>
          <cell r="AV2343" t="str">
            <v>intervencion IDU Mantenimiento Periódico IDU-1804-2013 tipo de malla arterial</v>
          </cell>
        </row>
        <row r="2344">
          <cell r="AP2344">
            <v>323761</v>
          </cell>
          <cell r="AQ2344">
            <v>6001280</v>
          </cell>
          <cell r="AR2344">
            <v>6</v>
          </cell>
          <cell r="AS2344">
            <v>42313</v>
          </cell>
          <cell r="AT2344" t="str">
            <v>IDU-1804-2013 Terminado Mantenimiento Periódico IDU Arterial  -</v>
          </cell>
          <cell r="AU2344">
            <v>0</v>
          </cell>
          <cell r="AV2344" t="str">
            <v>intervencion IDU Mantenimiento Periódico IDU-1804-2013 tipo de malla arterial</v>
          </cell>
        </row>
        <row r="2345">
          <cell r="AP2345">
            <v>323773</v>
          </cell>
          <cell r="AQ2345">
            <v>6001287</v>
          </cell>
          <cell r="AR2345">
            <v>6</v>
          </cell>
          <cell r="AS2345">
            <v>42313</v>
          </cell>
          <cell r="AT2345" t="str">
            <v>IDU-1804-2013 Terminado Mantenimiento Periódico IDU Arterial  -</v>
          </cell>
          <cell r="AU2345">
            <v>0</v>
          </cell>
          <cell r="AV2345" t="str">
            <v>intervencion IDU Mantenimiento Periódico IDU-1804-2013</v>
          </cell>
        </row>
        <row r="2346">
          <cell r="AP2346">
            <v>323779</v>
          </cell>
          <cell r="AQ2346">
            <v>6001289</v>
          </cell>
          <cell r="AR2346">
            <v>6</v>
          </cell>
          <cell r="AS2346">
            <v>42313</v>
          </cell>
          <cell r="AT2346" t="str">
            <v>IDU-1804-2013 Terminado Mantenimiento Periódico IDU Arterial  -</v>
          </cell>
          <cell r="AU2346">
            <v>0</v>
          </cell>
          <cell r="AV2346" t="str">
            <v>intervencion IDU Mantenimiento Periódico IDU-1804-2013 tipo de malla arterial</v>
          </cell>
        </row>
        <row r="2347">
          <cell r="AP2347">
            <v>323794</v>
          </cell>
          <cell r="AQ2347">
            <v>6001294</v>
          </cell>
          <cell r="AR2347">
            <v>6</v>
          </cell>
          <cell r="AS2347">
            <v>42313</v>
          </cell>
          <cell r="AT2347" t="str">
            <v>IDU-1804-2013 Terminado Mantenimiento Periódico IDU Arterial  -</v>
          </cell>
          <cell r="AU2347">
            <v>0</v>
          </cell>
          <cell r="AV2347" t="str">
            <v>Av Congreso Eucaristico Mantenimiento Periódico IDU-1804-2013</v>
          </cell>
        </row>
        <row r="2348">
          <cell r="AP2348">
            <v>323893</v>
          </cell>
          <cell r="AQ2348">
            <v>6001323</v>
          </cell>
          <cell r="AR2348">
            <v>6</v>
          </cell>
          <cell r="AS2348">
            <v>42731</v>
          </cell>
          <cell r="AT2348" t="str">
            <v>SD Reservado Mantenimiento Rutinario IDU Circuito Movilidad EJECUCION SITP 2016 -</v>
          </cell>
          <cell r="AU2348">
            <v>0</v>
          </cell>
          <cell r="AV2348" t="str">
            <v>reservado por el IDU</v>
          </cell>
        </row>
        <row r="2349">
          <cell r="AP2349">
            <v>323919</v>
          </cell>
          <cell r="AQ2349">
            <v>6001331</v>
          </cell>
          <cell r="AR2349">
            <v>6</v>
          </cell>
          <cell r="AS2349">
            <v>42313</v>
          </cell>
          <cell r="AT2349" t="str">
            <v>IDU-1699-2014 Terminado Mantenimiento Periódico IDU Local  -</v>
          </cell>
          <cell r="AU2349">
            <v>0</v>
          </cell>
          <cell r="AV2349" t="str">
            <v>intervencion IDU Mantenimiento Periódico IDU-1699-2014</v>
          </cell>
        </row>
        <row r="2350">
          <cell r="AP2350">
            <v>323925</v>
          </cell>
          <cell r="AQ2350">
            <v>6001333</v>
          </cell>
          <cell r="AR2350">
            <v>6</v>
          </cell>
          <cell r="AS2350">
            <v>42731</v>
          </cell>
          <cell r="AT2350" t="str">
            <v>SD Reservado Mantenimiento Periódico IDU Circuito Movilidad EJECUCION SITP 2016 -</v>
          </cell>
          <cell r="AU2350">
            <v>0</v>
          </cell>
          <cell r="AV2350" t="str">
            <v>reservado por el IDU</v>
          </cell>
        </row>
        <row r="2351">
          <cell r="AP2351">
            <v>323937</v>
          </cell>
          <cell r="AQ2351">
            <v>6001337</v>
          </cell>
          <cell r="AR2351">
            <v>6</v>
          </cell>
          <cell r="AS2351">
            <v>42313</v>
          </cell>
          <cell r="AT2351" t="str">
            <v>IDU-72-2008 Terminado Rehabilitación IDU Circuito Movilidad  -Calzada2-POLIZA ESTABILIDAD ACTIVA</v>
          </cell>
          <cell r="AU2351">
            <v>43307</v>
          </cell>
          <cell r="AV2351" t="str">
            <v>poliza estabilidad activa IDU 072/08</v>
          </cell>
        </row>
        <row r="2352">
          <cell r="AP2352">
            <v>323948</v>
          </cell>
          <cell r="AQ2352">
            <v>6001340</v>
          </cell>
          <cell r="AR2352">
            <v>6</v>
          </cell>
          <cell r="AS2352">
            <v>42313</v>
          </cell>
          <cell r="AT2352" t="str">
            <v>IDU-72-2008 Terminado Rehabilitación IDU Circuito Movilidad  -Calzada2-POLIZA ESTABILIDAD ACTIVA</v>
          </cell>
          <cell r="AU2352">
            <v>43307</v>
          </cell>
          <cell r="AV2352" t="str">
            <v>poliza estabilidad activa IDU 072/08</v>
          </cell>
        </row>
        <row r="2353">
          <cell r="AP2353">
            <v>323954</v>
          </cell>
          <cell r="AQ2353">
            <v>6001342</v>
          </cell>
          <cell r="AR2353">
            <v>6</v>
          </cell>
          <cell r="AS2353">
            <v>42313</v>
          </cell>
          <cell r="AT2353" t="str">
            <v>IDU-1699-2014 Terminado Mantenimiento Periódico IDU Local  -</v>
          </cell>
          <cell r="AU2353">
            <v>0</v>
          </cell>
          <cell r="AV2353" t="str">
            <v>intervencion IDU Mantenimiento Periódico IDU-1699-2014</v>
          </cell>
        </row>
        <row r="2354">
          <cell r="AP2354">
            <v>323957</v>
          </cell>
          <cell r="AQ2354">
            <v>6001343</v>
          </cell>
          <cell r="AR2354">
            <v>6</v>
          </cell>
          <cell r="AS2354">
            <v>42313</v>
          </cell>
          <cell r="AT2354" t="str">
            <v>IDU-72-2008 Terminado Rehabilitación IDU Circuito Movilidad  -Calzada2-POLIZA ESTABILIDAD ACTIVA</v>
          </cell>
          <cell r="AU2354">
            <v>43307</v>
          </cell>
          <cell r="AV2354" t="str">
            <v>poliza estabilidad activa IDU 072/08</v>
          </cell>
        </row>
        <row r="2355">
          <cell r="AP2355">
            <v>323963</v>
          </cell>
          <cell r="AQ2355">
            <v>6001345</v>
          </cell>
          <cell r="AR2355">
            <v>6</v>
          </cell>
          <cell r="AS2355">
            <v>42731</v>
          </cell>
          <cell r="AT2355" t="str">
            <v>SD Reservado Mantenimiento Rutinario IDU Circuito Movilidad EJECUCION SITP 2016 -</v>
          </cell>
          <cell r="AU2355">
            <v>0</v>
          </cell>
          <cell r="AV2355" t="str">
            <v>reservado por el IDU</v>
          </cell>
        </row>
        <row r="2356">
          <cell r="AP2356">
            <v>323980</v>
          </cell>
          <cell r="AQ2356">
            <v>6001350</v>
          </cell>
          <cell r="AR2356">
            <v>6</v>
          </cell>
          <cell r="AS2356">
            <v>42313</v>
          </cell>
          <cell r="AT2356" t="str">
            <v>IDU-72-2008 Terminado Rehabilitación IDU Circuito Movilidad  -Calzada2-POLIZA ESTABILIDAD ACTIVA</v>
          </cell>
          <cell r="AU2356">
            <v>43307</v>
          </cell>
          <cell r="AV2356" t="str">
            <v>poliza estabilidad activa IDU 072/08</v>
          </cell>
        </row>
        <row r="2357">
          <cell r="AP2357">
            <v>323986</v>
          </cell>
          <cell r="AQ2357">
            <v>6001352</v>
          </cell>
          <cell r="AR2357">
            <v>6</v>
          </cell>
          <cell r="AS2357">
            <v>42313</v>
          </cell>
          <cell r="AT2357" t="str">
            <v>IDU-72-2008 Terminado Rehabilitación IDU Circuito Movilidad  -Calzada2-POLIZA ESTABILIDAD ACTIVA</v>
          </cell>
          <cell r="AU2357">
            <v>43307</v>
          </cell>
          <cell r="AV2357" t="str">
            <v>poliza estabilidad activa IDU 072/08</v>
          </cell>
        </row>
        <row r="2358">
          <cell r="AP2358">
            <v>323992</v>
          </cell>
          <cell r="AQ2358">
            <v>6001354</v>
          </cell>
          <cell r="AR2358">
            <v>6</v>
          </cell>
          <cell r="AS2358">
            <v>42313</v>
          </cell>
          <cell r="AT2358" t="str">
            <v>IDU-72-2008 Terminado Rehabilitación IDU Circuito Movilidad  -Calzada2-POLIZA ESTABILIDAD ACTIVA</v>
          </cell>
          <cell r="AU2358">
            <v>43307</v>
          </cell>
          <cell r="AV2358" t="str">
            <v>poliza estabilidad activa IDU 072/08</v>
          </cell>
        </row>
        <row r="2359">
          <cell r="AP2359">
            <v>324019</v>
          </cell>
          <cell r="AQ2359">
            <v>6001361</v>
          </cell>
          <cell r="AR2359">
            <v>6</v>
          </cell>
          <cell r="AS2359">
            <v>42731</v>
          </cell>
          <cell r="AT2359" t="str">
            <v>SD Reservado Mantenimiento Rutinario IDU Circuito Movilidad EJECUCION SITP 2016 -</v>
          </cell>
          <cell r="AU2359">
            <v>0</v>
          </cell>
          <cell r="AV2359" t="str">
            <v>reservado por el IDU</v>
          </cell>
        </row>
        <row r="2360">
          <cell r="AP2360">
            <v>324043</v>
          </cell>
          <cell r="AQ2360">
            <v>6001369</v>
          </cell>
          <cell r="AR2360">
            <v>6</v>
          </cell>
          <cell r="AS2360">
            <v>42731</v>
          </cell>
          <cell r="AT2360" t="str">
            <v>SD Reservado Mantenimiento Rutinario IDU Circuito Movilidad EJECUCION SITP 2016 -</v>
          </cell>
          <cell r="AU2360">
            <v>0</v>
          </cell>
          <cell r="AV2360" t="str">
            <v>reservado por el IDU</v>
          </cell>
        </row>
        <row r="2361">
          <cell r="AP2361">
            <v>324061</v>
          </cell>
          <cell r="AQ2361">
            <v>6001373</v>
          </cell>
          <cell r="AR2361">
            <v>6</v>
          </cell>
          <cell r="AS2361">
            <v>42585</v>
          </cell>
          <cell r="AT2361" t="str">
            <v>COP-145-2014 Terminado Rehabilitación FDL TUNJUELITO Circuito Movilidad SD -</v>
          </cell>
          <cell r="AU2361">
            <v>0</v>
          </cell>
          <cell r="AV2361" t="str">
            <v>intervencion FDL REHABILITACION en reserva</v>
          </cell>
        </row>
        <row r="2362">
          <cell r="AP2362">
            <v>324064</v>
          </cell>
          <cell r="AQ2362">
            <v>6001374</v>
          </cell>
          <cell r="AR2362">
            <v>6</v>
          </cell>
          <cell r="AS2362">
            <v>42412</v>
          </cell>
          <cell r="AT2362" t="str">
            <v>IDU-1806-2015 Contratado Mantenimiento Periódico IDU Arterial BRIGADA DE REACCIÓN VIAL -</v>
          </cell>
          <cell r="AU2362">
            <v>0</v>
          </cell>
          <cell r="AV2362" t="str">
            <v>sc</v>
          </cell>
        </row>
        <row r="2363">
          <cell r="AP2363">
            <v>324066</v>
          </cell>
          <cell r="AQ2363">
            <v>6001374</v>
          </cell>
          <cell r="AR2363">
            <v>6</v>
          </cell>
          <cell r="AS2363">
            <v>42412</v>
          </cell>
          <cell r="AT2363" t="str">
            <v>IDU-1806-2015 Contratado Mantenimiento Periódico IDU Arterial BRIGADA DE REACCIÓN VIAL -</v>
          </cell>
          <cell r="AU2363">
            <v>0</v>
          </cell>
          <cell r="AV2363" t="str">
            <v>sc</v>
          </cell>
        </row>
        <row r="2364">
          <cell r="AP2364">
            <v>324075</v>
          </cell>
          <cell r="AQ2364">
            <v>6001377</v>
          </cell>
          <cell r="AR2364">
            <v>6</v>
          </cell>
          <cell r="AS2364">
            <v>42731</v>
          </cell>
          <cell r="AT2364" t="str">
            <v>SD Reservado Mantenimiento Rutinario IDU Circuito Movilidad EJECUCION SITP 2016 -</v>
          </cell>
          <cell r="AU2364">
            <v>0</v>
          </cell>
          <cell r="AV2364" t="str">
            <v>reservado por el IDU</v>
          </cell>
        </row>
        <row r="2365">
          <cell r="AP2365">
            <v>324090</v>
          </cell>
          <cell r="AQ2365">
            <v>6001382</v>
          </cell>
          <cell r="AR2365">
            <v>6</v>
          </cell>
          <cell r="AS2365">
            <v>42585</v>
          </cell>
          <cell r="AT2365" t="str">
            <v>COP-145-2014 Terminado Rehabilitación FDL TUNJUELITO Circuito Movilidad SD -</v>
          </cell>
          <cell r="AU2365">
            <v>0</v>
          </cell>
          <cell r="AV2365" t="str">
            <v>intervencion FDL REHABILITACION en reserva</v>
          </cell>
        </row>
        <row r="2366">
          <cell r="AP2366">
            <v>324108</v>
          </cell>
          <cell r="AQ2366">
            <v>6001386</v>
          </cell>
          <cell r="AR2366">
            <v>6</v>
          </cell>
          <cell r="AS2366">
            <v>42731</v>
          </cell>
          <cell r="AT2366" t="str">
            <v>SD Reservado Mantenimiento Rutinario IDU Circuito Movilidad EJECUCION SITP 2016 -</v>
          </cell>
          <cell r="AU2366">
            <v>0</v>
          </cell>
          <cell r="AV2366" t="str">
            <v>reservado por el IDU</v>
          </cell>
        </row>
        <row r="2367">
          <cell r="AP2367">
            <v>324153</v>
          </cell>
          <cell r="AQ2367">
            <v>6001399</v>
          </cell>
          <cell r="AR2367">
            <v>6</v>
          </cell>
          <cell r="AS2367">
            <v>42731</v>
          </cell>
          <cell r="AT2367" t="str">
            <v>SD Reservado Mantenimiento Rutinario IDU Circuito Movilidad EJECUCION SITP 2016 -</v>
          </cell>
          <cell r="AU2367">
            <v>0</v>
          </cell>
          <cell r="AV2367" t="str">
            <v>reservado por el IDU</v>
          </cell>
        </row>
        <row r="2368">
          <cell r="AP2368">
            <v>324159</v>
          </cell>
          <cell r="AQ2368">
            <v>6001401</v>
          </cell>
          <cell r="AR2368">
            <v>6</v>
          </cell>
          <cell r="AS2368">
            <v>42731</v>
          </cell>
          <cell r="AT2368" t="str">
            <v>SD Reservado Mantenimiento Periódico IDU Local EJECUCION SITP 2016 -</v>
          </cell>
          <cell r="AU2368">
            <v>0</v>
          </cell>
          <cell r="AV2368" t="str">
            <v>reservado por el IDU</v>
          </cell>
        </row>
        <row r="2369">
          <cell r="AP2369">
            <v>324192</v>
          </cell>
          <cell r="AQ2369">
            <v>6001412</v>
          </cell>
          <cell r="AR2369">
            <v>6</v>
          </cell>
          <cell r="AS2369">
            <v>42313</v>
          </cell>
          <cell r="AT2369" t="str">
            <v>IDU-2053-2015 Terminado Mantenimiento Periódico IDU Circuito Movilidad  -</v>
          </cell>
          <cell r="AU2369">
            <v>0</v>
          </cell>
          <cell r="AV2369" t="str">
            <v>intervencion IDU Mantenimiento Periódico IDU-2053-2015 Comunicacion 20153050340223</v>
          </cell>
        </row>
        <row r="2370">
          <cell r="AP2370">
            <v>324252</v>
          </cell>
          <cell r="AQ2370">
            <v>6001428</v>
          </cell>
          <cell r="AR2370">
            <v>6</v>
          </cell>
          <cell r="AS2370">
            <v>42430</v>
          </cell>
          <cell r="AT2370" t="str">
            <v>COP-70-2013 Terminado Rehabilitación FDL TUNJUELITO Circuito Movilidad SD -</v>
          </cell>
          <cell r="AU2370">
            <v>0</v>
          </cell>
          <cell r="AV2370" t="str">
            <v>reservado por el FDL</v>
          </cell>
        </row>
        <row r="2371">
          <cell r="AP2371">
            <v>324255</v>
          </cell>
          <cell r="AQ2371">
            <v>6001429</v>
          </cell>
          <cell r="AR2371">
            <v>6</v>
          </cell>
          <cell r="AS2371">
            <v>42313</v>
          </cell>
          <cell r="AT2371" t="str">
            <v>IDU-2053-2015 Terminado Mantenimiento Periódico IDU Circuito Movilidad  -</v>
          </cell>
          <cell r="AU2371">
            <v>0</v>
          </cell>
          <cell r="AV2371" t="str">
            <v>intervencion IDU Mantenimiento Periódico IDU-2053-2015</v>
          </cell>
        </row>
        <row r="2372">
          <cell r="AP2372">
            <v>324309</v>
          </cell>
          <cell r="AQ2372">
            <v>6001445</v>
          </cell>
          <cell r="AR2372">
            <v>6</v>
          </cell>
          <cell r="AS2372">
            <v>42313</v>
          </cell>
          <cell r="AT2372" t="str">
            <v>IDU-2053-2015 Terminado Mantenimiento Periódico IDU Local  -</v>
          </cell>
          <cell r="AU2372">
            <v>0</v>
          </cell>
          <cell r="AV2372" t="str">
            <v>intervencion IDU Mantenimiento Periódico IDU-2053-2015</v>
          </cell>
        </row>
        <row r="2373">
          <cell r="AP2373">
            <v>324342</v>
          </cell>
          <cell r="AQ2373">
            <v>6001456</v>
          </cell>
          <cell r="AR2373">
            <v>6</v>
          </cell>
          <cell r="AS2373">
            <v>42731</v>
          </cell>
          <cell r="AT2373" t="str">
            <v>SD Reservado Mantenimiento Rutinario IDU Local EJECUCION SITP 2016 -</v>
          </cell>
          <cell r="AU2373">
            <v>0</v>
          </cell>
          <cell r="AV2373" t="str">
            <v>reservado por el IDU</v>
          </cell>
        </row>
        <row r="2374">
          <cell r="AP2374">
            <v>324378</v>
          </cell>
          <cell r="AQ2374">
            <v>6001466</v>
          </cell>
          <cell r="AR2374">
            <v>6</v>
          </cell>
          <cell r="AS2374">
            <v>42731</v>
          </cell>
          <cell r="AT2374" t="str">
            <v>SD Reservado Mantenimiento Rutinario IDU Circuito Movilidad EJECUCION SITP 2016 -</v>
          </cell>
          <cell r="AU2374">
            <v>0</v>
          </cell>
          <cell r="AV2374" t="str">
            <v>viable</v>
          </cell>
        </row>
        <row r="2375">
          <cell r="AP2375">
            <v>324393</v>
          </cell>
          <cell r="AQ2375">
            <v>6001471</v>
          </cell>
          <cell r="AR2375">
            <v>6</v>
          </cell>
          <cell r="AS2375">
            <v>42731</v>
          </cell>
          <cell r="AT2375" t="str">
            <v>SD Reservado Mantenimiento Rutinario IDU Circuito Movilidad EJECUCION SITP 2016 -</v>
          </cell>
          <cell r="AU2375">
            <v>0</v>
          </cell>
          <cell r="AV2375" t="str">
            <v>viable</v>
          </cell>
        </row>
        <row r="2376">
          <cell r="AP2376">
            <v>324417</v>
          </cell>
          <cell r="AQ2376">
            <v>6001479</v>
          </cell>
          <cell r="AR2376">
            <v>6</v>
          </cell>
          <cell r="AS2376">
            <v>42392</v>
          </cell>
          <cell r="AT2376" t="str">
            <v>SD Reservado Conservacion FDL TUNJUELITO Circuito Movilidad SD -</v>
          </cell>
          <cell r="AU2376">
            <v>0</v>
          </cell>
          <cell r="AV2376" t="str">
            <v>reservado por el FDL</v>
          </cell>
        </row>
        <row r="2377">
          <cell r="AP2377">
            <v>324444</v>
          </cell>
          <cell r="AQ2377">
            <v>6001488</v>
          </cell>
          <cell r="AR2377">
            <v>6</v>
          </cell>
          <cell r="AS2377">
            <v>42731</v>
          </cell>
          <cell r="AT2377" t="str">
            <v>SD Reservado Mantenimiento Periódico IDU Circuito Movilidad EJECUCION SITP 2016 -</v>
          </cell>
          <cell r="AU2377">
            <v>0</v>
          </cell>
          <cell r="AV2377" t="str">
            <v>viable</v>
          </cell>
        </row>
        <row r="2378">
          <cell r="AP2378">
            <v>324447</v>
          </cell>
          <cell r="AQ2378">
            <v>6001489</v>
          </cell>
          <cell r="AR2378">
            <v>6</v>
          </cell>
          <cell r="AS2378">
            <v>42392</v>
          </cell>
          <cell r="AT2378" t="str">
            <v>SD Reservado Conservacion FDL TUNJUELITO Circuito Movilidad SD -</v>
          </cell>
          <cell r="AU2378">
            <v>0</v>
          </cell>
          <cell r="AV2378" t="str">
            <v>reservado por el FDL</v>
          </cell>
        </row>
        <row r="2379">
          <cell r="AP2379">
            <v>324453</v>
          </cell>
          <cell r="AQ2379">
            <v>6001491</v>
          </cell>
          <cell r="AR2379">
            <v>6</v>
          </cell>
          <cell r="AS2379">
            <v>42731</v>
          </cell>
          <cell r="AT2379" t="str">
            <v>SD Reservado Mantenimiento Rutinario IDU Local EJECUCION SITP 2016 -</v>
          </cell>
          <cell r="AU2379">
            <v>0</v>
          </cell>
          <cell r="AV2379" t="str">
            <v>reservado por el IDU</v>
          </cell>
        </row>
        <row r="2380">
          <cell r="AP2380">
            <v>324459</v>
          </cell>
          <cell r="AQ2380">
            <v>6001493</v>
          </cell>
          <cell r="AR2380">
            <v>6</v>
          </cell>
          <cell r="AS2380">
            <v>42731</v>
          </cell>
          <cell r="AT2380" t="str">
            <v>SD Reservado Mantenimiento Rutinario IDU Local EJECUCION SITP 2016 -</v>
          </cell>
          <cell r="AU2380">
            <v>0</v>
          </cell>
          <cell r="AV2380" t="str">
            <v>viable</v>
          </cell>
        </row>
        <row r="2381">
          <cell r="AP2381">
            <v>324482</v>
          </cell>
          <cell r="AQ2381">
            <v>6001500</v>
          </cell>
          <cell r="AR2381">
            <v>6</v>
          </cell>
          <cell r="AS2381">
            <v>42731</v>
          </cell>
          <cell r="AT2381" t="str">
            <v>SD Reservado Mantenimiento Periódico IDU Circuito Movilidad EJECUCION SITP 2016 -</v>
          </cell>
          <cell r="AU2381">
            <v>0</v>
          </cell>
          <cell r="AV2381" t="str">
            <v>reservado por el IDU</v>
          </cell>
        </row>
        <row r="2382">
          <cell r="AP2382">
            <v>324509</v>
          </cell>
          <cell r="AQ2382">
            <v>6001509</v>
          </cell>
          <cell r="AR2382">
            <v>6</v>
          </cell>
          <cell r="AS2382">
            <v>42731</v>
          </cell>
          <cell r="AT2382" t="str">
            <v>SD Reservado Mantenimiento Rutinario IDU Local EJECUCION SITP 2016 -</v>
          </cell>
          <cell r="AU2382">
            <v>0</v>
          </cell>
          <cell r="AV2382" t="str">
            <v>reservado por el IDU</v>
          </cell>
        </row>
        <row r="2383">
          <cell r="AP2383">
            <v>324521</v>
          </cell>
          <cell r="AQ2383">
            <v>6001513</v>
          </cell>
          <cell r="AR2383">
            <v>6</v>
          </cell>
          <cell r="AS2383">
            <v>42731</v>
          </cell>
          <cell r="AT2383" t="str">
            <v>SD Reservado Mantenimiento Rutinario IDU Local EJECUCION SITP 2016 -</v>
          </cell>
          <cell r="AU2383">
            <v>0</v>
          </cell>
          <cell r="AV2383" t="str">
            <v>viable</v>
          </cell>
        </row>
        <row r="2384">
          <cell r="AP2384">
            <v>324557</v>
          </cell>
          <cell r="AQ2384">
            <v>6001525</v>
          </cell>
          <cell r="AR2384">
            <v>6</v>
          </cell>
          <cell r="AS2384">
            <v>42731</v>
          </cell>
          <cell r="AT2384" t="str">
            <v>SD Reservado Mantenimiento Rutinario IDU Local EJECUCION SITP 2016 -</v>
          </cell>
          <cell r="AU2384">
            <v>0</v>
          </cell>
          <cell r="AV2384" t="str">
            <v>reservado por el IDU</v>
          </cell>
        </row>
        <row r="2385">
          <cell r="AP2385">
            <v>324617</v>
          </cell>
          <cell r="AQ2385">
            <v>6001544</v>
          </cell>
          <cell r="AR2385">
            <v>6</v>
          </cell>
          <cell r="AS2385">
            <v>42731</v>
          </cell>
          <cell r="AT2385" t="str">
            <v>SD Reservado Mantenimiento Rutinario IDU Local EJECUCION SITP 2016 -</v>
          </cell>
          <cell r="AU2385">
            <v>0</v>
          </cell>
          <cell r="AV2385" t="str">
            <v>reservado por el IDU</v>
          </cell>
        </row>
        <row r="2386">
          <cell r="AP2386">
            <v>324623</v>
          </cell>
          <cell r="AQ2386">
            <v>6001546</v>
          </cell>
          <cell r="AR2386">
            <v>6</v>
          </cell>
          <cell r="AS2386">
            <v>42731</v>
          </cell>
          <cell r="AT2386" t="str">
            <v>SD Reservado Mantenimiento Periódico IDU Circuito Movilidad EJECUCION SITP 2016 -</v>
          </cell>
          <cell r="AU2386">
            <v>0</v>
          </cell>
          <cell r="AV2386" t="str">
            <v>reservado por el IDU</v>
          </cell>
        </row>
        <row r="2387">
          <cell r="AP2387">
            <v>324656</v>
          </cell>
          <cell r="AQ2387">
            <v>6001557</v>
          </cell>
          <cell r="AR2387">
            <v>6</v>
          </cell>
          <cell r="AS2387">
            <v>42731</v>
          </cell>
          <cell r="AT2387" t="str">
            <v>SD Reservado Mantenimiento Rutinario IDU Local EJECUCION SITP 2016 -</v>
          </cell>
          <cell r="AU2387">
            <v>0</v>
          </cell>
          <cell r="AV2387" t="str">
            <v>viable</v>
          </cell>
        </row>
        <row r="2388">
          <cell r="AP2388">
            <v>324674</v>
          </cell>
          <cell r="AQ2388">
            <v>6001563</v>
          </cell>
          <cell r="AR2388">
            <v>6</v>
          </cell>
          <cell r="AS2388">
            <v>42731</v>
          </cell>
          <cell r="AT2388" t="str">
            <v>SD Reservado Mantenimiento Rutinario IDU Local EJECUCION SITP 2016 -</v>
          </cell>
          <cell r="AU2388">
            <v>0</v>
          </cell>
          <cell r="AV2388" t="str">
            <v>reservado por el IDU</v>
          </cell>
        </row>
        <row r="2389">
          <cell r="AP2389">
            <v>324706</v>
          </cell>
          <cell r="AQ2389">
            <v>6001573</v>
          </cell>
          <cell r="AR2389">
            <v>6</v>
          </cell>
          <cell r="AS2389">
            <v>42731</v>
          </cell>
          <cell r="AT2389" t="str">
            <v>SD Reservado Mantenimiento Periódico IDU Circuito Movilidad EJECUCION SITP 2016 -</v>
          </cell>
          <cell r="AU2389">
            <v>0</v>
          </cell>
          <cell r="AV2389" t="str">
            <v>reservado por el IDU</v>
          </cell>
        </row>
        <row r="2390">
          <cell r="AP2390">
            <v>324724</v>
          </cell>
          <cell r="AQ2390">
            <v>6001579</v>
          </cell>
          <cell r="AR2390">
            <v>6</v>
          </cell>
          <cell r="AS2390">
            <v>42731</v>
          </cell>
          <cell r="AT2390" t="str">
            <v>SD Reservado Mantenimiento Rutinario IDU Local EJECUCION SITP 2016 -</v>
          </cell>
          <cell r="AU2390">
            <v>0</v>
          </cell>
          <cell r="AV2390" t="str">
            <v>viable</v>
          </cell>
        </row>
        <row r="2391">
          <cell r="AP2391">
            <v>324824</v>
          </cell>
          <cell r="AQ2391">
            <v>6001611</v>
          </cell>
          <cell r="AR2391">
            <v>6</v>
          </cell>
          <cell r="AS2391">
            <v>42731</v>
          </cell>
          <cell r="AT2391" t="str">
            <v>SD Reservado Mantenimiento Rutinario IDU Local EJECUCION SITP 2016 -</v>
          </cell>
          <cell r="AU2391">
            <v>0</v>
          </cell>
          <cell r="AV2391" t="str">
            <v>viable</v>
          </cell>
        </row>
        <row r="2392">
          <cell r="AP2392">
            <v>324842</v>
          </cell>
          <cell r="AQ2392">
            <v>6001617</v>
          </cell>
          <cell r="AR2392">
            <v>6</v>
          </cell>
          <cell r="AS2392">
            <v>42731</v>
          </cell>
          <cell r="AT2392" t="str">
            <v>SD Reservado Mantenimiento Rutinario IDU Local EJECUCION SITP 2016 -</v>
          </cell>
          <cell r="AU2392">
            <v>0</v>
          </cell>
          <cell r="AV2392" t="str">
            <v>reservado por el IDU</v>
          </cell>
        </row>
        <row r="2393">
          <cell r="AP2393">
            <v>324907</v>
          </cell>
          <cell r="AQ2393">
            <v>6001639</v>
          </cell>
          <cell r="AR2393">
            <v>6</v>
          </cell>
          <cell r="AS2393">
            <v>42731</v>
          </cell>
          <cell r="AT2393" t="str">
            <v>SD Reservado Mantenimiento Rutinario IDU Circuito Movilidad EJECUCION SITP 2016 -</v>
          </cell>
          <cell r="AU2393">
            <v>0</v>
          </cell>
          <cell r="AV2393" t="str">
            <v>reservado por el IDU</v>
          </cell>
        </row>
        <row r="2394">
          <cell r="AP2394">
            <v>324934</v>
          </cell>
          <cell r="AQ2394">
            <v>6001648</v>
          </cell>
          <cell r="AR2394">
            <v>6</v>
          </cell>
          <cell r="AS2394">
            <v>42430</v>
          </cell>
          <cell r="AT2394" t="str">
            <v>COP-70-2013 Terminado Rehabilitación FDL TUNJUELITO Circuito Movilidad SD -</v>
          </cell>
          <cell r="AU2394">
            <v>0</v>
          </cell>
          <cell r="AV2394" t="str">
            <v>intervencion FDL REHABILITACION en reserva</v>
          </cell>
        </row>
        <row r="2395">
          <cell r="AP2395">
            <v>324996</v>
          </cell>
          <cell r="AQ2395">
            <v>6001668</v>
          </cell>
          <cell r="AR2395">
            <v>6</v>
          </cell>
          <cell r="AS2395">
            <v>42731</v>
          </cell>
          <cell r="AT2395" t="str">
            <v>SD Reservado Mantenimiento Rutinario IDU Circuito Movilidad EJECUCION SITP 2016 -</v>
          </cell>
          <cell r="AU2395">
            <v>0</v>
          </cell>
          <cell r="AV2395" t="str">
            <v>reservado por el IDU</v>
          </cell>
        </row>
        <row r="2396">
          <cell r="AP2396">
            <v>325010</v>
          </cell>
          <cell r="AQ2396">
            <v>6001672</v>
          </cell>
          <cell r="AR2396">
            <v>6</v>
          </cell>
          <cell r="AS2396">
            <v>42430</v>
          </cell>
          <cell r="AT2396" t="str">
            <v>COP-70-2013 Terminado Rehabilitación FDL TUNJUELITO Circuito Movilidad SD -</v>
          </cell>
          <cell r="AU2396">
            <v>0</v>
          </cell>
          <cell r="AV2396" t="str">
            <v>intervencion FDL REHABILITACION en reserva</v>
          </cell>
        </row>
        <row r="2397">
          <cell r="AP2397">
            <v>325031</v>
          </cell>
          <cell r="AQ2397">
            <v>6001679</v>
          </cell>
          <cell r="AR2397">
            <v>6</v>
          </cell>
          <cell r="AS2397">
            <v>42758</v>
          </cell>
          <cell r="AT2397" t="str">
            <v>COP-161-2016 Reservado Conservacion FDL TUNJUELITO Circuito Movilidad SD -</v>
          </cell>
          <cell r="AU2397">
            <v>0</v>
          </cell>
          <cell r="AV2397" t="str">
            <v>reservado por el FDL</v>
          </cell>
        </row>
        <row r="2398">
          <cell r="AP2398">
            <v>325046</v>
          </cell>
          <cell r="AQ2398">
            <v>6001684</v>
          </cell>
          <cell r="AR2398">
            <v>6</v>
          </cell>
          <cell r="AS2398">
            <v>42430</v>
          </cell>
          <cell r="AT2398" t="str">
            <v>COP-70-2013 Terminado Rehabilitación FDL TUNJUELITO Circuito Movilidad SD -</v>
          </cell>
          <cell r="AU2398">
            <v>0</v>
          </cell>
          <cell r="AV2398" t="str">
            <v>intervencion FDL REHABILITACION en reserva</v>
          </cell>
        </row>
        <row r="2399">
          <cell r="AP2399">
            <v>325055</v>
          </cell>
          <cell r="AQ2399">
            <v>6001687</v>
          </cell>
          <cell r="AR2399">
            <v>6</v>
          </cell>
          <cell r="AS2399">
            <v>40645</v>
          </cell>
          <cell r="AT2399" t="str">
            <v>UMV-78-2010 Terminado Rehabilitación UAERMV Circuito Movilidad  -</v>
          </cell>
          <cell r="AU2399">
            <v>0</v>
          </cell>
          <cell r="AV2399" t="str">
            <v>intervencion UAERMV rehabilitacion convenio con FDL</v>
          </cell>
        </row>
        <row r="2400">
          <cell r="AP2400">
            <v>325084</v>
          </cell>
          <cell r="AQ2400">
            <v>6001696</v>
          </cell>
          <cell r="AR2400">
            <v>6</v>
          </cell>
          <cell r="AS2400">
            <v>42731</v>
          </cell>
          <cell r="AT2400" t="str">
            <v>SD Reservado Mantenimiento Rutinario IDU Circuito Movilidad EJECUCION SITP 2016 -</v>
          </cell>
          <cell r="AU2400">
            <v>0</v>
          </cell>
          <cell r="AV2400" t="str">
            <v>reservado por el IDU</v>
          </cell>
        </row>
        <row r="2401">
          <cell r="AP2401">
            <v>325087</v>
          </cell>
          <cell r="AQ2401">
            <v>6001697</v>
          </cell>
          <cell r="AR2401">
            <v>6</v>
          </cell>
          <cell r="AS2401">
            <v>42758</v>
          </cell>
          <cell r="AT2401" t="str">
            <v>COP-161-2016 Reservado Conservacion FDL TUNJUELITO Circuito Movilidad SD -</v>
          </cell>
          <cell r="AU2401">
            <v>0</v>
          </cell>
          <cell r="AV2401" t="str">
            <v>reservado por el FDL</v>
          </cell>
        </row>
        <row r="2402">
          <cell r="AP2402">
            <v>325107</v>
          </cell>
          <cell r="AQ2402">
            <v>6001703</v>
          </cell>
          <cell r="AR2402">
            <v>6</v>
          </cell>
          <cell r="AS2402">
            <v>42430</v>
          </cell>
          <cell r="AT2402" t="str">
            <v>COP-70-2013 Terminado Rehabilitación FDL TUNJUELITO Circuito Movilidad SD -</v>
          </cell>
          <cell r="AU2402">
            <v>0</v>
          </cell>
          <cell r="AV2402" t="str">
            <v>intervencion FDL REHABILITACION en reserva</v>
          </cell>
        </row>
        <row r="2403">
          <cell r="AP2403">
            <v>325116</v>
          </cell>
          <cell r="AQ2403">
            <v>6001706</v>
          </cell>
          <cell r="AR2403">
            <v>6</v>
          </cell>
          <cell r="AS2403">
            <v>40645</v>
          </cell>
          <cell r="AT2403" t="str">
            <v>UMV-78-2010 Terminado Rehabilitación UAERMV Circuito Movilidad  -</v>
          </cell>
          <cell r="AU2403">
            <v>0</v>
          </cell>
          <cell r="AV2403" t="str">
            <v>intervencion UAERMV rehabilitacion convenio con FDL</v>
          </cell>
        </row>
        <row r="2404">
          <cell r="AP2404">
            <v>325133</v>
          </cell>
          <cell r="AQ2404">
            <v>6001711</v>
          </cell>
          <cell r="AR2404">
            <v>6</v>
          </cell>
          <cell r="AS2404">
            <v>42430</v>
          </cell>
          <cell r="AT2404" t="str">
            <v>COP-70-2013 Terminado Rehabilitación FDL TUNJUELITO Circuito Movilidad SD -</v>
          </cell>
          <cell r="AU2404">
            <v>0</v>
          </cell>
          <cell r="AV2404" t="str">
            <v>intervencion FDL REHABILITACION en reserva</v>
          </cell>
        </row>
        <row r="2405">
          <cell r="AP2405">
            <v>325139</v>
          </cell>
          <cell r="AQ2405">
            <v>6001713</v>
          </cell>
          <cell r="AR2405">
            <v>6</v>
          </cell>
          <cell r="AS2405">
            <v>42731</v>
          </cell>
          <cell r="AT2405" t="str">
            <v>SD Reservado Mantenimiento Rutinario IDU Circuito Movilidad EJECUCION SITP 2016 -</v>
          </cell>
          <cell r="AU2405">
            <v>0</v>
          </cell>
          <cell r="AV2405" t="str">
            <v>reservado por el IDU</v>
          </cell>
        </row>
        <row r="2406">
          <cell r="AP2406">
            <v>325177</v>
          </cell>
          <cell r="AQ2406">
            <v>6001729</v>
          </cell>
          <cell r="AR2406">
            <v>6</v>
          </cell>
          <cell r="AS2406">
            <v>42731</v>
          </cell>
          <cell r="AT2406" t="str">
            <v>SD Reservado Mantenimiento Rutinario IDU Circuito Movilidad EJECUCION SITP 2016 -</v>
          </cell>
          <cell r="AU2406">
            <v>0</v>
          </cell>
          <cell r="AV2406" t="str">
            <v>reservado por el IDU</v>
          </cell>
        </row>
        <row r="2407">
          <cell r="AP2407">
            <v>325188</v>
          </cell>
          <cell r="AQ2407">
            <v>6001737</v>
          </cell>
          <cell r="AR2407">
            <v>6</v>
          </cell>
          <cell r="AS2407">
            <v>42731</v>
          </cell>
          <cell r="AT2407" t="str">
            <v>SD Reservado Mantenimiento Periódico IDU Circuito Movilidad EJECUCION SITP 2016 -</v>
          </cell>
          <cell r="AU2407">
            <v>0</v>
          </cell>
          <cell r="AV2407" t="str">
            <v>reservado por el IDU</v>
          </cell>
        </row>
        <row r="2408">
          <cell r="AP2408">
            <v>325200</v>
          </cell>
          <cell r="AQ2408">
            <v>6001741</v>
          </cell>
          <cell r="AR2408">
            <v>6</v>
          </cell>
          <cell r="AS2408">
            <v>42731</v>
          </cell>
          <cell r="AT2408" t="str">
            <v>SD Reservado Mantenimiento Periódico IDU Circuito Movilidad EJECUCION SITP 2016 -</v>
          </cell>
          <cell r="AU2408">
            <v>0</v>
          </cell>
          <cell r="AV2408" t="str">
            <v>reservado por el IDU</v>
          </cell>
        </row>
        <row r="2409">
          <cell r="AP2409">
            <v>325215</v>
          </cell>
          <cell r="AQ2409">
            <v>6001747</v>
          </cell>
          <cell r="AR2409">
            <v>6</v>
          </cell>
          <cell r="AS2409">
            <v>42430</v>
          </cell>
          <cell r="AT2409" t="str">
            <v>COP-70-2013 Terminado Rehabilitación FDL TUNJUELITO Circuito Movilidad SD -</v>
          </cell>
          <cell r="AU2409">
            <v>0</v>
          </cell>
          <cell r="AV2409" t="str">
            <v>intervencion FDL REHABILITACION en reserva</v>
          </cell>
        </row>
        <row r="2410">
          <cell r="AP2410">
            <v>325232</v>
          </cell>
          <cell r="AQ2410">
            <v>6001752</v>
          </cell>
          <cell r="AR2410">
            <v>6</v>
          </cell>
          <cell r="AS2410">
            <v>42731</v>
          </cell>
          <cell r="AT2410" t="str">
            <v>SD Reservado Mantenimiento Periódico IDU Circuito Movilidad EJECUCION SITP 2016 -</v>
          </cell>
          <cell r="AU2410">
            <v>0</v>
          </cell>
          <cell r="AV2410" t="str">
            <v>reservado por el IDU</v>
          </cell>
        </row>
        <row r="2411">
          <cell r="AP2411">
            <v>325235</v>
          </cell>
          <cell r="AQ2411">
            <v>6001753</v>
          </cell>
          <cell r="AR2411">
            <v>6</v>
          </cell>
          <cell r="AS2411">
            <v>40799</v>
          </cell>
          <cell r="AT2411" t="str">
            <v>UMV-78-2010 Terminado Rehabilitación UAERMV Circuito Movilidad  -</v>
          </cell>
          <cell r="AU2411">
            <v>0</v>
          </cell>
          <cell r="AV2411" t="str">
            <v>intervencion UAERMV rehabilitacion convenio con FDL</v>
          </cell>
        </row>
        <row r="2412">
          <cell r="AP2412">
            <v>325262</v>
          </cell>
          <cell r="AQ2412">
            <v>6001768</v>
          </cell>
          <cell r="AR2412">
            <v>6</v>
          </cell>
          <cell r="AS2412">
            <v>40673</v>
          </cell>
          <cell r="AT2412" t="str">
            <v>UMV-188-2009 Terminado Rehabilitación UAERMV Circuito Movilidad  -</v>
          </cell>
          <cell r="AU2412">
            <v>0</v>
          </cell>
          <cell r="AV2412" t="str">
            <v>intervencion UAERMV rehabilitacion convenio con FDL</v>
          </cell>
        </row>
        <row r="2413">
          <cell r="AP2413">
            <v>325273</v>
          </cell>
          <cell r="AQ2413">
            <v>6001776</v>
          </cell>
          <cell r="AR2413">
            <v>6</v>
          </cell>
          <cell r="AS2413">
            <v>42731</v>
          </cell>
          <cell r="AT2413" t="str">
            <v>SD Reservado Mantenimiento Rutinario IDU Local EJECUCION SITP 2016 -</v>
          </cell>
          <cell r="AU2413">
            <v>0</v>
          </cell>
          <cell r="AV2413" t="str">
            <v>reservado por el IDU</v>
          </cell>
        </row>
        <row r="2414">
          <cell r="AP2414">
            <v>325288</v>
          </cell>
          <cell r="AQ2414">
            <v>6001781</v>
          </cell>
          <cell r="AR2414">
            <v>6</v>
          </cell>
          <cell r="AS2414">
            <v>40799</v>
          </cell>
          <cell r="AT2414" t="str">
            <v>UMV-188-2009 Terminado Rehabilitación UAERMV Circuito Movilidad  -</v>
          </cell>
          <cell r="AU2414">
            <v>0</v>
          </cell>
          <cell r="AV2414" t="str">
            <v>intervencion UAERMV rehabilitacion convenio con FDL</v>
          </cell>
        </row>
        <row r="2415">
          <cell r="AP2415">
            <v>325323</v>
          </cell>
          <cell r="AQ2415">
            <v>6001792</v>
          </cell>
          <cell r="AR2415">
            <v>6</v>
          </cell>
          <cell r="AS2415">
            <v>42731</v>
          </cell>
          <cell r="AT2415" t="str">
            <v>SD Reservado Mantenimiento Rutinario IDU Local EJECUCION SITP 2016 -</v>
          </cell>
          <cell r="AU2415">
            <v>0</v>
          </cell>
          <cell r="AV2415" t="str">
            <v>reservado por el IDU</v>
          </cell>
        </row>
        <row r="2416">
          <cell r="AP2416">
            <v>325326</v>
          </cell>
          <cell r="AQ2416">
            <v>6001793</v>
          </cell>
          <cell r="AR2416">
            <v>6</v>
          </cell>
          <cell r="AS2416">
            <v>42731</v>
          </cell>
          <cell r="AT2416" t="str">
            <v>SD Reservado Mantenimiento Rutinario IDU Circuito Movilidad EJECUCION SITP 2016 -</v>
          </cell>
          <cell r="AU2416">
            <v>0</v>
          </cell>
          <cell r="AV2416" t="str">
            <v>reservado por el IDU</v>
          </cell>
        </row>
        <row r="2417">
          <cell r="AP2417">
            <v>325472</v>
          </cell>
          <cell r="AQ2417">
            <v>6001849</v>
          </cell>
          <cell r="AR2417">
            <v>6</v>
          </cell>
          <cell r="AS2417">
            <v>42585</v>
          </cell>
          <cell r="AT2417" t="str">
            <v>COP-145-2014 Terminado Rehabilitación FDL TUNJUELITO Local SD -</v>
          </cell>
          <cell r="AU2417">
            <v>0</v>
          </cell>
          <cell r="AV2417" t="str">
            <v>reservado por el FDL</v>
          </cell>
        </row>
        <row r="2418">
          <cell r="AP2418">
            <v>325491</v>
          </cell>
          <cell r="AQ2418">
            <v>6001854</v>
          </cell>
          <cell r="AR2418">
            <v>6</v>
          </cell>
          <cell r="AS2418">
            <v>42313</v>
          </cell>
          <cell r="AT2418" t="str">
            <v>IDU-2053-2015 Terminado Acciones de Movilidad IDU Circuito Movilidad  -</v>
          </cell>
          <cell r="AU2418">
            <v>0</v>
          </cell>
          <cell r="AV2418" t="str">
            <v xml:space="preserve">Implementación Bicicarriles y Ciclorrutas IDU-2053-2014  En Diseño
</v>
          </cell>
        </row>
        <row r="2419">
          <cell r="AP2419">
            <v>325503</v>
          </cell>
          <cell r="AQ2419">
            <v>6001858</v>
          </cell>
          <cell r="AR2419">
            <v>6</v>
          </cell>
          <cell r="AS2419">
            <v>42412</v>
          </cell>
          <cell r="AT2419" t="str">
            <v>IDU-1806-2015 Contratado Mantenimiento Periódico IDU Arterial BRIGADA DE REACCIÓN VIAL -</v>
          </cell>
          <cell r="AU2419">
            <v>0</v>
          </cell>
          <cell r="AV2419" t="str">
            <v>sc</v>
          </cell>
        </row>
        <row r="2420">
          <cell r="AP2420">
            <v>325505</v>
          </cell>
          <cell r="AQ2420">
            <v>6001858</v>
          </cell>
          <cell r="AR2420">
            <v>6</v>
          </cell>
          <cell r="AS2420">
            <v>42412</v>
          </cell>
          <cell r="AT2420" t="str">
            <v>IDU-1806-2015 Contratado Mantenimiento Periódico IDU Arterial BRIGADA DE REACCIÓN VIAL -</v>
          </cell>
          <cell r="AU2420">
            <v>0</v>
          </cell>
          <cell r="AV2420" t="str">
            <v>sc</v>
          </cell>
        </row>
        <row r="2421">
          <cell r="AP2421">
            <v>325514</v>
          </cell>
          <cell r="AQ2421">
            <v>6001862</v>
          </cell>
          <cell r="AR2421">
            <v>6</v>
          </cell>
          <cell r="AS2421">
            <v>42412</v>
          </cell>
          <cell r="AT2421" t="str">
            <v>IDU-1806-2015 Contratado Mantenimiento Periódico IDU Arterial BRIGADA DE REACCIÓN VIAL -</v>
          </cell>
          <cell r="AU2421">
            <v>0</v>
          </cell>
          <cell r="AV2421" t="str">
            <v>sc</v>
          </cell>
        </row>
        <row r="2422">
          <cell r="AP2422">
            <v>325516</v>
          </cell>
          <cell r="AQ2422">
            <v>6001862</v>
          </cell>
          <cell r="AR2422">
            <v>6</v>
          </cell>
          <cell r="AS2422">
            <v>42412</v>
          </cell>
          <cell r="AT2422" t="str">
            <v>IDU-1806-2015 Contratado Mantenimiento Periódico IDU Arterial BRIGADA DE REACCIÓN VIAL -</v>
          </cell>
          <cell r="AU2422">
            <v>0</v>
          </cell>
          <cell r="AV2422" t="str">
            <v>sc</v>
          </cell>
        </row>
        <row r="2423">
          <cell r="AP2423">
            <v>325534</v>
          </cell>
          <cell r="AQ2423">
            <v>50008015</v>
          </cell>
          <cell r="AR2423">
            <v>6</v>
          </cell>
          <cell r="AS2423">
            <v>42585</v>
          </cell>
          <cell r="AT2423" t="str">
            <v>COP-145-2014 Terminado Rehabilitación FDL TUNJUELITO Circuito Movilidad SD -</v>
          </cell>
          <cell r="AU2423">
            <v>0</v>
          </cell>
          <cell r="AV2423" t="str">
            <v>reservado por el FDL</v>
          </cell>
        </row>
        <row r="2424">
          <cell r="AP2424">
            <v>325711</v>
          </cell>
          <cell r="AQ2424">
            <v>6001928</v>
          </cell>
          <cell r="AR2424">
            <v>6</v>
          </cell>
          <cell r="AS2424">
            <v>42389</v>
          </cell>
          <cell r="AT2424" t="str">
            <v>SD Terminado Acciones de Movilidad UAERMV Local Salvando Vidas -</v>
          </cell>
          <cell r="AU2424">
            <v>0</v>
          </cell>
          <cell r="AV2424" t="str">
            <v>sc</v>
          </cell>
        </row>
        <row r="2425">
          <cell r="AP2425">
            <v>325720</v>
          </cell>
          <cell r="AQ2425">
            <v>50008024</v>
          </cell>
          <cell r="AR2425">
            <v>6</v>
          </cell>
          <cell r="AS2425">
            <v>42313</v>
          </cell>
          <cell r="AT2425" t="str">
            <v>IDU-1804-2013 Terminado Mantenimiento Periódico IDU Arterial  -</v>
          </cell>
          <cell r="AU2425">
            <v>0</v>
          </cell>
          <cell r="AV2425" t="str">
            <v>intervencion IDU Mantenimiento Periódico IDU-1804-2013 tipo de malla arterial</v>
          </cell>
        </row>
        <row r="2426">
          <cell r="AP2426">
            <v>325734</v>
          </cell>
          <cell r="AQ2426">
            <v>6001933</v>
          </cell>
          <cell r="AR2426">
            <v>6</v>
          </cell>
          <cell r="AS2426">
            <v>42313</v>
          </cell>
          <cell r="AT2426" t="str">
            <v>IDU-72-2008 Terminado Rehabilitación IDU Circuito Movilidad  -Calzada2-POLIZA ESTABILIDAD ACTIVA</v>
          </cell>
          <cell r="AU2426">
            <v>43307</v>
          </cell>
          <cell r="AV2426" t="str">
            <v>poliza estabilidad activa IDU 072/08</v>
          </cell>
        </row>
        <row r="2427">
          <cell r="AP2427">
            <v>502983</v>
          </cell>
          <cell r="AQ2427">
            <v>6001016</v>
          </cell>
          <cell r="AR2427">
            <v>6</v>
          </cell>
          <cell r="AS2427">
            <v>42313</v>
          </cell>
          <cell r="AT2427" t="str">
            <v>IDU-1804-2013 Terminado Mantenimiento Periódico IDU Arterial  -</v>
          </cell>
          <cell r="AU2427">
            <v>0</v>
          </cell>
          <cell r="AV2427" t="str">
            <v>sc</v>
          </cell>
        </row>
        <row r="2428">
          <cell r="AP2428">
            <v>502988</v>
          </cell>
          <cell r="AQ2428">
            <v>6001960</v>
          </cell>
          <cell r="AR2428">
            <v>6</v>
          </cell>
          <cell r="AS2428">
            <v>42313</v>
          </cell>
          <cell r="AT2428" t="str">
            <v>IDU-1804-2013 Terminado Mantenimiento Periódico IDU Arterial  -</v>
          </cell>
          <cell r="AU2428">
            <v>0</v>
          </cell>
          <cell r="AV2428" t="str">
            <v>sc</v>
          </cell>
        </row>
        <row r="2429">
          <cell r="AP2429">
            <v>502993</v>
          </cell>
          <cell r="AQ2429">
            <v>6001961</v>
          </cell>
          <cell r="AR2429">
            <v>6</v>
          </cell>
          <cell r="AS2429">
            <v>42313</v>
          </cell>
          <cell r="AT2429" t="str">
            <v>IDU-1804-2013 Terminado Mantenimiento Periódico IDU Arterial  -</v>
          </cell>
          <cell r="AU2429">
            <v>0</v>
          </cell>
          <cell r="AV2429" t="str">
            <v>sc</v>
          </cell>
        </row>
        <row r="2430">
          <cell r="AP2430">
            <v>502995</v>
          </cell>
          <cell r="AQ2430">
            <v>6001961</v>
          </cell>
          <cell r="AR2430">
            <v>6</v>
          </cell>
          <cell r="AS2430">
            <v>42313</v>
          </cell>
          <cell r="AT2430" t="str">
            <v>IDU-1804-2013 Terminado Mantenimiento Periódico IDU Arterial  -</v>
          </cell>
          <cell r="AU2430">
            <v>0</v>
          </cell>
          <cell r="AV2430" t="str">
            <v>sc</v>
          </cell>
        </row>
        <row r="2431">
          <cell r="AP2431">
            <v>508700</v>
          </cell>
          <cell r="AQ2431">
            <v>6001962</v>
          </cell>
          <cell r="AR2431">
            <v>6</v>
          </cell>
          <cell r="AS2431">
            <v>42412</v>
          </cell>
          <cell r="AT2431" t="str">
            <v>IDU-1806-2015 Contratado Mantenimiento Periódico IDU Arterial BRIGADA DE REACCIÓN VIAL --POLIZA ESTABILIDAD ACTIVA</v>
          </cell>
          <cell r="AU2431">
            <v>44250</v>
          </cell>
          <cell r="AV2431" t="str">
            <v>sc</v>
          </cell>
        </row>
        <row r="2432">
          <cell r="AP2432">
            <v>510309</v>
          </cell>
          <cell r="AQ2432">
            <v>6001978</v>
          </cell>
          <cell r="AR2432">
            <v>6</v>
          </cell>
          <cell r="AS2432">
            <v>42412</v>
          </cell>
          <cell r="AT2432" t="str">
            <v>IDU-1806-2015 Contratado Mantenimiento Periódico IDU Arterial BRIGADA DE REACCIÓN VIAL --POLIZA ESTABILIDAD ACTIVA</v>
          </cell>
          <cell r="AV2432" t="str">
            <v>sc</v>
          </cell>
        </row>
        <row r="2433">
          <cell r="AP2433">
            <v>530228</v>
          </cell>
          <cell r="AQ2433">
            <v>6001980</v>
          </cell>
          <cell r="AR2433">
            <v>6</v>
          </cell>
          <cell r="AS2433">
            <v>42412</v>
          </cell>
          <cell r="AT2433" t="str">
            <v>IDU-1806-2015 Contratado Mantenimiento Periódico IDU Arterial BRIGADA DE REACCIÓN VIAL -Calzada2-POLIZA ESTABILIDAD ACTIVA</v>
          </cell>
          <cell r="AV2433" t="str">
            <v>sc</v>
          </cell>
        </row>
        <row r="2434">
          <cell r="AP2434">
            <v>530672</v>
          </cell>
          <cell r="AQ2434">
            <v>6001965</v>
          </cell>
          <cell r="AR2434">
            <v>6</v>
          </cell>
          <cell r="AS2434">
            <v>42313</v>
          </cell>
          <cell r="AT2434" t="str">
            <v>IDU-1804-2013 Terminado Mantenimiento Periódico IDU Arterial  -</v>
          </cell>
          <cell r="AV2434" t="str">
            <v>sc</v>
          </cell>
        </row>
        <row r="2435">
          <cell r="AP2435">
            <v>530677</v>
          </cell>
          <cell r="AQ2435">
            <v>6001981</v>
          </cell>
          <cell r="AR2435">
            <v>6</v>
          </cell>
          <cell r="AS2435">
            <v>42313</v>
          </cell>
          <cell r="AT2435" t="str">
            <v>IDU-1804-2013 Terminado Mantenimiento Periódico IDU Arterial  -</v>
          </cell>
          <cell r="AV2435" t="str">
            <v>sc</v>
          </cell>
        </row>
        <row r="2436">
          <cell r="AP2436">
            <v>530679</v>
          </cell>
          <cell r="AQ2436">
            <v>6001981</v>
          </cell>
          <cell r="AR2436">
            <v>6</v>
          </cell>
          <cell r="AS2436">
            <v>42313</v>
          </cell>
          <cell r="AT2436" t="str">
            <v>IDU-1804-2013 Terminado Mantenimiento Periódico IDU Arterial  -</v>
          </cell>
          <cell r="AV2436" t="str">
            <v>sc</v>
          </cell>
        </row>
        <row r="2437">
          <cell r="AP2437">
            <v>533709</v>
          </cell>
          <cell r="AQ2437">
            <v>6001974</v>
          </cell>
          <cell r="AR2437">
            <v>6</v>
          </cell>
          <cell r="AS2437">
            <v>42412</v>
          </cell>
          <cell r="AT2437" t="str">
            <v>IDU-1806-2015 Contratado Mantenimiento Periódico IDU Arterial BRIGADA DE REACCIÓN VIAL -</v>
          </cell>
          <cell r="AV2437" t="str">
            <v>sc</v>
          </cell>
        </row>
        <row r="2438">
          <cell r="AP2438">
            <v>533719</v>
          </cell>
          <cell r="AQ2438">
            <v>6001974</v>
          </cell>
          <cell r="AR2438">
            <v>6</v>
          </cell>
          <cell r="AS2438">
            <v>42412</v>
          </cell>
          <cell r="AT2438" t="str">
            <v>IDU-1806-2015 Contratado Mantenimiento Periódico IDU Arterial BRIGADA DE REACCIÓN VIAL -</v>
          </cell>
          <cell r="AV2438" t="str">
            <v>sc</v>
          </cell>
        </row>
        <row r="2439">
          <cell r="AP2439">
            <v>533720</v>
          </cell>
          <cell r="AQ2439">
            <v>6001974</v>
          </cell>
          <cell r="AR2439">
            <v>6</v>
          </cell>
          <cell r="AS2439">
            <v>42412</v>
          </cell>
          <cell r="AT2439" t="str">
            <v>IDU-1806-2015 Contratado Mantenimiento Periódico IDU Arterial BRIGADA DE REACCIÓN VIAL -</v>
          </cell>
          <cell r="AV2439" t="str">
            <v>sc</v>
          </cell>
        </row>
        <row r="2440">
          <cell r="AP2440">
            <v>533740</v>
          </cell>
          <cell r="AQ2440">
            <v>6001974</v>
          </cell>
          <cell r="AR2440">
            <v>6</v>
          </cell>
          <cell r="AS2440">
            <v>42412</v>
          </cell>
          <cell r="AT2440" t="str">
            <v>IDU-1806-2015 Contratado Mantenimiento Periódico IDU Arterial BRIGADA DE REACCIÓN VIAL -</v>
          </cell>
          <cell r="AV2440" t="str">
            <v>sc</v>
          </cell>
        </row>
        <row r="2441">
          <cell r="AP2441">
            <v>600052</v>
          </cell>
          <cell r="AQ2441">
            <v>6001923</v>
          </cell>
          <cell r="AR2441">
            <v>6</v>
          </cell>
          <cell r="AS2441">
            <v>42313</v>
          </cell>
          <cell r="AT2441" t="str">
            <v>IDU-57-2012 Terminado Acciones de Movilidad IDU Arterial  -</v>
          </cell>
          <cell r="AV2441" t="str">
            <v>sc</v>
          </cell>
        </row>
        <row r="2442">
          <cell r="AP2442">
            <v>600054</v>
          </cell>
          <cell r="AQ2442">
            <v>6001923</v>
          </cell>
          <cell r="AR2442">
            <v>6</v>
          </cell>
          <cell r="AS2442">
            <v>42313</v>
          </cell>
          <cell r="AT2442" t="str">
            <v>IDU-72-2008 Terminado Acciones de Movilidad IDU Arterial  -</v>
          </cell>
          <cell r="AV2442" t="str">
            <v>sc</v>
          </cell>
        </row>
        <row r="2443">
          <cell r="AP2443">
            <v>601595</v>
          </cell>
          <cell r="AQ2443">
            <v>6001257</v>
          </cell>
          <cell r="AR2443">
            <v>6</v>
          </cell>
          <cell r="AS2443">
            <v>42313</v>
          </cell>
          <cell r="AT2443" t="str">
            <v>IDU-72-2008 Terminado Rehabilitación IDU Arterial  --POLIZA ESTABILIDAD ACTIVA</v>
          </cell>
          <cell r="AV2443" t="str">
            <v>sc</v>
          </cell>
        </row>
        <row r="2444">
          <cell r="AP2444">
            <v>601597</v>
          </cell>
          <cell r="AQ2444">
            <v>6001257</v>
          </cell>
          <cell r="AR2444">
            <v>6</v>
          </cell>
          <cell r="AS2444">
            <v>42313</v>
          </cell>
          <cell r="AT2444" t="str">
            <v>IDU-72-2008 Terminado Rehabilitación IDU Arterial  --POLIZA ESTABILIDAD ACTIVA</v>
          </cell>
          <cell r="AV2444" t="str">
            <v>sc</v>
          </cell>
        </row>
        <row r="2445">
          <cell r="AP2445">
            <v>601602</v>
          </cell>
          <cell r="AQ2445">
            <v>6001264</v>
          </cell>
          <cell r="AR2445">
            <v>6</v>
          </cell>
          <cell r="AS2445">
            <v>42313</v>
          </cell>
          <cell r="AT2445" t="str">
            <v>IDU-72-2008 Terminado Rehabilitación IDU Arterial  --POLIZA ESTABILIDAD ACTIVA</v>
          </cell>
          <cell r="AV2445" t="str">
            <v>sc</v>
          </cell>
        </row>
        <row r="2446">
          <cell r="AP2446">
            <v>601604</v>
          </cell>
          <cell r="AQ2446">
            <v>6001264</v>
          </cell>
          <cell r="AR2446">
            <v>6</v>
          </cell>
          <cell r="AS2446">
            <v>42313</v>
          </cell>
          <cell r="AT2446" t="str">
            <v>IDU-72-2008 Terminado Rehabilitación IDU Arterial  --POLIZA ESTABILIDAD ACTIVA</v>
          </cell>
          <cell r="AV2446" t="str">
            <v>sc</v>
          </cell>
        </row>
        <row r="2447">
          <cell r="AP2447">
            <v>601609</v>
          </cell>
          <cell r="AQ2447">
            <v>6001274</v>
          </cell>
          <cell r="AR2447">
            <v>6</v>
          </cell>
          <cell r="AS2447">
            <v>42313</v>
          </cell>
          <cell r="AT2447" t="str">
            <v>IDU-72-2008 Terminado Rehabilitación IDU Arterial  -Calzada2-4-POLIZA ESTABILIDAD ACTIVA</v>
          </cell>
          <cell r="AV2447" t="str">
            <v>sc</v>
          </cell>
        </row>
        <row r="2448">
          <cell r="AP2448">
            <v>601611</v>
          </cell>
          <cell r="AQ2448">
            <v>6001274</v>
          </cell>
          <cell r="AR2448">
            <v>6</v>
          </cell>
          <cell r="AS2448">
            <v>42313</v>
          </cell>
          <cell r="AT2448" t="str">
            <v>IDU-72-2008 Terminado Rehabilitación IDU Arterial  -Calzada2-4-POLIZA ESTABILIDAD ACTIVA</v>
          </cell>
          <cell r="AV2448" t="str">
            <v>sc</v>
          </cell>
        </row>
        <row r="2449">
          <cell r="AP2449">
            <v>601665</v>
          </cell>
          <cell r="AQ2449">
            <v>6001246</v>
          </cell>
          <cell r="AR2449">
            <v>6</v>
          </cell>
          <cell r="AS2449">
            <v>42313</v>
          </cell>
          <cell r="AT2449" t="str">
            <v>IDU-72-2008 Terminado Rehabilitación IDU Arterial  -Calzada2-4-POLIZA ESTABILIDAD ACTIVA</v>
          </cell>
          <cell r="AV2449" t="str">
            <v>sc</v>
          </cell>
        </row>
        <row r="2450">
          <cell r="AP2450">
            <v>601667</v>
          </cell>
          <cell r="AQ2450">
            <v>6001246</v>
          </cell>
          <cell r="AR2450">
            <v>6</v>
          </cell>
          <cell r="AS2450">
            <v>42313</v>
          </cell>
          <cell r="AT2450" t="str">
            <v>IDU-72-2008 Terminado Rehabilitación IDU Arterial  -Calzada2-4-POLIZA ESTABILIDAD ACTIVA</v>
          </cell>
          <cell r="AV2450" t="str">
            <v>sc</v>
          </cell>
        </row>
        <row r="2451">
          <cell r="AP2451">
            <v>602052</v>
          </cell>
          <cell r="AQ2451">
            <v>6000566</v>
          </cell>
          <cell r="AR2451">
            <v>6</v>
          </cell>
          <cell r="AS2451">
            <v>42412</v>
          </cell>
          <cell r="AT2451" t="str">
            <v>IDU-1806-2015 Contratado Mantenimiento Periódico IDU Arterial BRIGADA DE REACCIÓN VIAL -</v>
          </cell>
          <cell r="AV2451" t="str">
            <v>sc</v>
          </cell>
        </row>
        <row r="2452">
          <cell r="AP2452">
            <v>602054</v>
          </cell>
          <cell r="AQ2452">
            <v>6000566</v>
          </cell>
          <cell r="AR2452">
            <v>6</v>
          </cell>
          <cell r="AS2452">
            <v>42412</v>
          </cell>
          <cell r="AT2452" t="str">
            <v>IDU-1806-2015 Contratado Mantenimiento Periódico IDU Arterial BRIGADA DE REACCIÓN VIAL -</v>
          </cell>
          <cell r="AV2452" t="str">
            <v>sc</v>
          </cell>
        </row>
        <row r="2453">
          <cell r="AP2453">
            <v>602056</v>
          </cell>
          <cell r="AQ2453">
            <v>6000566</v>
          </cell>
          <cell r="AR2453">
            <v>6</v>
          </cell>
          <cell r="AS2453">
            <v>42412</v>
          </cell>
          <cell r="AT2453" t="str">
            <v>IDU-1806-2015 Contratado Mantenimiento Periódico IDU Arterial BRIGADA DE REACCIÓN VIAL -</v>
          </cell>
          <cell r="AV2453" t="str">
            <v>sc</v>
          </cell>
        </row>
        <row r="2454">
          <cell r="AP2454">
            <v>602058</v>
          </cell>
          <cell r="AQ2454">
            <v>6000566</v>
          </cell>
          <cell r="AR2454">
            <v>6</v>
          </cell>
          <cell r="AS2454">
            <v>42412</v>
          </cell>
          <cell r="AT2454" t="str">
            <v>IDU-1806-2015 Contratado Mantenimiento Periódico IDU Arterial BRIGADA DE REACCIÓN VIAL -</v>
          </cell>
          <cell r="AV2454" t="str">
            <v>sc</v>
          </cell>
        </row>
        <row r="2455">
          <cell r="AP2455">
            <v>602063</v>
          </cell>
          <cell r="AQ2455">
            <v>6000599</v>
          </cell>
          <cell r="AR2455">
            <v>6</v>
          </cell>
          <cell r="AS2455">
            <v>42412</v>
          </cell>
          <cell r="AT2455" t="str">
            <v>IDU-1806-2015 Contratado Mantenimiento Periódico IDU Arterial BRIGADA DE REACCIÓN VIAL -</v>
          </cell>
          <cell r="AV2455" t="str">
            <v>sc</v>
          </cell>
        </row>
        <row r="2456">
          <cell r="AP2456">
            <v>602065</v>
          </cell>
          <cell r="AQ2456">
            <v>6000599</v>
          </cell>
          <cell r="AR2456">
            <v>6</v>
          </cell>
          <cell r="AS2456">
            <v>42412</v>
          </cell>
          <cell r="AT2456" t="str">
            <v>IDU-1806-2015 Contratado Mantenimiento Periódico IDU Arterial BRIGADA DE REACCIÓN VIAL -</v>
          </cell>
          <cell r="AV2456" t="str">
            <v>sc</v>
          </cell>
        </row>
        <row r="2457">
          <cell r="AP2457">
            <v>602067</v>
          </cell>
          <cell r="AQ2457">
            <v>6000599</v>
          </cell>
          <cell r="AR2457">
            <v>6</v>
          </cell>
          <cell r="AS2457">
            <v>42412</v>
          </cell>
          <cell r="AT2457" t="str">
            <v>IDU-1806-2015 Contratado Mantenimiento Periódico IDU Arterial BRIGADA DE REACCIÓN VIAL -</v>
          </cell>
          <cell r="AV2457" t="str">
            <v>sc</v>
          </cell>
        </row>
        <row r="2458">
          <cell r="AP2458">
            <v>602069</v>
          </cell>
          <cell r="AQ2458">
            <v>6000599</v>
          </cell>
          <cell r="AR2458">
            <v>6</v>
          </cell>
          <cell r="AS2458">
            <v>42412</v>
          </cell>
          <cell r="AT2458" t="str">
            <v>IDU-1806-2015 Contratado Mantenimiento Periódico IDU Arterial BRIGADA DE REACCIÓN VIAL -</v>
          </cell>
          <cell r="AV2458" t="str">
            <v>sc</v>
          </cell>
        </row>
        <row r="2459">
          <cell r="AP2459">
            <v>602076</v>
          </cell>
          <cell r="AQ2459">
            <v>6001182</v>
          </cell>
          <cell r="AR2459">
            <v>6</v>
          </cell>
          <cell r="AS2459">
            <v>42412</v>
          </cell>
          <cell r="AT2459" t="str">
            <v>IDU-1806-2015 Contratado Mantenimiento Periódico IDU Arterial BRIGADA DE REACCIÓN VIAL --POLIZA ESTABILIDAD ACTIVA</v>
          </cell>
          <cell r="AV2459" t="str">
            <v>sc</v>
          </cell>
        </row>
        <row r="2460">
          <cell r="AP2460">
            <v>602078</v>
          </cell>
          <cell r="AQ2460">
            <v>6001182</v>
          </cell>
          <cell r="AR2460">
            <v>6</v>
          </cell>
          <cell r="AS2460">
            <v>42412</v>
          </cell>
          <cell r="AT2460" t="str">
            <v>IDU-1806-2015 Contratado Mantenimiento Periódico IDU Arterial BRIGADA DE REACCIÓN VIAL --POLIZA ESTABILIDAD ACTIVA</v>
          </cell>
          <cell r="AV2460" t="str">
            <v>sc</v>
          </cell>
        </row>
        <row r="2461">
          <cell r="AP2461">
            <v>602080</v>
          </cell>
          <cell r="AQ2461">
            <v>6001182</v>
          </cell>
          <cell r="AR2461">
            <v>6</v>
          </cell>
          <cell r="AS2461">
            <v>42412</v>
          </cell>
          <cell r="AT2461" t="str">
            <v>IDU-1806-2015 Contratado Mantenimiento Periódico IDU Arterial BRIGADA DE REACCIÓN VIAL --POLIZA ESTABILIDAD ACTIVA</v>
          </cell>
          <cell r="AV2461" t="str">
            <v>sc</v>
          </cell>
        </row>
        <row r="2462">
          <cell r="AP2462">
            <v>602087</v>
          </cell>
          <cell r="AQ2462">
            <v>6001209</v>
          </cell>
          <cell r="AR2462">
            <v>6</v>
          </cell>
          <cell r="AS2462">
            <v>42412</v>
          </cell>
          <cell r="AT2462" t="str">
            <v>IDU-1806-2015 Contratado Mantenimiento Periódico IDU Arterial BRIGADA DE REACCIÓN VIAL -</v>
          </cell>
          <cell r="AV2462" t="str">
            <v>sc</v>
          </cell>
        </row>
        <row r="2463">
          <cell r="AP2463">
            <v>602089</v>
          </cell>
          <cell r="AQ2463">
            <v>6001209</v>
          </cell>
          <cell r="AR2463">
            <v>6</v>
          </cell>
          <cell r="AS2463">
            <v>42412</v>
          </cell>
          <cell r="AT2463" t="str">
            <v>IDU-1806-2015 Contratado Mantenimiento Periódico IDU Arterial BRIGADA DE REACCIÓN VIAL -</v>
          </cell>
          <cell r="AV2463" t="str">
            <v>sc</v>
          </cell>
        </row>
        <row r="2464">
          <cell r="AP2464">
            <v>602091</v>
          </cell>
          <cell r="AQ2464">
            <v>6001209</v>
          </cell>
          <cell r="AR2464">
            <v>6</v>
          </cell>
          <cell r="AS2464">
            <v>42412</v>
          </cell>
          <cell r="AT2464" t="str">
            <v>IDU-1806-2015 Contratado Mantenimiento Periódico IDU Arterial BRIGADA DE REACCIÓN VIAL -</v>
          </cell>
          <cell r="AV2464" t="str">
            <v>sc</v>
          </cell>
        </row>
        <row r="2465">
          <cell r="AP2465">
            <v>602098</v>
          </cell>
          <cell r="AQ2465">
            <v>6001219</v>
          </cell>
          <cell r="AR2465">
            <v>6</v>
          </cell>
          <cell r="AS2465">
            <v>42412</v>
          </cell>
          <cell r="AT2465" t="str">
            <v>IDU-1806-2015 Contratado Mantenimiento Periódico IDU Arterial BRIGADA DE REACCIÓN VIAL --POLIZA ESTABILIDAD ACTIVA</v>
          </cell>
          <cell r="AV2465" t="str">
            <v>sc</v>
          </cell>
        </row>
        <row r="2466">
          <cell r="AP2466">
            <v>602100</v>
          </cell>
          <cell r="AQ2466">
            <v>6001219</v>
          </cell>
          <cell r="AR2466">
            <v>6</v>
          </cell>
          <cell r="AS2466">
            <v>42412</v>
          </cell>
          <cell r="AT2466" t="str">
            <v>IDU-1806-2015 Contratado Mantenimiento Periódico IDU Arterial BRIGADA DE REACCIÓN VIAL --POLIZA ESTABILIDAD ACTIVA</v>
          </cell>
          <cell r="AV2466" t="str">
            <v>sc</v>
          </cell>
        </row>
        <row r="2467">
          <cell r="AP2467">
            <v>602102</v>
          </cell>
          <cell r="AQ2467">
            <v>6001219</v>
          </cell>
          <cell r="AR2467">
            <v>6</v>
          </cell>
          <cell r="AS2467">
            <v>42412</v>
          </cell>
          <cell r="AT2467" t="str">
            <v>IDU-1806-2015 Contratado Mantenimiento Periódico IDU Arterial BRIGADA DE REACCIÓN VIAL --POLIZA ESTABILIDAD ACTIVA</v>
          </cell>
          <cell r="AV2467" t="str">
            <v>sc</v>
          </cell>
        </row>
        <row r="2468">
          <cell r="AP2468">
            <v>602109</v>
          </cell>
          <cell r="AQ2468">
            <v>6001275</v>
          </cell>
          <cell r="AR2468">
            <v>6</v>
          </cell>
          <cell r="AS2468">
            <v>42412</v>
          </cell>
          <cell r="AT2468" t="str">
            <v>IDU-1806-2015 Contratado Mantenimiento Periódico IDU Arterial BRIGADA DE REACCIÓN VIAL --POLIZA ESTABILIDAD ACTIVA</v>
          </cell>
          <cell r="AV2468" t="str">
            <v>sc</v>
          </cell>
        </row>
        <row r="2469">
          <cell r="AP2469">
            <v>602111</v>
          </cell>
          <cell r="AQ2469">
            <v>6001275</v>
          </cell>
          <cell r="AR2469">
            <v>6</v>
          </cell>
          <cell r="AS2469">
            <v>42412</v>
          </cell>
          <cell r="AT2469" t="str">
            <v>IDU-1806-2015 Contratado Mantenimiento Periódico IDU Arterial BRIGADA DE REACCIÓN VIAL --POLIZA ESTABILIDAD ACTIVA</v>
          </cell>
          <cell r="AV2469" t="str">
            <v>sc</v>
          </cell>
        </row>
        <row r="2470">
          <cell r="AP2470">
            <v>602113</v>
          </cell>
          <cell r="AQ2470">
            <v>6001275</v>
          </cell>
          <cell r="AR2470">
            <v>6</v>
          </cell>
          <cell r="AS2470">
            <v>42412</v>
          </cell>
          <cell r="AT2470" t="str">
            <v>IDU-1806-2015 Contratado Mantenimiento Periódico IDU Arterial BRIGADA DE REACCIÓN VIAL --POLIZA ESTABILIDAD ACTIVA</v>
          </cell>
          <cell r="AV2470" t="str">
            <v>sc</v>
          </cell>
        </row>
        <row r="2471">
          <cell r="AP2471">
            <v>602120</v>
          </cell>
          <cell r="AQ2471">
            <v>6001824</v>
          </cell>
          <cell r="AR2471">
            <v>6</v>
          </cell>
          <cell r="AS2471">
            <v>42412</v>
          </cell>
          <cell r="AT2471" t="str">
            <v>IDU-1806-2015 Contratado Mantenimiento Periódico IDU Arterial BRIGADA DE REACCIÓN VIAL --POLIZA ESTABILIDAD ACTIVA</v>
          </cell>
          <cell r="AV2471" t="str">
            <v>sc</v>
          </cell>
        </row>
        <row r="2472">
          <cell r="AP2472">
            <v>602122</v>
          </cell>
          <cell r="AQ2472">
            <v>6001824</v>
          </cell>
          <cell r="AR2472">
            <v>6</v>
          </cell>
          <cell r="AS2472">
            <v>42412</v>
          </cell>
          <cell r="AT2472" t="str">
            <v>IDU-1806-2015 Contratado Mantenimiento Periódico IDU Arterial BRIGADA DE REACCIÓN VIAL --POLIZA ESTABILIDAD ACTIVA</v>
          </cell>
          <cell r="AV2472" t="str">
            <v>sc</v>
          </cell>
        </row>
        <row r="2473">
          <cell r="AP2473">
            <v>602124</v>
          </cell>
          <cell r="AQ2473">
            <v>6001824</v>
          </cell>
          <cell r="AR2473">
            <v>6</v>
          </cell>
          <cell r="AS2473">
            <v>42412</v>
          </cell>
          <cell r="AT2473" t="str">
            <v>IDU-1806-2015 Contratado Mantenimiento Periódico IDU Arterial BRIGADA DE REACCIÓN VIAL --POLIZA ESTABILIDAD ACTIVA</v>
          </cell>
          <cell r="AV2473" t="str">
            <v>sc</v>
          </cell>
        </row>
        <row r="2474">
          <cell r="AP2474">
            <v>602129</v>
          </cell>
          <cell r="AQ2474">
            <v>6001836</v>
          </cell>
          <cell r="AR2474">
            <v>6</v>
          </cell>
          <cell r="AS2474">
            <v>42412</v>
          </cell>
          <cell r="AT2474" t="str">
            <v>IDU-1806-2015 Contratado Mantenimiento Periódico IDU Arterial BRIGADA DE REACCIÓN VIAL -</v>
          </cell>
          <cell r="AV2474" t="str">
            <v>sc</v>
          </cell>
        </row>
        <row r="2475">
          <cell r="AP2475">
            <v>602131</v>
          </cell>
          <cell r="AQ2475">
            <v>6001836</v>
          </cell>
          <cell r="AR2475">
            <v>6</v>
          </cell>
          <cell r="AS2475">
            <v>42412</v>
          </cell>
          <cell r="AT2475" t="str">
            <v>IDU-1806-2015 Contratado Mantenimiento Periódico IDU Arterial BRIGADA DE REACCIÓN VIAL -</v>
          </cell>
          <cell r="AV2475" t="str">
            <v>sc</v>
          </cell>
        </row>
        <row r="2476">
          <cell r="AP2476">
            <v>602133</v>
          </cell>
          <cell r="AQ2476">
            <v>6001836</v>
          </cell>
          <cell r="AR2476">
            <v>6</v>
          </cell>
          <cell r="AS2476">
            <v>42412</v>
          </cell>
          <cell r="AT2476" t="str">
            <v>IDU-1806-2015 Contratado Mantenimiento Periódico IDU Arterial BRIGADA DE REACCIÓN VIAL -</v>
          </cell>
          <cell r="AV2476" t="str">
            <v>sc</v>
          </cell>
        </row>
        <row r="2477">
          <cell r="AP2477">
            <v>602135</v>
          </cell>
          <cell r="AQ2477">
            <v>6001836</v>
          </cell>
          <cell r="AR2477">
            <v>6</v>
          </cell>
          <cell r="AS2477">
            <v>42412</v>
          </cell>
          <cell r="AT2477" t="str">
            <v>IDU-1806-2015 Contratado Mantenimiento Periódico IDU Arterial BRIGADA DE REACCIÓN VIAL -</v>
          </cell>
          <cell r="AV2477" t="str">
            <v>sc</v>
          </cell>
        </row>
        <row r="2478">
          <cell r="AP2478">
            <v>602151</v>
          </cell>
          <cell r="AQ2478">
            <v>6001842</v>
          </cell>
          <cell r="AR2478">
            <v>6</v>
          </cell>
          <cell r="AS2478">
            <v>42412</v>
          </cell>
          <cell r="AT2478" t="str">
            <v>IDU-1806-2015 Contratado Mantenimiento Periódico IDU Arterial BRIGADA DE REACCIÓN VIAL -</v>
          </cell>
          <cell r="AV2478" t="str">
            <v>sc</v>
          </cell>
        </row>
        <row r="2479">
          <cell r="AP2479">
            <v>602153</v>
          </cell>
          <cell r="AQ2479">
            <v>6001842</v>
          </cell>
          <cell r="AR2479">
            <v>6</v>
          </cell>
          <cell r="AS2479">
            <v>42412</v>
          </cell>
          <cell r="AT2479" t="str">
            <v>IDU-1806-2015 Contratado Mantenimiento Periódico IDU Arterial BRIGADA DE REACCIÓN VIAL -</v>
          </cell>
          <cell r="AV2479" t="str">
            <v>sc</v>
          </cell>
        </row>
        <row r="2480">
          <cell r="AP2480">
            <v>602155</v>
          </cell>
          <cell r="AQ2480">
            <v>6001842</v>
          </cell>
          <cell r="AR2480">
            <v>6</v>
          </cell>
          <cell r="AS2480">
            <v>42412</v>
          </cell>
          <cell r="AT2480" t="str">
            <v>IDU-1806-2015 Contratado Mantenimiento Periódico IDU Arterial BRIGADA DE REACCIÓN VIAL -</v>
          </cell>
          <cell r="AV2480" t="str">
            <v>sc</v>
          </cell>
        </row>
        <row r="2481">
          <cell r="AP2481">
            <v>602157</v>
          </cell>
          <cell r="AQ2481">
            <v>6001842</v>
          </cell>
          <cell r="AR2481">
            <v>6</v>
          </cell>
          <cell r="AS2481">
            <v>42412</v>
          </cell>
          <cell r="AT2481" t="str">
            <v>IDU-1806-2015 Contratado Mantenimiento Periódico IDU Arterial BRIGADA DE REACCIÓN VIAL -</v>
          </cell>
          <cell r="AV2481" t="str">
            <v>sc</v>
          </cell>
        </row>
        <row r="2482">
          <cell r="AP2482">
            <v>602162</v>
          </cell>
          <cell r="AQ2482">
            <v>6001904</v>
          </cell>
          <cell r="AR2482">
            <v>6</v>
          </cell>
          <cell r="AS2482">
            <v>42412</v>
          </cell>
          <cell r="AT2482" t="str">
            <v>IDU-1806-2015 Contratado Mantenimiento Periódico IDU Arterial BRIGADA DE REACCIÓN VIAL -</v>
          </cell>
          <cell r="AV2482" t="str">
            <v>sc</v>
          </cell>
        </row>
        <row r="2483">
          <cell r="AP2483">
            <v>602164</v>
          </cell>
          <cell r="AQ2483">
            <v>6001904</v>
          </cell>
          <cell r="AR2483">
            <v>6</v>
          </cell>
          <cell r="AS2483">
            <v>42412</v>
          </cell>
          <cell r="AT2483" t="str">
            <v>IDU-1806-2015 Contratado Mantenimiento Periódico IDU Arterial BRIGADA DE REACCIÓN VIAL -</v>
          </cell>
          <cell r="AV2483" t="str">
            <v>sc</v>
          </cell>
        </row>
        <row r="2484">
          <cell r="AP2484">
            <v>602166</v>
          </cell>
          <cell r="AQ2484">
            <v>6001904</v>
          </cell>
          <cell r="AR2484">
            <v>6</v>
          </cell>
          <cell r="AS2484">
            <v>42412</v>
          </cell>
          <cell r="AT2484" t="str">
            <v>IDU-1806-2015 Contratado Mantenimiento Periódico IDU Arterial BRIGADA DE REACCIÓN VIAL -</v>
          </cell>
          <cell r="AV2484" t="str">
            <v>sc</v>
          </cell>
        </row>
        <row r="2485">
          <cell r="AP2485">
            <v>602168</v>
          </cell>
          <cell r="AQ2485">
            <v>6001904</v>
          </cell>
          <cell r="AR2485">
            <v>6</v>
          </cell>
          <cell r="AS2485">
            <v>42412</v>
          </cell>
          <cell r="AT2485" t="str">
            <v>IDU-1806-2015 Contratado Mantenimiento Periódico IDU Arterial BRIGADA DE REACCIÓN VIAL -</v>
          </cell>
          <cell r="AV2485" t="str">
            <v>sc</v>
          </cell>
        </row>
        <row r="2486">
          <cell r="AP2486">
            <v>602195</v>
          </cell>
          <cell r="AQ2486">
            <v>6000055</v>
          </cell>
          <cell r="AR2486">
            <v>6</v>
          </cell>
          <cell r="AS2486">
            <v>42412</v>
          </cell>
          <cell r="AT2486" t="str">
            <v>IDU-1806-2015 Contratado Mantenimiento Periódico IDU Arterial BRIGADA DE REACCIÓN VIAL -Calzada2-POLIZA ESTABILIDAD ACTIVA</v>
          </cell>
          <cell r="AV2486" t="str">
            <v>sc</v>
          </cell>
        </row>
        <row r="2487">
          <cell r="AP2487">
            <v>602211</v>
          </cell>
          <cell r="AQ2487">
            <v>6000143</v>
          </cell>
          <cell r="AR2487">
            <v>6</v>
          </cell>
          <cell r="AS2487">
            <v>42412</v>
          </cell>
          <cell r="AT2487" t="str">
            <v>IDU-1806-2015 Contratado Mantenimiento Periódico IDU Arterial BRIGADA DE REACCIÓN VIAL -</v>
          </cell>
          <cell r="AV2487" t="str">
            <v>sc</v>
          </cell>
        </row>
        <row r="2488">
          <cell r="AP2488">
            <v>602213</v>
          </cell>
          <cell r="AQ2488">
            <v>6000143</v>
          </cell>
          <cell r="AR2488">
            <v>6</v>
          </cell>
          <cell r="AS2488">
            <v>42412</v>
          </cell>
          <cell r="AT2488" t="str">
            <v>IDU-1806-2015 Contratado Mantenimiento Periódico IDU Arterial BRIGADA DE REACCIÓN VIAL -</v>
          </cell>
          <cell r="AV2488" t="str">
            <v>sc</v>
          </cell>
        </row>
        <row r="2489">
          <cell r="AP2489">
            <v>602215</v>
          </cell>
          <cell r="AQ2489">
            <v>6000143</v>
          </cell>
          <cell r="AR2489">
            <v>6</v>
          </cell>
          <cell r="AS2489">
            <v>42412</v>
          </cell>
          <cell r="AT2489" t="str">
            <v>IDU-1806-2015 Contratado Mantenimiento Periódico IDU Arterial BRIGADA DE REACCIÓN VIAL -</v>
          </cell>
          <cell r="AV2489" t="str">
            <v>sc</v>
          </cell>
        </row>
        <row r="2490">
          <cell r="AP2490">
            <v>602217</v>
          </cell>
          <cell r="AQ2490">
            <v>6000143</v>
          </cell>
          <cell r="AR2490">
            <v>6</v>
          </cell>
          <cell r="AS2490">
            <v>42412</v>
          </cell>
          <cell r="AT2490" t="str">
            <v>IDU-1806-2015 Contratado Mantenimiento Periódico IDU Arterial BRIGADA DE REACCIÓN VIAL -</v>
          </cell>
          <cell r="AV2490" t="str">
            <v>sc</v>
          </cell>
        </row>
        <row r="2491">
          <cell r="AP2491">
            <v>602222</v>
          </cell>
          <cell r="AQ2491">
            <v>6000185</v>
          </cell>
          <cell r="AR2491">
            <v>6</v>
          </cell>
          <cell r="AS2491">
            <v>42412</v>
          </cell>
          <cell r="AT2491" t="str">
            <v>IDU-1806-2015 Contratado Mantenimiento Periódico IDU Arterial BRIGADA DE REACCIÓN VIAL -</v>
          </cell>
          <cell r="AV2491" t="str">
            <v>sc</v>
          </cell>
        </row>
        <row r="2492">
          <cell r="AP2492">
            <v>602224</v>
          </cell>
          <cell r="AQ2492">
            <v>6000185</v>
          </cell>
          <cell r="AR2492">
            <v>6</v>
          </cell>
          <cell r="AS2492">
            <v>42412</v>
          </cell>
          <cell r="AT2492" t="str">
            <v>IDU-1806-2015 Contratado Mantenimiento Periódico IDU Arterial BRIGADA DE REACCIÓN VIAL -</v>
          </cell>
          <cell r="AV2492" t="str">
            <v>sc</v>
          </cell>
        </row>
        <row r="2493">
          <cell r="AP2493">
            <v>602226</v>
          </cell>
          <cell r="AQ2493">
            <v>6000185</v>
          </cell>
          <cell r="AR2493">
            <v>6</v>
          </cell>
          <cell r="AS2493">
            <v>42412</v>
          </cell>
          <cell r="AT2493" t="str">
            <v>IDU-1806-2015 Contratado Mantenimiento Periódico IDU Arterial BRIGADA DE REACCIÓN VIAL -</v>
          </cell>
          <cell r="AV2493" t="str">
            <v>sc</v>
          </cell>
        </row>
        <row r="2494">
          <cell r="AP2494">
            <v>602228</v>
          </cell>
          <cell r="AQ2494">
            <v>6000185</v>
          </cell>
          <cell r="AR2494">
            <v>6</v>
          </cell>
          <cell r="AS2494">
            <v>42412</v>
          </cell>
          <cell r="AT2494" t="str">
            <v>IDU-1806-2015 Contratado Mantenimiento Periódico IDU Arterial BRIGADA DE REACCIÓN VIAL -</v>
          </cell>
          <cell r="AV2494" t="str">
            <v>sc</v>
          </cell>
        </row>
        <row r="2495">
          <cell r="AP2495">
            <v>602233</v>
          </cell>
          <cell r="AQ2495">
            <v>6000219</v>
          </cell>
          <cell r="AR2495">
            <v>6</v>
          </cell>
          <cell r="AS2495">
            <v>42412</v>
          </cell>
          <cell r="AT2495" t="str">
            <v>IDU-1806-2015 Contratado Mantenimiento Periódico IDU Arterial BRIGADA DE REACCIÓN VIAL -</v>
          </cell>
          <cell r="AV2495" t="str">
            <v>sc</v>
          </cell>
        </row>
        <row r="2496">
          <cell r="AP2496">
            <v>602235</v>
          </cell>
          <cell r="AQ2496">
            <v>6000219</v>
          </cell>
          <cell r="AR2496">
            <v>6</v>
          </cell>
          <cell r="AS2496">
            <v>42412</v>
          </cell>
          <cell r="AT2496" t="str">
            <v>IDU-1806-2015 Contratado Mantenimiento Periódico IDU Arterial BRIGADA DE REACCIÓN VIAL -</v>
          </cell>
          <cell r="AV2496" t="str">
            <v>sc</v>
          </cell>
        </row>
        <row r="2497">
          <cell r="AP2497">
            <v>602237</v>
          </cell>
          <cell r="AQ2497">
            <v>6000219</v>
          </cell>
          <cell r="AR2497">
            <v>6</v>
          </cell>
          <cell r="AS2497">
            <v>42412</v>
          </cell>
          <cell r="AT2497" t="str">
            <v>IDU-1806-2015 Contratado Mantenimiento Periódico IDU Arterial BRIGADA DE REACCIÓN VIAL -</v>
          </cell>
          <cell r="AV2497" t="str">
            <v>sc</v>
          </cell>
        </row>
        <row r="2498">
          <cell r="AP2498">
            <v>602239</v>
          </cell>
          <cell r="AQ2498">
            <v>6000219</v>
          </cell>
          <cell r="AR2498">
            <v>6</v>
          </cell>
          <cell r="AS2498">
            <v>42412</v>
          </cell>
          <cell r="AT2498" t="str">
            <v>IDU-1806-2015 Contratado Mantenimiento Periódico IDU Arterial BRIGADA DE REACCIÓN VIAL -</v>
          </cell>
          <cell r="AV2498" t="str">
            <v>sc</v>
          </cell>
        </row>
        <row r="2499">
          <cell r="AP2499">
            <v>602255</v>
          </cell>
          <cell r="AQ2499">
            <v>6000287</v>
          </cell>
          <cell r="AR2499">
            <v>6</v>
          </cell>
          <cell r="AS2499">
            <v>42412</v>
          </cell>
          <cell r="AT2499" t="str">
            <v>IDU-1806-2015 Contratado Mantenimiento Periódico IDU Arterial BRIGADA DE REACCIÓN VIAL -</v>
          </cell>
          <cell r="AV2499" t="str">
            <v>sc</v>
          </cell>
        </row>
        <row r="2500">
          <cell r="AP2500">
            <v>602257</v>
          </cell>
          <cell r="AQ2500">
            <v>6000287</v>
          </cell>
          <cell r="AR2500">
            <v>6</v>
          </cell>
          <cell r="AS2500">
            <v>42412</v>
          </cell>
          <cell r="AT2500" t="str">
            <v>IDU-1806-2015 Contratado Mantenimiento Periódico IDU Arterial BRIGADA DE REACCIÓN VIAL -</v>
          </cell>
          <cell r="AV2500" t="str">
            <v>sc</v>
          </cell>
        </row>
        <row r="2501">
          <cell r="AP2501">
            <v>602259</v>
          </cell>
          <cell r="AQ2501">
            <v>6000287</v>
          </cell>
          <cell r="AR2501">
            <v>6</v>
          </cell>
          <cell r="AS2501">
            <v>42412</v>
          </cell>
          <cell r="AT2501" t="str">
            <v>IDU-1806-2015 Contratado Mantenimiento Periódico IDU Arterial BRIGADA DE REACCIÓN VIAL -</v>
          </cell>
          <cell r="AV2501" t="str">
            <v>sc</v>
          </cell>
        </row>
        <row r="2502">
          <cell r="AP2502">
            <v>602261</v>
          </cell>
          <cell r="AQ2502">
            <v>6000287</v>
          </cell>
          <cell r="AR2502">
            <v>6</v>
          </cell>
          <cell r="AS2502">
            <v>42412</v>
          </cell>
          <cell r="AT2502" t="str">
            <v>IDU-1806-2015 Contratado Mantenimiento Periódico IDU Arterial BRIGADA DE REACCIÓN VIAL -</v>
          </cell>
          <cell r="AV2502" t="str">
            <v>sc</v>
          </cell>
        </row>
        <row r="2503">
          <cell r="AP2503">
            <v>602266</v>
          </cell>
          <cell r="AQ2503">
            <v>6000352</v>
          </cell>
          <cell r="AR2503">
            <v>6</v>
          </cell>
          <cell r="AS2503">
            <v>42412</v>
          </cell>
          <cell r="AT2503" t="str">
            <v>IDU-1806-2015 Contratado Mantenimiento Periódico IDU Arterial BRIGADA DE REACCIÓN VIAL -</v>
          </cell>
          <cell r="AV2503" t="str">
            <v>sc</v>
          </cell>
        </row>
        <row r="2504">
          <cell r="AP2504">
            <v>602268</v>
          </cell>
          <cell r="AQ2504">
            <v>6000352</v>
          </cell>
          <cell r="AR2504">
            <v>6</v>
          </cell>
          <cell r="AS2504">
            <v>42412</v>
          </cell>
          <cell r="AT2504" t="str">
            <v>IDU-1806-2015 Contratado Mantenimiento Periódico IDU Arterial BRIGADA DE REACCIÓN VIAL -</v>
          </cell>
          <cell r="AV2504" t="str">
            <v>sc</v>
          </cell>
        </row>
        <row r="2505">
          <cell r="AP2505">
            <v>602270</v>
          </cell>
          <cell r="AQ2505">
            <v>6000352</v>
          </cell>
          <cell r="AR2505">
            <v>6</v>
          </cell>
          <cell r="AS2505">
            <v>42412</v>
          </cell>
          <cell r="AT2505" t="str">
            <v>IDU-1806-2015 Contratado Mantenimiento Periódico IDU Arterial BRIGADA DE REACCIÓN VIAL -</v>
          </cell>
          <cell r="AV2505" t="str">
            <v>sc</v>
          </cell>
        </row>
        <row r="2506">
          <cell r="AP2506">
            <v>602272</v>
          </cell>
          <cell r="AQ2506">
            <v>6000352</v>
          </cell>
          <cell r="AR2506">
            <v>6</v>
          </cell>
          <cell r="AS2506">
            <v>42412</v>
          </cell>
          <cell r="AT2506" t="str">
            <v>IDU-1806-2015 Contratado Mantenimiento Periódico IDU Arterial BRIGADA DE REACCIÓN VIAL -</v>
          </cell>
          <cell r="AV2506" t="str">
            <v>sc</v>
          </cell>
        </row>
        <row r="2507">
          <cell r="AP2507">
            <v>602277</v>
          </cell>
          <cell r="AQ2507">
            <v>6000401</v>
          </cell>
          <cell r="AR2507">
            <v>6</v>
          </cell>
          <cell r="AS2507">
            <v>42412</v>
          </cell>
          <cell r="AT2507" t="str">
            <v>IDU-1806-2015 Contratado Mantenimiento Periódico IDU Arterial BRIGADA DE REACCIÓN VIAL -</v>
          </cell>
          <cell r="AV2507" t="str">
            <v>sc</v>
          </cell>
        </row>
        <row r="2508">
          <cell r="AP2508">
            <v>602279</v>
          </cell>
          <cell r="AQ2508">
            <v>6000401</v>
          </cell>
          <cell r="AR2508">
            <v>6</v>
          </cell>
          <cell r="AS2508">
            <v>42412</v>
          </cell>
          <cell r="AT2508" t="str">
            <v>IDU-1806-2015 Contratado Mantenimiento Periódico IDU Arterial BRIGADA DE REACCIÓN VIAL -</v>
          </cell>
          <cell r="AV2508" t="str">
            <v>sc</v>
          </cell>
        </row>
        <row r="2509">
          <cell r="AP2509">
            <v>602281</v>
          </cell>
          <cell r="AQ2509">
            <v>6000401</v>
          </cell>
          <cell r="AR2509">
            <v>6</v>
          </cell>
          <cell r="AS2509">
            <v>42412</v>
          </cell>
          <cell r="AT2509" t="str">
            <v>IDU-1806-2015 Contratado Mantenimiento Periódico IDU Arterial BRIGADA DE REACCIÓN VIAL -</v>
          </cell>
          <cell r="AV2509" t="str">
            <v>sc</v>
          </cell>
        </row>
        <row r="2510">
          <cell r="AP2510">
            <v>602283</v>
          </cell>
          <cell r="AQ2510">
            <v>6000401</v>
          </cell>
          <cell r="AR2510">
            <v>6</v>
          </cell>
          <cell r="AS2510">
            <v>42412</v>
          </cell>
          <cell r="AT2510" t="str">
            <v>IDU-1806-2015 Contratado Mantenimiento Periódico IDU Arterial BRIGADA DE REACCIÓN VIAL -</v>
          </cell>
          <cell r="AV2510" t="str">
            <v>sc</v>
          </cell>
        </row>
        <row r="2511">
          <cell r="AP2511">
            <v>602288</v>
          </cell>
          <cell r="AQ2511">
            <v>6000470</v>
          </cell>
          <cell r="AR2511">
            <v>6</v>
          </cell>
          <cell r="AS2511">
            <v>42412</v>
          </cell>
          <cell r="AT2511" t="str">
            <v>IDU-1806-2015 Contratado Mantenimiento Periódico IDU Arterial BRIGADA DE REACCIÓN VIAL -</v>
          </cell>
          <cell r="AV2511" t="str">
            <v>sc</v>
          </cell>
        </row>
        <row r="2512">
          <cell r="AP2512">
            <v>602290</v>
          </cell>
          <cell r="AQ2512">
            <v>6000470</v>
          </cell>
          <cell r="AR2512">
            <v>6</v>
          </cell>
          <cell r="AS2512">
            <v>42412</v>
          </cell>
          <cell r="AT2512" t="str">
            <v>IDU-1806-2015 Contratado Mantenimiento Periódico IDU Arterial BRIGADA DE REACCIÓN VIAL -</v>
          </cell>
          <cell r="AV2512" t="str">
            <v>sc</v>
          </cell>
        </row>
        <row r="2513">
          <cell r="AP2513">
            <v>602292</v>
          </cell>
          <cell r="AQ2513">
            <v>6000470</v>
          </cell>
          <cell r="AR2513">
            <v>6</v>
          </cell>
          <cell r="AS2513">
            <v>42412</v>
          </cell>
          <cell r="AT2513" t="str">
            <v>IDU-1806-2015 Contratado Mantenimiento Periódico IDU Arterial BRIGADA DE REACCIÓN VIAL -</v>
          </cell>
          <cell r="AV2513" t="str">
            <v>sc</v>
          </cell>
        </row>
        <row r="2514">
          <cell r="AP2514">
            <v>602294</v>
          </cell>
          <cell r="AQ2514">
            <v>6000470</v>
          </cell>
          <cell r="AR2514">
            <v>6</v>
          </cell>
          <cell r="AS2514">
            <v>42412</v>
          </cell>
          <cell r="AT2514" t="str">
            <v>IDU-1806-2015 Contratado Mantenimiento Periódico IDU Arterial BRIGADA DE REACCIÓN VIAL -</v>
          </cell>
          <cell r="AV2514" t="str">
            <v>sc</v>
          </cell>
        </row>
        <row r="2515">
          <cell r="AP2515">
            <v>602299</v>
          </cell>
          <cell r="AQ2515">
            <v>6000513</v>
          </cell>
          <cell r="AR2515">
            <v>6</v>
          </cell>
          <cell r="AS2515">
            <v>42412</v>
          </cell>
          <cell r="AT2515" t="str">
            <v>IDU-1806-2015 Contratado Mantenimiento Periódico IDU Arterial BRIGADA DE REACCIÓN VIAL -</v>
          </cell>
          <cell r="AV2515" t="str">
            <v>sc</v>
          </cell>
        </row>
        <row r="2516">
          <cell r="AP2516">
            <v>602301</v>
          </cell>
          <cell r="AQ2516">
            <v>6000513</v>
          </cell>
          <cell r="AR2516">
            <v>6</v>
          </cell>
          <cell r="AS2516">
            <v>42412</v>
          </cell>
          <cell r="AT2516" t="str">
            <v>IDU-1806-2015 Contratado Mantenimiento Periódico IDU Arterial BRIGADA DE REACCIÓN VIAL -</v>
          </cell>
          <cell r="AV2516" t="str">
            <v>sc</v>
          </cell>
        </row>
        <row r="2517">
          <cell r="AP2517">
            <v>602303</v>
          </cell>
          <cell r="AQ2517">
            <v>6000513</v>
          </cell>
          <cell r="AR2517">
            <v>6</v>
          </cell>
          <cell r="AS2517">
            <v>42412</v>
          </cell>
          <cell r="AT2517" t="str">
            <v>IDU-1806-2015 Contratado Mantenimiento Periódico IDU Arterial BRIGADA DE REACCIÓN VIAL -</v>
          </cell>
          <cell r="AV2517" t="str">
            <v>sc</v>
          </cell>
        </row>
        <row r="2518">
          <cell r="AP2518">
            <v>602305</v>
          </cell>
          <cell r="AQ2518">
            <v>6000513</v>
          </cell>
          <cell r="AR2518">
            <v>6</v>
          </cell>
          <cell r="AS2518">
            <v>42412</v>
          </cell>
          <cell r="AT2518" t="str">
            <v>IDU-1806-2015 Contratado Mantenimiento Periódico IDU Arterial BRIGADA DE REACCIÓN VIAL -</v>
          </cell>
          <cell r="AV2518" t="str">
            <v>sc</v>
          </cell>
        </row>
        <row r="2519">
          <cell r="AP2519">
            <v>602310</v>
          </cell>
          <cell r="AQ2519">
            <v>6001902</v>
          </cell>
          <cell r="AR2519">
            <v>6</v>
          </cell>
          <cell r="AS2519">
            <v>42412</v>
          </cell>
          <cell r="AT2519" t="str">
            <v>IDU-1806-2015 Contratado Mantenimiento Periódico IDU Arterial BRIGADA DE REACCIÓN VIAL -</v>
          </cell>
          <cell r="AV2519" t="str">
            <v>sc</v>
          </cell>
        </row>
        <row r="2520">
          <cell r="AP2520">
            <v>602312</v>
          </cell>
          <cell r="AQ2520">
            <v>6001902</v>
          </cell>
          <cell r="AR2520">
            <v>6</v>
          </cell>
          <cell r="AS2520">
            <v>42412</v>
          </cell>
          <cell r="AT2520" t="str">
            <v>IDU-1806-2015 Contratado Mantenimiento Periódico IDU Arterial BRIGADA DE REACCIÓN VIAL -</v>
          </cell>
          <cell r="AV2520" t="str">
            <v>sc</v>
          </cell>
        </row>
        <row r="2521">
          <cell r="AP2521">
            <v>602314</v>
          </cell>
          <cell r="AQ2521">
            <v>6001902</v>
          </cell>
          <cell r="AR2521">
            <v>6</v>
          </cell>
          <cell r="AS2521">
            <v>42412</v>
          </cell>
          <cell r="AT2521" t="str">
            <v>IDU-1806-2015 Contratado Mantenimiento Periódico IDU Arterial BRIGADA DE REACCIÓN VIAL -</v>
          </cell>
          <cell r="AV2521" t="str">
            <v>sc</v>
          </cell>
        </row>
        <row r="2522">
          <cell r="AP2522">
            <v>602316</v>
          </cell>
          <cell r="AQ2522">
            <v>6001902</v>
          </cell>
          <cell r="AR2522">
            <v>6</v>
          </cell>
          <cell r="AS2522">
            <v>42412</v>
          </cell>
          <cell r="AT2522" t="str">
            <v>IDU-1806-2015 Contratado Mantenimiento Periódico IDU Arterial BRIGADA DE REACCIÓN VIAL -</v>
          </cell>
          <cell r="AV2522" t="str">
            <v>sc</v>
          </cell>
        </row>
        <row r="2523">
          <cell r="AP2523">
            <v>602321</v>
          </cell>
          <cell r="AQ2523">
            <v>6001903</v>
          </cell>
          <cell r="AR2523">
            <v>6</v>
          </cell>
          <cell r="AS2523">
            <v>42412</v>
          </cell>
          <cell r="AT2523" t="str">
            <v>IDU-1806-2015 Contratado Mantenimiento Periódico IDU Arterial BRIGADA DE REACCIÓN VIAL -</v>
          </cell>
          <cell r="AV2523" t="str">
            <v>sc</v>
          </cell>
        </row>
        <row r="2524">
          <cell r="AP2524">
            <v>602323</v>
          </cell>
          <cell r="AQ2524">
            <v>6001903</v>
          </cell>
          <cell r="AR2524">
            <v>6</v>
          </cell>
          <cell r="AS2524">
            <v>42412</v>
          </cell>
          <cell r="AT2524" t="str">
            <v>IDU-1806-2015 Contratado Mantenimiento Periódico IDU Arterial BRIGADA DE REACCIÓN VIAL -</v>
          </cell>
          <cell r="AV2524" t="str">
            <v>sc</v>
          </cell>
        </row>
        <row r="2525">
          <cell r="AP2525">
            <v>602325</v>
          </cell>
          <cell r="AQ2525">
            <v>6001903</v>
          </cell>
          <cell r="AR2525">
            <v>6</v>
          </cell>
          <cell r="AS2525">
            <v>42412</v>
          </cell>
          <cell r="AT2525" t="str">
            <v>IDU-1806-2015 Contratado Mantenimiento Periódico IDU Arterial BRIGADA DE REACCIÓN VIAL -</v>
          </cell>
          <cell r="AV2525" t="str">
            <v>sc</v>
          </cell>
        </row>
        <row r="2526">
          <cell r="AP2526">
            <v>602327</v>
          </cell>
          <cell r="AQ2526">
            <v>6001903</v>
          </cell>
          <cell r="AR2526">
            <v>6</v>
          </cell>
          <cell r="AS2526">
            <v>42412</v>
          </cell>
          <cell r="AT2526" t="str">
            <v>IDU-1806-2015 Contratado Mantenimiento Periódico IDU Arterial BRIGADA DE REACCIÓN VIAL -</v>
          </cell>
          <cell r="AV2526" t="str">
            <v>sc</v>
          </cell>
        </row>
        <row r="2527">
          <cell r="AP2527">
            <v>602521</v>
          </cell>
          <cell r="AQ2527">
            <v>6001295</v>
          </cell>
          <cell r="AR2527">
            <v>6</v>
          </cell>
          <cell r="AS2527">
            <v>42313</v>
          </cell>
          <cell r="AT2527" t="str">
            <v>IDU-1804-2013 Terminado Mantenimiento Periódico IDU Arterial  -</v>
          </cell>
          <cell r="AV2527" t="str">
            <v>sc</v>
          </cell>
        </row>
        <row r="2528">
          <cell r="AP2528">
            <v>602527</v>
          </cell>
          <cell r="AQ2528">
            <v>6001295</v>
          </cell>
          <cell r="AR2528">
            <v>6</v>
          </cell>
          <cell r="AS2528">
            <v>42313</v>
          </cell>
          <cell r="AT2528" t="str">
            <v>IDU-1804-2013 Terminado Mantenimiento Periódico IDU Arterial  -</v>
          </cell>
          <cell r="AV2528" t="str">
            <v>sc</v>
          </cell>
        </row>
        <row r="2529">
          <cell r="AP2529">
            <v>602530</v>
          </cell>
          <cell r="AQ2529">
            <v>6001296</v>
          </cell>
          <cell r="AR2529">
            <v>6</v>
          </cell>
          <cell r="AS2529">
            <v>42313</v>
          </cell>
          <cell r="AT2529" t="str">
            <v>IDU-1804-2013 Terminado Mantenimiento Periódico IDU Arterial  -</v>
          </cell>
          <cell r="AV2529" t="str">
            <v>sc</v>
          </cell>
        </row>
        <row r="2530">
          <cell r="AP2530">
            <v>602536</v>
          </cell>
          <cell r="AQ2530">
            <v>6001296</v>
          </cell>
          <cell r="AR2530">
            <v>6</v>
          </cell>
          <cell r="AS2530">
            <v>42313</v>
          </cell>
          <cell r="AT2530" t="str">
            <v>IDU-1804-2013 Terminado Mantenimiento Periódico IDU Arterial  -</v>
          </cell>
          <cell r="AV2530" t="str">
            <v>sc</v>
          </cell>
        </row>
        <row r="2531">
          <cell r="AP2531">
            <v>602547</v>
          </cell>
          <cell r="AQ2531">
            <v>6001298</v>
          </cell>
          <cell r="AR2531">
            <v>6</v>
          </cell>
          <cell r="AS2531">
            <v>42313</v>
          </cell>
          <cell r="AT2531" t="str">
            <v>IDU-72-2008 Terminado Acciones de Movilidad IDU Arterial  -</v>
          </cell>
          <cell r="AV2531" t="str">
            <v>sc</v>
          </cell>
        </row>
        <row r="2532">
          <cell r="AP2532">
            <v>602550</v>
          </cell>
          <cell r="AQ2532">
            <v>6001309</v>
          </cell>
          <cell r="AR2532">
            <v>6</v>
          </cell>
          <cell r="AS2532">
            <v>42313</v>
          </cell>
          <cell r="AT2532" t="str">
            <v>IDU-1804-2013 Terminado Mantenimiento Periódico IDU Arterial  --POLIZA ESTABILIDAD ACTIVA</v>
          </cell>
          <cell r="AV2532" t="str">
            <v>sc</v>
          </cell>
        </row>
        <row r="2533">
          <cell r="AP2533">
            <v>602561</v>
          </cell>
          <cell r="AQ2533">
            <v>6001318</v>
          </cell>
          <cell r="AR2533">
            <v>6</v>
          </cell>
          <cell r="AS2533">
            <v>42313</v>
          </cell>
          <cell r="AT2533" t="str">
            <v>IDU-1804-2013 Terminado Mantenimiento Periódico IDU Arterial  --POLIZA ESTABILIDAD ACTIVA</v>
          </cell>
          <cell r="AV2533" t="str">
            <v>sc</v>
          </cell>
        </row>
        <row r="2534">
          <cell r="AP2534">
            <v>602567</v>
          </cell>
          <cell r="AQ2534">
            <v>6001318</v>
          </cell>
          <cell r="AR2534">
            <v>6</v>
          </cell>
          <cell r="AS2534">
            <v>42313</v>
          </cell>
          <cell r="AT2534" t="str">
            <v>IDU-1804-2013 Terminado Mantenimiento Periódico IDU Arterial  --POLIZA ESTABILIDAD ACTIVA</v>
          </cell>
          <cell r="AV2534" t="str">
            <v>sc</v>
          </cell>
        </row>
        <row r="2535">
          <cell r="AP2535">
            <v>602572</v>
          </cell>
          <cell r="AQ2535">
            <v>6001329</v>
          </cell>
          <cell r="AR2535">
            <v>6</v>
          </cell>
          <cell r="AS2535">
            <v>42313</v>
          </cell>
          <cell r="AT2535" t="str">
            <v>IDU-1804-2013 Terminado Mantenimiento Periódico IDU Arterial  --POLIZA ESTABILIDAD ACTIVA</v>
          </cell>
          <cell r="AV2535" t="str">
            <v>sc</v>
          </cell>
        </row>
        <row r="2536">
          <cell r="AP2536">
            <v>602574</v>
          </cell>
          <cell r="AQ2536">
            <v>6001329</v>
          </cell>
          <cell r="AR2536">
            <v>6</v>
          </cell>
          <cell r="AS2536">
            <v>42313</v>
          </cell>
          <cell r="AT2536" t="str">
            <v>IDU-1804-2013 Terminado Mantenimiento Periódico IDU Arterial  --POLIZA ESTABILIDAD ACTIVA</v>
          </cell>
          <cell r="AV2536" t="str">
            <v>sc</v>
          </cell>
        </row>
        <row r="2537">
          <cell r="AP2537">
            <v>602578</v>
          </cell>
          <cell r="AQ2537">
            <v>6001329</v>
          </cell>
          <cell r="AR2537">
            <v>6</v>
          </cell>
          <cell r="AS2537">
            <v>42313</v>
          </cell>
          <cell r="AT2537" t="str">
            <v>IDU-1804-2013 Terminado Mantenimiento Periódico IDU Arterial  --POLIZA ESTABILIDAD ACTIVA</v>
          </cell>
          <cell r="AV2537" t="str">
            <v>sc</v>
          </cell>
        </row>
        <row r="2538">
          <cell r="AP2538">
            <v>602583</v>
          </cell>
          <cell r="AQ2538">
            <v>6001338</v>
          </cell>
          <cell r="AR2538">
            <v>6</v>
          </cell>
          <cell r="AS2538">
            <v>42313</v>
          </cell>
          <cell r="AT2538" t="str">
            <v>IDU-1804-2013 Terminado Mantenimiento Periódico IDU Arterial  -</v>
          </cell>
          <cell r="AV2538" t="str">
            <v>sc</v>
          </cell>
        </row>
        <row r="2539">
          <cell r="AP2539">
            <v>602619</v>
          </cell>
          <cell r="AQ2539">
            <v>18002629</v>
          </cell>
          <cell r="AR2539">
            <v>6</v>
          </cell>
          <cell r="AS2539">
            <v>42313</v>
          </cell>
          <cell r="AT2539" t="str">
            <v>IDU-1804-2013 Terminado Mantenimiento Periódico IDU Arterial  -</v>
          </cell>
          <cell r="AV2539" t="str">
            <v>sc</v>
          </cell>
        </row>
        <row r="2540">
          <cell r="AP2540">
            <v>602625</v>
          </cell>
          <cell r="AQ2540">
            <v>18002629</v>
          </cell>
          <cell r="AR2540">
            <v>6</v>
          </cell>
          <cell r="AS2540">
            <v>42313</v>
          </cell>
          <cell r="AT2540" t="str">
            <v>IDU-1804-2013 Terminado Mantenimiento Periódico IDU Arterial  -</v>
          </cell>
          <cell r="AV2540" t="str">
            <v>sc</v>
          </cell>
        </row>
        <row r="2541">
          <cell r="AP2541">
            <v>605207</v>
          </cell>
          <cell r="AQ2541">
            <v>18002592</v>
          </cell>
          <cell r="AR2541">
            <v>6</v>
          </cell>
          <cell r="AS2541">
            <v>42313</v>
          </cell>
          <cell r="AT2541" t="str">
            <v>IDU-1804-2013 Terminado Mantenimiento Periódico IDU Arterial  -</v>
          </cell>
          <cell r="AV2541" t="str">
            <v>sc</v>
          </cell>
        </row>
        <row r="2542">
          <cell r="AP2542">
            <v>605213</v>
          </cell>
          <cell r="AQ2542">
            <v>18002592</v>
          </cell>
          <cell r="AR2542">
            <v>6</v>
          </cell>
          <cell r="AS2542">
            <v>42313</v>
          </cell>
          <cell r="AT2542" t="str">
            <v>IDU-1804-2013 Terminado Mantenimiento Periódico IDU Arterial  -</v>
          </cell>
          <cell r="AV2542" t="str">
            <v>sc</v>
          </cell>
        </row>
        <row r="2543">
          <cell r="AP2543">
            <v>2505708</v>
          </cell>
          <cell r="AQ2543">
            <v>6001231</v>
          </cell>
          <cell r="AR2543">
            <v>6</v>
          </cell>
          <cell r="AS2543">
            <v>42313</v>
          </cell>
          <cell r="AT2543" t="str">
            <v>IDU-72-2008 Terminado Rehabilitación IDU Arterial  -Anden 5-POLIZA ESTABILIDAD ACTIVA</v>
          </cell>
          <cell r="AV2543" t="str">
            <v>sc</v>
          </cell>
        </row>
        <row r="2544">
          <cell r="AP2544">
            <v>2506258</v>
          </cell>
          <cell r="AQ2544">
            <v>6001824</v>
          </cell>
          <cell r="AR2544">
            <v>6</v>
          </cell>
          <cell r="AS2544">
            <v>42412</v>
          </cell>
          <cell r="AT2544" t="str">
            <v>IDU-1806-2015 Contratado Mantenimiento Periódico IDU Arterial BRIGADA DE REACCIÓN VIAL --POLIZA ESTABILIDAD ACTIVA</v>
          </cell>
          <cell r="AV2544" t="str">
            <v>sc</v>
          </cell>
        </row>
        <row r="2545">
          <cell r="AP2545">
            <v>2506266</v>
          </cell>
          <cell r="AQ2545">
            <v>6001978</v>
          </cell>
          <cell r="AR2545">
            <v>6</v>
          </cell>
          <cell r="AS2545">
            <v>42412</v>
          </cell>
          <cell r="AT2545" t="str">
            <v>IDU-1806-2015 Contratado Mantenimiento Periódico IDU Arterial BRIGADA DE REACCIÓN VIAL --POLIZA ESTABILIDAD ACTIVA</v>
          </cell>
          <cell r="AV2545" t="str">
            <v>sc</v>
          </cell>
        </row>
        <row r="2546">
          <cell r="AP2546">
            <v>2506279</v>
          </cell>
          <cell r="AQ2546">
            <v>6001209</v>
          </cell>
          <cell r="AR2546">
            <v>6</v>
          </cell>
          <cell r="AS2546">
            <v>42412</v>
          </cell>
          <cell r="AT2546" t="str">
            <v>IDU-1806-2015 Contratado Mantenimiento Periódico IDU Arterial BRIGADA DE REACCIÓN VIAL -</v>
          </cell>
          <cell r="AV2546" t="str">
            <v>sc</v>
          </cell>
        </row>
        <row r="2547">
          <cell r="AP2547">
            <v>2506299</v>
          </cell>
          <cell r="AQ2547">
            <v>6001182</v>
          </cell>
          <cell r="AR2547">
            <v>6</v>
          </cell>
          <cell r="AS2547">
            <v>42412</v>
          </cell>
          <cell r="AT2547" t="str">
            <v>IDU-1806-2015 Contratado Mantenimiento Periódico IDU Arterial BRIGADA DE REACCIÓN VIAL --POLIZA ESTABILIDAD ACTIVA</v>
          </cell>
          <cell r="AV2547" t="str">
            <v>sc</v>
          </cell>
        </row>
        <row r="2548">
          <cell r="AP2548">
            <v>2506303</v>
          </cell>
          <cell r="AQ2548">
            <v>6001962</v>
          </cell>
          <cell r="AR2548">
            <v>6</v>
          </cell>
          <cell r="AS2548">
            <v>42412</v>
          </cell>
          <cell r="AT2548" t="str">
            <v>IDU-1806-2015 Contratado Mantenimiento Periódico IDU Arterial BRIGADA DE REACCIÓN VIAL --POLIZA ESTABILIDAD ACTIVA</v>
          </cell>
          <cell r="AV2548" t="str">
            <v>sc</v>
          </cell>
        </row>
        <row r="2549">
          <cell r="AP2549">
            <v>2506307</v>
          </cell>
          <cell r="AQ2549">
            <v>6001962</v>
          </cell>
          <cell r="AR2549">
            <v>6</v>
          </cell>
          <cell r="AS2549">
            <v>42412</v>
          </cell>
          <cell r="AT2549" t="str">
            <v>IDU-1806-2015 Contratado Mantenimiento Periódico IDU Arterial BRIGADA DE REACCIÓN VIAL --POLIZA ESTABILIDAD ACTIVA</v>
          </cell>
          <cell r="AV2549" t="str">
            <v>sc</v>
          </cell>
        </row>
        <row r="2550">
          <cell r="AP2550">
            <v>2506315</v>
          </cell>
          <cell r="AQ2550">
            <v>6001962</v>
          </cell>
          <cell r="AR2550">
            <v>6</v>
          </cell>
          <cell r="AS2550">
            <v>42412</v>
          </cell>
          <cell r="AT2550" t="str">
            <v>IDU-1806-2015 Contratado Mantenimiento Periódico IDU Arterial BRIGADA DE REACCIÓN VIAL --POLIZA ESTABILIDAD ACTIVA</v>
          </cell>
          <cell r="AV2550" t="str">
            <v>sc</v>
          </cell>
        </row>
        <row r="2551">
          <cell r="AP2551">
            <v>2506320</v>
          </cell>
          <cell r="AQ2551">
            <v>6001275</v>
          </cell>
          <cell r="AR2551">
            <v>6</v>
          </cell>
          <cell r="AS2551">
            <v>42412</v>
          </cell>
          <cell r="AT2551" t="str">
            <v>IDU-1806-2015 Contratado Mantenimiento Periódico IDU Arterial BRIGADA DE REACCIÓN VIAL --POLIZA ESTABILIDAD ACTIVA</v>
          </cell>
          <cell r="AV2551" t="str">
            <v>sc</v>
          </cell>
        </row>
        <row r="2552">
          <cell r="AP2552">
            <v>2506344</v>
          </cell>
          <cell r="AQ2552">
            <v>6001219</v>
          </cell>
          <cell r="AR2552">
            <v>6</v>
          </cell>
          <cell r="AS2552">
            <v>42412</v>
          </cell>
          <cell r="AT2552" t="str">
            <v>IDU-1806-2015 Contratado Mantenimiento Periódico IDU Arterial BRIGADA DE REACCIÓN VIAL --POLIZA ESTABILIDAD ACTIVA</v>
          </cell>
          <cell r="AV2552" t="str">
            <v>sc</v>
          </cell>
        </row>
        <row r="2553">
          <cell r="AP2553">
            <v>2517915</v>
          </cell>
          <cell r="AQ2553">
            <v>6000100</v>
          </cell>
          <cell r="AR2553">
            <v>6</v>
          </cell>
          <cell r="AS2553">
            <v>42412</v>
          </cell>
          <cell r="AT2553" t="str">
            <v>IDU-1806-2015 Contratado Mantenimiento Periódico IDU Arterial BRIGADA DE REACCIÓN VIAL -</v>
          </cell>
          <cell r="AV2553" t="str">
            <v>sc</v>
          </cell>
        </row>
        <row r="2554">
          <cell r="AP2554">
            <v>24119875</v>
          </cell>
          <cell r="AQ2554">
            <v>6001284</v>
          </cell>
          <cell r="AR2554">
            <v>6</v>
          </cell>
          <cell r="AS2554">
            <v>42313</v>
          </cell>
          <cell r="AT2554" t="str">
            <v>IDU-1804-2013 Terminado Mantenimiento Periódico IDU Arterial  -</v>
          </cell>
          <cell r="AV2554" t="str">
            <v>Av Congreso Eucaristico Mantenimiento Periódico IDU-1804-2013</v>
          </cell>
        </row>
        <row r="2555">
          <cell r="AP2555">
            <v>24119876</v>
          </cell>
          <cell r="AQ2555">
            <v>6001290</v>
          </cell>
          <cell r="AR2555">
            <v>6</v>
          </cell>
          <cell r="AS2555">
            <v>42313</v>
          </cell>
          <cell r="AT2555" t="str">
            <v>IDU-1804-2013 Terminado Mantenimiento Periódico IDU Arterial  -</v>
          </cell>
          <cell r="AV2555" t="str">
            <v>Av Congreso Eucaristico Mantenimiento Periódico IDU-1804-2013</v>
          </cell>
        </row>
        <row r="2556">
          <cell r="AP2556">
            <v>24119877</v>
          </cell>
          <cell r="AQ2556">
            <v>6001294</v>
          </cell>
          <cell r="AR2556">
            <v>6</v>
          </cell>
          <cell r="AS2556">
            <v>42313</v>
          </cell>
          <cell r="AT2556" t="str">
            <v>IDU-1804-2013 Terminado Mantenimiento Periódico IDU Arterial  -</v>
          </cell>
          <cell r="AV2556" t="str">
            <v>sc</v>
          </cell>
        </row>
        <row r="2557">
          <cell r="AP2557">
            <v>24119878</v>
          </cell>
          <cell r="AQ2557">
            <v>6001296</v>
          </cell>
          <cell r="AR2557">
            <v>6</v>
          </cell>
          <cell r="AS2557">
            <v>42313</v>
          </cell>
          <cell r="AT2557" t="str">
            <v>IDU-1804-2013 Terminado Mantenimiento Periódico IDU Arterial  -</v>
          </cell>
          <cell r="AV2557" t="str">
            <v>sc</v>
          </cell>
        </row>
        <row r="2558">
          <cell r="AP2558">
            <v>24121948</v>
          </cell>
          <cell r="AQ2558">
            <v>50005985</v>
          </cell>
          <cell r="AR2558">
            <v>6</v>
          </cell>
          <cell r="AS2558">
            <v>42313</v>
          </cell>
          <cell r="AT2558" t="str">
            <v>IDU-1804-2013 Terminado Mantenimiento Periódico IDU Arterial  -</v>
          </cell>
          <cell r="AV2558" t="str">
            <v>Av Congreso Eucaristico Implementación Bicicarriles y Ciclorrutas IDU-1862-2014</v>
          </cell>
        </row>
        <row r="2559">
          <cell r="AP2559">
            <v>91014280</v>
          </cell>
          <cell r="AQ2559">
            <v>6001862</v>
          </cell>
          <cell r="AR2559">
            <v>6</v>
          </cell>
          <cell r="AS2559">
            <v>42412</v>
          </cell>
          <cell r="AT2559" t="str">
            <v>IDU-1806-2015 Contratado Mantenimiento Periódico IDU Arterial BRIGADA DE REACCIÓN VIAL -</v>
          </cell>
          <cell r="AV2559" t="str">
            <v>sc</v>
          </cell>
        </row>
        <row r="2560">
          <cell r="AP2560">
            <v>91015466</v>
          </cell>
          <cell r="AQ2560">
            <v>6001980</v>
          </cell>
          <cell r="AR2560">
            <v>6</v>
          </cell>
          <cell r="AS2560">
            <v>42412</v>
          </cell>
          <cell r="AT2560" t="str">
            <v>IDU-1806-2015 Contratado Mantenimiento Periódico IDU Arterial BRIGADA DE REACCIÓN VIAL -Calzada2-POLIZA ESTABILIDAD ACTIVA</v>
          </cell>
          <cell r="AV2560" t="str">
            <v>sc</v>
          </cell>
        </row>
        <row r="2561">
          <cell r="AP2561">
            <v>91015472</v>
          </cell>
          <cell r="AQ2561">
            <v>6001978</v>
          </cell>
          <cell r="AR2561">
            <v>6</v>
          </cell>
          <cell r="AS2561">
            <v>42412</v>
          </cell>
          <cell r="AT2561" t="str">
            <v>IDU-1806-2015 Contratado Mantenimiento Periódico IDU Arterial BRIGADA DE REACCIÓN VIAL --POLIZA ESTABILIDAD ACTIVA</v>
          </cell>
          <cell r="AV2561" t="str">
            <v>sc</v>
          </cell>
        </row>
        <row r="2562">
          <cell r="AP2562">
            <v>91015512</v>
          </cell>
          <cell r="AQ2562">
            <v>6001962</v>
          </cell>
          <cell r="AR2562">
            <v>6</v>
          </cell>
          <cell r="AS2562">
            <v>42412</v>
          </cell>
          <cell r="AT2562" t="str">
            <v>IDU-1806-2015 Contratado Mantenimiento Periódico IDU Arterial BRIGADA DE REACCIÓN VIAL --POLIZA ESTABILIDAD ACTIVA</v>
          </cell>
          <cell r="AV2562" t="str">
            <v>sc</v>
          </cell>
        </row>
        <row r="2563">
          <cell r="AP2563">
            <v>91015513</v>
          </cell>
          <cell r="AQ2563">
            <v>6001219</v>
          </cell>
          <cell r="AR2563">
            <v>6</v>
          </cell>
          <cell r="AS2563">
            <v>42412</v>
          </cell>
          <cell r="AT2563" t="str">
            <v>IDU-1806-2015 Contratado Mantenimiento Periódico IDU Arterial BRIGADA DE REACCIÓN VIAL --POLIZA ESTABILIDAD ACTIVA</v>
          </cell>
          <cell r="AV2563" t="str">
            <v>sc</v>
          </cell>
        </row>
        <row r="2564">
          <cell r="AP2564">
            <v>91015516</v>
          </cell>
          <cell r="AQ2564">
            <v>6001017</v>
          </cell>
          <cell r="AR2564">
            <v>6</v>
          </cell>
          <cell r="AS2564">
            <v>42412</v>
          </cell>
          <cell r="AT2564" t="str">
            <v>IDU-1806-2015 Contratado Mantenimiento Periódico IDU Arterial BRIGADA DE REACCIÓN VIAL -</v>
          </cell>
          <cell r="AV2564" t="str">
            <v>sc</v>
          </cell>
        </row>
        <row r="2565">
          <cell r="AP2565">
            <v>91015521</v>
          </cell>
          <cell r="AQ2565">
            <v>50001483</v>
          </cell>
          <cell r="AR2565">
            <v>6</v>
          </cell>
          <cell r="AS2565">
            <v>42731</v>
          </cell>
          <cell r="AT2565" t="str">
            <v>SD Reservado Mantenimiento Rutinario IDU Circuito Movilidad EJECUCION SITP 2016 -</v>
          </cell>
          <cell r="AV2565" t="str">
            <v>reservado por el IDU</v>
          </cell>
        </row>
        <row r="2566">
          <cell r="AP2566">
            <v>91015524</v>
          </cell>
          <cell r="AQ2566">
            <v>6000332</v>
          </cell>
          <cell r="AR2566">
            <v>6</v>
          </cell>
          <cell r="AS2566">
            <v>42758</v>
          </cell>
          <cell r="AT2566" t="str">
            <v>COP-161-2016 Reservado Conservacion FDL TUNJUELITO Circuito Movilidad SD -</v>
          </cell>
          <cell r="AV2566" t="str">
            <v>reservado por el FDL</v>
          </cell>
        </row>
        <row r="2567">
          <cell r="AP2567">
            <v>145544</v>
          </cell>
          <cell r="AQ2567">
            <v>8004952</v>
          </cell>
          <cell r="AR2567">
            <v>8</v>
          </cell>
          <cell r="AS2567">
            <v>41519</v>
          </cell>
          <cell r="AT2567" t="str">
            <v>SD Terminado Mantenimiento Periódico UAERMV Circuito Movilidad  -</v>
          </cell>
          <cell r="AU2567">
            <v>0</v>
          </cell>
          <cell r="AV2567" t="str">
            <v>sc</v>
          </cell>
        </row>
        <row r="2568">
          <cell r="AP2568">
            <v>145546</v>
          </cell>
          <cell r="AQ2568">
            <v>8005024</v>
          </cell>
          <cell r="AR2568">
            <v>8</v>
          </cell>
          <cell r="AS2568">
            <v>42667</v>
          </cell>
          <cell r="AT2568" t="str">
            <v>SD Terminado Mantenimiento Periódico UAERMV Circuito Movilidad SD Intervenida 23/07/2013 Reporte depuración ejecución UMV-</v>
          </cell>
          <cell r="AU2568">
            <v>0</v>
          </cell>
          <cell r="AV2568" t="str">
            <v>sc</v>
          </cell>
        </row>
        <row r="2569">
          <cell r="AP2569">
            <v>145547</v>
          </cell>
          <cell r="AQ2569">
            <v>8005087</v>
          </cell>
          <cell r="AR2569">
            <v>8</v>
          </cell>
          <cell r="AS2569">
            <v>41563</v>
          </cell>
          <cell r="AT2569" t="str">
            <v>SD Terminado Mantenimiento Periódico UAERMV Circuito Movilidad  -</v>
          </cell>
          <cell r="AU2569">
            <v>0</v>
          </cell>
          <cell r="AV2569" t="str">
            <v>sc</v>
          </cell>
        </row>
        <row r="2570">
          <cell r="AP2570">
            <v>145551</v>
          </cell>
          <cell r="AQ2570">
            <v>8005339</v>
          </cell>
          <cell r="AR2570">
            <v>8</v>
          </cell>
          <cell r="AS2570">
            <v>42313</v>
          </cell>
          <cell r="AT2570" t="str">
            <v>IDU-067-2012 Terminado Acciones de Movilidad IDU Circuito Movilidad  -</v>
          </cell>
          <cell r="AU2570">
            <v>0</v>
          </cell>
          <cell r="AV2570" t="str">
            <v>sc</v>
          </cell>
        </row>
        <row r="2571">
          <cell r="AP2571">
            <v>145552</v>
          </cell>
          <cell r="AQ2571">
            <v>8005362</v>
          </cell>
          <cell r="AR2571">
            <v>8</v>
          </cell>
          <cell r="AS2571">
            <v>42313</v>
          </cell>
          <cell r="AT2571" t="str">
            <v>IDU-067-2012 Terminado Acciones de Movilidad IDU Circuito Movilidad  -</v>
          </cell>
          <cell r="AU2571">
            <v>0</v>
          </cell>
          <cell r="AV2571" t="str">
            <v>sc</v>
          </cell>
        </row>
        <row r="2572">
          <cell r="AP2572">
            <v>145553</v>
          </cell>
          <cell r="AQ2572">
            <v>8005405</v>
          </cell>
          <cell r="AR2572">
            <v>8</v>
          </cell>
          <cell r="AS2572">
            <v>42313</v>
          </cell>
          <cell r="AT2572" t="str">
            <v>IDU-067-2012 Terminado Acciones de Movilidad IDU Circuito Movilidad  -</v>
          </cell>
          <cell r="AU2572">
            <v>0</v>
          </cell>
          <cell r="AV2572" t="str">
            <v>sc</v>
          </cell>
        </row>
        <row r="2573">
          <cell r="AP2573">
            <v>145646</v>
          </cell>
          <cell r="AQ2573">
            <v>8004999</v>
          </cell>
          <cell r="AR2573">
            <v>8</v>
          </cell>
          <cell r="AS2573">
            <v>42313</v>
          </cell>
          <cell r="AT2573" t="str">
            <v>IDU-73-2008 Terminado Rehabilitación IDU Arterial  -Anden1-3 Calzada2-POLIZA ESTABILIDAD ACTIVA</v>
          </cell>
          <cell r="AU2573">
            <v>42962</v>
          </cell>
          <cell r="AV2573" t="str">
            <v>MVA</v>
          </cell>
        </row>
        <row r="2574">
          <cell r="AP2574">
            <v>145647</v>
          </cell>
          <cell r="AQ2574">
            <v>8004961</v>
          </cell>
          <cell r="AR2574">
            <v>8</v>
          </cell>
          <cell r="AS2574">
            <v>42313</v>
          </cell>
          <cell r="AT2574" t="str">
            <v>IDU-73-2008 Terminado Rehabilitación IDU Arterial  -Anden1-3 Calzada2-POLIZA ESTABILIDAD ACTIVA</v>
          </cell>
          <cell r="AU2574">
            <v>42962</v>
          </cell>
          <cell r="AV2574" t="str">
            <v>MVA</v>
          </cell>
        </row>
        <row r="2575">
          <cell r="AP2575">
            <v>145651</v>
          </cell>
          <cell r="AQ2575">
            <v>8011835</v>
          </cell>
          <cell r="AR2575">
            <v>8</v>
          </cell>
          <cell r="AS2575">
            <v>42313</v>
          </cell>
          <cell r="AT2575" t="str">
            <v>IDU-73-2008 Terminado Reconstrucción IDU Intermedia  -Anden1-3 Calzada2-POLIZA ESTABILIDAD ACTIVA</v>
          </cell>
          <cell r="AU2575">
            <v>42962</v>
          </cell>
          <cell r="AV2575" t="str">
            <v>POLIZA ESTABILIDAD CTO IDU 073/08_V11 VENCE 14/8/2017</v>
          </cell>
        </row>
        <row r="2576">
          <cell r="AP2576">
            <v>145668</v>
          </cell>
          <cell r="AQ2576">
            <v>8005361</v>
          </cell>
          <cell r="AR2576">
            <v>8</v>
          </cell>
          <cell r="AS2576">
            <v>42768</v>
          </cell>
          <cell r="AT2576" t="str">
            <v>SD Reservado Acciones de Movilidad UAERMV Circuito Movilidad Salvando Vidas -</v>
          </cell>
          <cell r="AU2576">
            <v>0</v>
          </cell>
          <cell r="AV2576" t="str">
            <v>VIABLE</v>
          </cell>
        </row>
        <row r="2577">
          <cell r="AP2577">
            <v>145775</v>
          </cell>
          <cell r="AQ2577">
            <v>8005415</v>
          </cell>
          <cell r="AR2577">
            <v>8</v>
          </cell>
          <cell r="AS2577">
            <v>42313</v>
          </cell>
          <cell r="AT2577" t="str">
            <v>IDU-067-2012 Terminado Acciones de Movilidad IDU Circuito Movilidad  -</v>
          </cell>
          <cell r="AU2577">
            <v>0</v>
          </cell>
          <cell r="AV2577" t="str">
            <v>sc</v>
          </cell>
        </row>
        <row r="2578">
          <cell r="AP2578">
            <v>145798</v>
          </cell>
          <cell r="AQ2578">
            <v>8005663</v>
          </cell>
          <cell r="AR2578">
            <v>8</v>
          </cell>
          <cell r="AS2578">
            <v>42313</v>
          </cell>
          <cell r="AT2578" t="str">
            <v>IDU-067-2012 Terminado Acciones de Movilidad IDU Circuito Movilidad  -</v>
          </cell>
          <cell r="AU2578">
            <v>0</v>
          </cell>
          <cell r="AV2578" t="str">
            <v>VIABLE</v>
          </cell>
        </row>
        <row r="2579">
          <cell r="AP2579">
            <v>145865</v>
          </cell>
          <cell r="AQ2579">
            <v>8004919</v>
          </cell>
          <cell r="AR2579">
            <v>8</v>
          </cell>
          <cell r="AS2579">
            <v>42361</v>
          </cell>
          <cell r="AT2579" t="str">
            <v>CONV-123-2013 Terminado Mantenimiento Periódico UAERMV Circuito Movilidad  -</v>
          </cell>
          <cell r="AU2579">
            <v>0</v>
          </cell>
          <cell r="AV2579" t="str">
            <v>sc</v>
          </cell>
        </row>
        <row r="2580">
          <cell r="AP2580">
            <v>145866</v>
          </cell>
          <cell r="AQ2580">
            <v>8004919</v>
          </cell>
          <cell r="AR2580">
            <v>8</v>
          </cell>
          <cell r="AS2580">
            <v>42361</v>
          </cell>
          <cell r="AT2580" t="str">
            <v>CONV-123-2013 Terminado Mantenimiento Periódico UAERMV Circuito Movilidad  -</v>
          </cell>
          <cell r="AU2580">
            <v>0</v>
          </cell>
          <cell r="AV2580" t="str">
            <v>sc</v>
          </cell>
        </row>
        <row r="2581">
          <cell r="AP2581">
            <v>145867</v>
          </cell>
          <cell r="AQ2581">
            <v>8004881</v>
          </cell>
          <cell r="AR2581">
            <v>8</v>
          </cell>
          <cell r="AS2581">
            <v>42361</v>
          </cell>
          <cell r="AT2581" t="str">
            <v>CONV-123-2013 Terminado Mantenimiento Periódico UAERMV Circuito Movilidad  -</v>
          </cell>
          <cell r="AU2581">
            <v>0</v>
          </cell>
          <cell r="AV2581" t="str">
            <v>sc</v>
          </cell>
        </row>
        <row r="2582">
          <cell r="AP2582">
            <v>145868</v>
          </cell>
          <cell r="AQ2582">
            <v>8004881</v>
          </cell>
          <cell r="AR2582">
            <v>8</v>
          </cell>
          <cell r="AS2582">
            <v>42361</v>
          </cell>
          <cell r="AT2582" t="str">
            <v>CONV-123-2013 Terminado Mantenimiento Periódico UAERMV Circuito Movilidad  -</v>
          </cell>
          <cell r="AU2582">
            <v>0</v>
          </cell>
          <cell r="AV2582" t="str">
            <v>sc</v>
          </cell>
        </row>
        <row r="2583">
          <cell r="AP2583">
            <v>145887</v>
          </cell>
          <cell r="AQ2583">
            <v>8004630</v>
          </cell>
          <cell r="AR2583">
            <v>8</v>
          </cell>
          <cell r="AS2583">
            <v>42244</v>
          </cell>
          <cell r="AT2583" t="str">
            <v>COP-155-2013 Terminado Construcción FDL KENNEDY Circuito Movilidad Cabildo Reporte Servidor de Mapas Agosto 2015-</v>
          </cell>
          <cell r="AU2583">
            <v>0</v>
          </cell>
          <cell r="AV2583" t="str">
            <v>sc</v>
          </cell>
        </row>
        <row r="2584">
          <cell r="AP2584">
            <v>145893</v>
          </cell>
          <cell r="AQ2584">
            <v>8005498</v>
          </cell>
          <cell r="AR2584">
            <v>8</v>
          </cell>
          <cell r="AS2584">
            <v>42313</v>
          </cell>
          <cell r="AT2584" t="str">
            <v>IDU-067-2012 Terminado Acciones de Movilidad IDU Intermedia  -</v>
          </cell>
          <cell r="AU2584">
            <v>0</v>
          </cell>
          <cell r="AV2584" t="str">
            <v>sc</v>
          </cell>
        </row>
        <row r="2585">
          <cell r="AP2585">
            <v>145894</v>
          </cell>
          <cell r="AQ2585">
            <v>8005837</v>
          </cell>
          <cell r="AR2585">
            <v>8</v>
          </cell>
          <cell r="AS2585">
            <v>42313</v>
          </cell>
          <cell r="AT2585" t="str">
            <v>IDU-067-2012 Terminado Acciones de Movilidad IDU Circuito Movilidad  -</v>
          </cell>
          <cell r="AU2585">
            <v>0</v>
          </cell>
          <cell r="AV2585" t="str">
            <v>sc</v>
          </cell>
        </row>
        <row r="2586">
          <cell r="AP2586">
            <v>145924</v>
          </cell>
          <cell r="AQ2586">
            <v>8006418</v>
          </cell>
          <cell r="AR2586">
            <v>8</v>
          </cell>
          <cell r="AS2586">
            <v>42313</v>
          </cell>
          <cell r="AT2586" t="str">
            <v>IDU-067-2012 Terminado Acciones de Movilidad IDU Circuito Movilidad  -</v>
          </cell>
          <cell r="AU2586">
            <v>0</v>
          </cell>
          <cell r="AV2586" t="str">
            <v>VIABLE</v>
          </cell>
        </row>
        <row r="2587">
          <cell r="AP2587">
            <v>145925</v>
          </cell>
          <cell r="AQ2587">
            <v>8006263</v>
          </cell>
          <cell r="AR2587">
            <v>8</v>
          </cell>
          <cell r="AS2587">
            <v>42313</v>
          </cell>
          <cell r="AT2587" t="str">
            <v>IDU-067-2012 Terminado Acciones de Movilidad IDU Circuito Movilidad  -</v>
          </cell>
          <cell r="AU2587">
            <v>0</v>
          </cell>
          <cell r="AV2587" t="str">
            <v>VIABLE</v>
          </cell>
        </row>
        <row r="2588">
          <cell r="AP2588">
            <v>145927</v>
          </cell>
          <cell r="AQ2588">
            <v>8006169</v>
          </cell>
          <cell r="AR2588">
            <v>8</v>
          </cell>
          <cell r="AS2588">
            <v>42313</v>
          </cell>
          <cell r="AT2588" t="str">
            <v>IDU-067-2012 Terminado Acciones de Movilidad IDU Circuito Movilidad  -</v>
          </cell>
          <cell r="AU2588">
            <v>0</v>
          </cell>
          <cell r="AV2588" t="str">
            <v>VIABLE</v>
          </cell>
        </row>
        <row r="2589">
          <cell r="AP2589">
            <v>145929</v>
          </cell>
          <cell r="AQ2589">
            <v>8006025</v>
          </cell>
          <cell r="AR2589">
            <v>8</v>
          </cell>
          <cell r="AS2589">
            <v>42313</v>
          </cell>
          <cell r="AT2589" t="str">
            <v>IDU-067-2012 Terminado Acciones de Movilidad IDU Circuito Movilidad  -</v>
          </cell>
          <cell r="AU2589">
            <v>0</v>
          </cell>
          <cell r="AV2589" t="str">
            <v>VIABLE</v>
          </cell>
        </row>
        <row r="2590">
          <cell r="AP2590">
            <v>145932</v>
          </cell>
          <cell r="AQ2590">
            <v>8005972</v>
          </cell>
          <cell r="AR2590">
            <v>8</v>
          </cell>
          <cell r="AS2590">
            <v>42313</v>
          </cell>
          <cell r="AT2590" t="str">
            <v>IDU-067-2012 Terminado Acciones de Movilidad IDU Circuito Movilidad  -</v>
          </cell>
          <cell r="AU2590">
            <v>0</v>
          </cell>
          <cell r="AV2590" t="str">
            <v>VIABLE</v>
          </cell>
        </row>
        <row r="2591">
          <cell r="AP2591">
            <v>145933</v>
          </cell>
          <cell r="AQ2591">
            <v>8005895</v>
          </cell>
          <cell r="AR2591">
            <v>8</v>
          </cell>
          <cell r="AS2591">
            <v>42313</v>
          </cell>
          <cell r="AT2591" t="str">
            <v>IDU-067-2012 Terminado Acciones de Movilidad IDU Circuito Movilidad  -</v>
          </cell>
          <cell r="AU2591">
            <v>0</v>
          </cell>
          <cell r="AV2591" t="str">
            <v>VIABLE</v>
          </cell>
        </row>
        <row r="2592">
          <cell r="AP2592">
            <v>145987</v>
          </cell>
          <cell r="AQ2592">
            <v>8006710</v>
          </cell>
          <cell r="AR2592">
            <v>8</v>
          </cell>
          <cell r="AS2592">
            <v>42313</v>
          </cell>
          <cell r="AT2592" t="str">
            <v>IDU-067-2012 Terminado Acciones de Movilidad IDU Circuito Movilidad  -</v>
          </cell>
          <cell r="AU2592">
            <v>0</v>
          </cell>
          <cell r="AV2592" t="str">
            <v>VIABLE</v>
          </cell>
        </row>
        <row r="2593">
          <cell r="AP2593">
            <v>145990</v>
          </cell>
          <cell r="AQ2593">
            <v>8006520</v>
          </cell>
          <cell r="AR2593">
            <v>8</v>
          </cell>
          <cell r="AS2593">
            <v>42313</v>
          </cell>
          <cell r="AT2593" t="str">
            <v>IDU-067-2012 Terminado Acciones de Movilidad IDU Circuito Movilidad  -</v>
          </cell>
          <cell r="AU2593">
            <v>0</v>
          </cell>
          <cell r="AV2593" t="str">
            <v>sc</v>
          </cell>
        </row>
        <row r="2594">
          <cell r="AP2594">
            <v>145996</v>
          </cell>
          <cell r="AQ2594">
            <v>8006270</v>
          </cell>
          <cell r="AR2594">
            <v>8</v>
          </cell>
          <cell r="AS2594">
            <v>42313</v>
          </cell>
          <cell r="AT2594" t="str">
            <v>IDU-73-2008 Terminado Rehabilitación IDU Circuito Movilidad  -</v>
          </cell>
          <cell r="AU2594">
            <v>0</v>
          </cell>
          <cell r="AV2594" t="str">
            <v>sc</v>
          </cell>
        </row>
        <row r="2595">
          <cell r="AP2595">
            <v>145997</v>
          </cell>
          <cell r="AQ2595">
            <v>8006431</v>
          </cell>
          <cell r="AR2595">
            <v>8</v>
          </cell>
          <cell r="AS2595">
            <v>42313</v>
          </cell>
          <cell r="AT2595" t="str">
            <v>IDU-73-2008 Terminado Rehabilitación IDU Circuito Movilidad  -</v>
          </cell>
          <cell r="AU2595">
            <v>0</v>
          </cell>
          <cell r="AV2595" t="str">
            <v>sc</v>
          </cell>
        </row>
        <row r="2596">
          <cell r="AP2596">
            <v>145998</v>
          </cell>
          <cell r="AQ2596">
            <v>8006475</v>
          </cell>
          <cell r="AR2596">
            <v>8</v>
          </cell>
          <cell r="AS2596">
            <v>42313</v>
          </cell>
          <cell r="AT2596" t="str">
            <v>IDU-73-2008 Terminado Rehabilitación IDU Circuito Movilidad  -</v>
          </cell>
          <cell r="AU2596">
            <v>0</v>
          </cell>
          <cell r="AV2596" t="str">
            <v>sc</v>
          </cell>
        </row>
        <row r="2597">
          <cell r="AP2597">
            <v>145999</v>
          </cell>
          <cell r="AQ2597">
            <v>8006590</v>
          </cell>
          <cell r="AR2597">
            <v>8</v>
          </cell>
          <cell r="AS2597">
            <v>42313</v>
          </cell>
          <cell r="AT2597" t="str">
            <v>IDU-73-2008 Terminado Rehabilitación IDU Circuito Movilidad  -</v>
          </cell>
          <cell r="AU2597">
            <v>0</v>
          </cell>
          <cell r="AV2597" t="str">
            <v>sc</v>
          </cell>
        </row>
        <row r="2598">
          <cell r="AP2598">
            <v>146000</v>
          </cell>
          <cell r="AQ2598">
            <v>8006626</v>
          </cell>
          <cell r="AR2598">
            <v>8</v>
          </cell>
          <cell r="AS2598">
            <v>42313</v>
          </cell>
          <cell r="AT2598" t="str">
            <v>IDU-73-2008 Terminado Rehabilitación IDU Circuito Movilidad  -</v>
          </cell>
          <cell r="AU2598">
            <v>0</v>
          </cell>
          <cell r="AV2598" t="str">
            <v>sc</v>
          </cell>
        </row>
        <row r="2599">
          <cell r="AP2599">
            <v>146074</v>
          </cell>
          <cell r="AQ2599">
            <v>8006513</v>
          </cell>
          <cell r="AR2599">
            <v>8</v>
          </cell>
          <cell r="AS2599">
            <v>41298</v>
          </cell>
          <cell r="AT2599" t="str">
            <v>SD Terminado Mantenimiento Periódico UAERMV Arterial  -</v>
          </cell>
          <cell r="AU2599">
            <v>0</v>
          </cell>
          <cell r="AV2599" t="str">
            <v>sc</v>
          </cell>
        </row>
        <row r="2600">
          <cell r="AP2600">
            <v>146108</v>
          </cell>
          <cell r="AQ2600">
            <v>8007333</v>
          </cell>
          <cell r="AR2600">
            <v>8</v>
          </cell>
          <cell r="AS2600">
            <v>42768</v>
          </cell>
          <cell r="AT2600" t="str">
            <v>SD Reservado Acciones de Movilidad UAERMV Circuito Movilidad Salvando Vidas -</v>
          </cell>
          <cell r="AU2600">
            <v>0</v>
          </cell>
          <cell r="AV2600" t="str">
            <v>sc</v>
          </cell>
        </row>
        <row r="2601">
          <cell r="AP2601">
            <v>146109</v>
          </cell>
          <cell r="AQ2601">
            <v>8007206</v>
          </cell>
          <cell r="AR2601">
            <v>8</v>
          </cell>
          <cell r="AS2601">
            <v>42768</v>
          </cell>
          <cell r="AT2601" t="str">
            <v>SD Reservado Acciones de Movilidad UAERMV Circuito Movilidad Salvando Vidas -</v>
          </cell>
          <cell r="AU2601">
            <v>0</v>
          </cell>
          <cell r="AV2601" t="str">
            <v>sc</v>
          </cell>
        </row>
        <row r="2602">
          <cell r="AP2602">
            <v>146287</v>
          </cell>
          <cell r="AQ2602">
            <v>8005999</v>
          </cell>
          <cell r="AR2602">
            <v>8</v>
          </cell>
          <cell r="AS2602">
            <v>42313</v>
          </cell>
          <cell r="AT2602" t="str">
            <v>IDU-067-2012 Terminado Acciones de Movilidad IDU Circuito Movilidad  -Calzada 4-POLIZA ESTABILIDAD Y CALIDAD ACTIVA</v>
          </cell>
          <cell r="AU2602">
            <v>44099</v>
          </cell>
          <cell r="AV2602" t="str">
            <v>VIABLE</v>
          </cell>
        </row>
        <row r="2603">
          <cell r="AP2603">
            <v>146288</v>
          </cell>
          <cell r="AQ2603">
            <v>8006212</v>
          </cell>
          <cell r="AR2603">
            <v>8</v>
          </cell>
          <cell r="AS2603">
            <v>42313</v>
          </cell>
          <cell r="AT2603" t="str">
            <v>IDU-067-2012 Terminado Rehabilitación IDU Circuito Movilidad  -Calzada 4-POLIZA ESTABILIDAD Y CALIDAD ACTIVA</v>
          </cell>
          <cell r="AU2603">
            <v>44099</v>
          </cell>
          <cell r="AV2603" t="str">
            <v>VIABLE</v>
          </cell>
        </row>
        <row r="2604">
          <cell r="AP2604">
            <v>146289</v>
          </cell>
          <cell r="AQ2604">
            <v>8006212</v>
          </cell>
          <cell r="AR2604">
            <v>8</v>
          </cell>
          <cell r="AS2604">
            <v>42313</v>
          </cell>
          <cell r="AT2604" t="str">
            <v>IDU-067-2012 Terminado Acciones de Movilidad IDU Circuito Movilidad  -Calzada 4-POLIZA ESTABILIDAD Y CALIDAD ACTIVA</v>
          </cell>
          <cell r="AU2604">
            <v>44099</v>
          </cell>
          <cell r="AV2604" t="str">
            <v>VIABLE</v>
          </cell>
        </row>
        <row r="2605">
          <cell r="AP2605">
            <v>146290</v>
          </cell>
          <cell r="AQ2605">
            <v>8006300</v>
          </cell>
          <cell r="AR2605">
            <v>8</v>
          </cell>
          <cell r="AS2605">
            <v>42313</v>
          </cell>
          <cell r="AT2605" t="str">
            <v>IDU-067-2012 Terminado Rehabilitación IDU Circuito Movilidad  -Calzada 4-POLIZA ESTABILIDAD Y CALIDAD ACTIVA</v>
          </cell>
          <cell r="AU2605">
            <v>44099</v>
          </cell>
          <cell r="AV2605" t="str">
            <v>VIABLE</v>
          </cell>
        </row>
        <row r="2606">
          <cell r="AP2606">
            <v>146291</v>
          </cell>
          <cell r="AQ2606">
            <v>8006300</v>
          </cell>
          <cell r="AR2606">
            <v>8</v>
          </cell>
          <cell r="AS2606">
            <v>42313</v>
          </cell>
          <cell r="AT2606" t="str">
            <v>IDU-067-2012 Terminado Acciones de Movilidad IDU Circuito Movilidad  -Calzada 4-POLIZA ESTABILIDAD Y CALIDAD ACTIVA</v>
          </cell>
          <cell r="AU2606">
            <v>44099</v>
          </cell>
          <cell r="AV2606" t="str">
            <v>VIABLE</v>
          </cell>
        </row>
        <row r="2607">
          <cell r="AP2607">
            <v>146292</v>
          </cell>
          <cell r="AQ2607">
            <v>8006381</v>
          </cell>
          <cell r="AR2607">
            <v>8</v>
          </cell>
          <cell r="AS2607">
            <v>42313</v>
          </cell>
          <cell r="AT2607" t="str">
            <v>IDU-067-2012 Terminado Acciones de Movilidad IDU Circuito Movilidad  -</v>
          </cell>
          <cell r="AU2607">
            <v>0</v>
          </cell>
          <cell r="AV2607" t="str">
            <v>sc</v>
          </cell>
        </row>
        <row r="2608">
          <cell r="AP2608">
            <v>146293</v>
          </cell>
          <cell r="AQ2608">
            <v>8006381</v>
          </cell>
          <cell r="AR2608">
            <v>8</v>
          </cell>
          <cell r="AS2608">
            <v>42313</v>
          </cell>
          <cell r="AT2608" t="str">
            <v>IDU-067-2012 Terminado Acciones de Movilidad IDU Circuito Movilidad  -</v>
          </cell>
          <cell r="AU2608">
            <v>0</v>
          </cell>
          <cell r="AV2608" t="str">
            <v>sc</v>
          </cell>
        </row>
        <row r="2609">
          <cell r="AP2609">
            <v>146294</v>
          </cell>
          <cell r="AQ2609">
            <v>8006554</v>
          </cell>
          <cell r="AR2609">
            <v>8</v>
          </cell>
          <cell r="AS2609">
            <v>42313</v>
          </cell>
          <cell r="AT2609" t="str">
            <v>IDU-067-2012 Terminado Acciones de Movilidad IDU Circuito Movilidad  -</v>
          </cell>
          <cell r="AU2609">
            <v>0</v>
          </cell>
          <cell r="AV2609" t="str">
            <v>sc</v>
          </cell>
        </row>
        <row r="2610">
          <cell r="AP2610">
            <v>146295</v>
          </cell>
          <cell r="AQ2610">
            <v>8006554</v>
          </cell>
          <cell r="AR2610">
            <v>8</v>
          </cell>
          <cell r="AS2610">
            <v>42313</v>
          </cell>
          <cell r="AT2610" t="str">
            <v>IDU-067-2012 Terminado Acciones de Movilidad IDU Circuito Movilidad  -</v>
          </cell>
          <cell r="AU2610">
            <v>0</v>
          </cell>
          <cell r="AV2610" t="str">
            <v>sc</v>
          </cell>
        </row>
        <row r="2611">
          <cell r="AP2611">
            <v>146296</v>
          </cell>
          <cell r="AQ2611">
            <v>8006692</v>
          </cell>
          <cell r="AR2611">
            <v>8</v>
          </cell>
          <cell r="AS2611">
            <v>42313</v>
          </cell>
          <cell r="AT2611" t="str">
            <v>IDU-067-2012 Terminado Acciones de Movilidad IDU Circuito Movilidad  -</v>
          </cell>
          <cell r="AU2611">
            <v>0</v>
          </cell>
          <cell r="AV2611" t="str">
            <v>sc</v>
          </cell>
        </row>
        <row r="2612">
          <cell r="AP2612">
            <v>146297</v>
          </cell>
          <cell r="AQ2612">
            <v>8006692</v>
          </cell>
          <cell r="AR2612">
            <v>8</v>
          </cell>
          <cell r="AS2612">
            <v>42313</v>
          </cell>
          <cell r="AT2612" t="str">
            <v>IDU-067-2012 Terminado Acciones de Movilidad IDU Circuito Movilidad  -</v>
          </cell>
          <cell r="AU2612">
            <v>0</v>
          </cell>
          <cell r="AV2612" t="str">
            <v>sc</v>
          </cell>
        </row>
        <row r="2613">
          <cell r="AP2613">
            <v>146298</v>
          </cell>
          <cell r="AQ2613">
            <v>8006829</v>
          </cell>
          <cell r="AR2613">
            <v>8</v>
          </cell>
          <cell r="AS2613">
            <v>42313</v>
          </cell>
          <cell r="AT2613" t="str">
            <v>IDU-067-2012 Terminado Acciones de Movilidad IDU Circuito Movilidad  -</v>
          </cell>
          <cell r="AU2613">
            <v>0</v>
          </cell>
          <cell r="AV2613" t="str">
            <v>sc</v>
          </cell>
        </row>
        <row r="2614">
          <cell r="AP2614">
            <v>146299</v>
          </cell>
          <cell r="AQ2614">
            <v>8006829</v>
          </cell>
          <cell r="AR2614">
            <v>8</v>
          </cell>
          <cell r="AS2614">
            <v>42313</v>
          </cell>
          <cell r="AT2614" t="str">
            <v>IDU-067-2012 Terminado Acciones de Movilidad IDU Circuito Movilidad  -</v>
          </cell>
          <cell r="AU2614">
            <v>0</v>
          </cell>
          <cell r="AV2614" t="str">
            <v>sc</v>
          </cell>
        </row>
        <row r="2615">
          <cell r="AP2615">
            <v>146328</v>
          </cell>
          <cell r="AQ2615">
            <v>8006514</v>
          </cell>
          <cell r="AR2615">
            <v>8</v>
          </cell>
          <cell r="AS2615">
            <v>42768</v>
          </cell>
          <cell r="AT2615" t="str">
            <v>SD Reservado Acciones de Movilidad UAERMV Circuito Movilidad Salvando Vidas -</v>
          </cell>
          <cell r="AU2615">
            <v>0</v>
          </cell>
          <cell r="AV2615" t="str">
            <v>VIABLE</v>
          </cell>
        </row>
        <row r="2616">
          <cell r="AP2616">
            <v>146393</v>
          </cell>
          <cell r="AQ2616">
            <v>8007626</v>
          </cell>
          <cell r="AR2616">
            <v>8</v>
          </cell>
          <cell r="AS2616">
            <v>42313</v>
          </cell>
          <cell r="AT2616" t="str">
            <v>IDU-73-2008 Terminado Rehabilitación IDU Circuito Movilidad  -</v>
          </cell>
          <cell r="AU2616">
            <v>0</v>
          </cell>
          <cell r="AV2616" t="str">
            <v>sc</v>
          </cell>
        </row>
        <row r="2617">
          <cell r="AP2617">
            <v>146396</v>
          </cell>
          <cell r="AQ2617">
            <v>8007139</v>
          </cell>
          <cell r="AR2617">
            <v>8</v>
          </cell>
          <cell r="AS2617">
            <v>42313</v>
          </cell>
          <cell r="AT2617" t="str">
            <v>IDU-067-2012 Terminado Acciones de Movilidad IDU Circuito Movilidad  -</v>
          </cell>
          <cell r="AU2617">
            <v>0</v>
          </cell>
          <cell r="AV2617" t="str">
            <v>sc</v>
          </cell>
        </row>
        <row r="2618">
          <cell r="AP2618">
            <v>146397</v>
          </cell>
          <cell r="AQ2618">
            <v>8007139</v>
          </cell>
          <cell r="AR2618">
            <v>8</v>
          </cell>
          <cell r="AS2618">
            <v>42313</v>
          </cell>
          <cell r="AT2618" t="str">
            <v>IDU-067-2012 Terminado Acciones de Movilidad IDU Circuito Movilidad  -</v>
          </cell>
          <cell r="AU2618">
            <v>0</v>
          </cell>
          <cell r="AV2618" t="str">
            <v>sc</v>
          </cell>
        </row>
        <row r="2619">
          <cell r="AP2619">
            <v>146398</v>
          </cell>
          <cell r="AQ2619">
            <v>8006923</v>
          </cell>
          <cell r="AR2619">
            <v>8</v>
          </cell>
          <cell r="AS2619">
            <v>42313</v>
          </cell>
          <cell r="AT2619" t="str">
            <v>IDU-067-2012 Terminado Acciones de Movilidad IDU Circuito Movilidad  -</v>
          </cell>
          <cell r="AU2619">
            <v>0</v>
          </cell>
          <cell r="AV2619" t="str">
            <v>sc</v>
          </cell>
        </row>
        <row r="2620">
          <cell r="AP2620">
            <v>146399</v>
          </cell>
          <cell r="AQ2620">
            <v>8006923</v>
          </cell>
          <cell r="AR2620">
            <v>8</v>
          </cell>
          <cell r="AS2620">
            <v>42313</v>
          </cell>
          <cell r="AT2620" t="str">
            <v>IDU-067-2012 Terminado Acciones de Movilidad IDU Circuito Movilidad  -</v>
          </cell>
          <cell r="AU2620">
            <v>0</v>
          </cell>
          <cell r="AV2620" t="str">
            <v>sc</v>
          </cell>
        </row>
        <row r="2621">
          <cell r="AP2621">
            <v>146488</v>
          </cell>
          <cell r="AQ2621">
            <v>8006301</v>
          </cell>
          <cell r="AR2621">
            <v>8</v>
          </cell>
          <cell r="AS2621">
            <v>42313</v>
          </cell>
          <cell r="AT2621" t="str">
            <v>IDU-73-2008 Terminado Rehabilitación IDU Circuito Movilidad  -</v>
          </cell>
          <cell r="AU2621">
            <v>0</v>
          </cell>
          <cell r="AV2621" t="str">
            <v>INTERVENIDO CTO IDU-73-2008 REHABILITACIÓN</v>
          </cell>
        </row>
        <row r="2622">
          <cell r="AP2622">
            <v>146489</v>
          </cell>
          <cell r="AQ2622">
            <v>8006168</v>
          </cell>
          <cell r="AR2622">
            <v>8</v>
          </cell>
          <cell r="AS2622">
            <v>42313</v>
          </cell>
          <cell r="AT2622" t="str">
            <v>IDU-73-2008 Terminado Rehabilitación IDU Circuito Movilidad  -Calzada2-POLIZA ESTABILIDAD ACTIVA</v>
          </cell>
          <cell r="AU2622">
            <v>42962</v>
          </cell>
          <cell r="AV2622" t="str">
            <v>INTERVENIDO CTO IDU-73-2008 REHABILITACIÓN</v>
          </cell>
        </row>
        <row r="2623">
          <cell r="AP2623">
            <v>146490</v>
          </cell>
          <cell r="AQ2623">
            <v>8006168</v>
          </cell>
          <cell r="AR2623">
            <v>8</v>
          </cell>
          <cell r="AS2623">
            <v>42313</v>
          </cell>
          <cell r="AT2623" t="str">
            <v>IDU-73-2008 Terminado Rehabilitación IDU Circuito Movilidad  -Calzada2-POLIZA ESTABILIDAD ACTIVA</v>
          </cell>
          <cell r="AU2623">
            <v>42962</v>
          </cell>
          <cell r="AV2623" t="str">
            <v>POLIZA ESTABILIDAD CTO. IDU 073/08_V11 VENCE 14/8/2017</v>
          </cell>
        </row>
        <row r="2624">
          <cell r="AP2624">
            <v>146491</v>
          </cell>
          <cell r="AQ2624">
            <v>8006093</v>
          </cell>
          <cell r="AR2624">
            <v>8</v>
          </cell>
          <cell r="AS2624">
            <v>42313</v>
          </cell>
          <cell r="AT2624" t="str">
            <v>IDU-73-2008 Terminado Rehabilitación IDU Circuito Movilidad  -</v>
          </cell>
          <cell r="AU2624">
            <v>0</v>
          </cell>
          <cell r="AV2624" t="str">
            <v>INTERVENIDO CTO IDU-73-2008 REHABILITACIÓN</v>
          </cell>
        </row>
        <row r="2625">
          <cell r="AP2625">
            <v>146492</v>
          </cell>
          <cell r="AQ2625">
            <v>8006093</v>
          </cell>
          <cell r="AR2625">
            <v>8</v>
          </cell>
          <cell r="AS2625">
            <v>42313</v>
          </cell>
          <cell r="AT2625" t="str">
            <v>IDU-73-2008 Terminado Rehabilitación IDU Circuito Movilidad  -</v>
          </cell>
          <cell r="AU2625">
            <v>0</v>
          </cell>
          <cell r="AV2625" t="str">
            <v>INTERVENIDO CTO IDU-73-2008 REHABILITACIÓN</v>
          </cell>
        </row>
        <row r="2626">
          <cell r="AP2626">
            <v>146493</v>
          </cell>
          <cell r="AQ2626">
            <v>8006020</v>
          </cell>
          <cell r="AR2626">
            <v>8</v>
          </cell>
          <cell r="AS2626">
            <v>42313</v>
          </cell>
          <cell r="AT2626" t="str">
            <v>IDU-73-2008 Terminado Rehabilitación IDU Circuito Movilidad  -</v>
          </cell>
          <cell r="AU2626">
            <v>0</v>
          </cell>
          <cell r="AV2626" t="str">
            <v>INTERVENIDO CTO IDU-73-2008 REHABILITACIÓN</v>
          </cell>
        </row>
        <row r="2627">
          <cell r="AP2627">
            <v>146494</v>
          </cell>
          <cell r="AQ2627">
            <v>8006020</v>
          </cell>
          <cell r="AR2627">
            <v>8</v>
          </cell>
          <cell r="AS2627">
            <v>42313</v>
          </cell>
          <cell r="AT2627" t="str">
            <v>IDU-73-2008 Terminado Rehabilitación IDU Circuito Movilidad  -</v>
          </cell>
          <cell r="AU2627">
            <v>0</v>
          </cell>
          <cell r="AV2627" t="str">
            <v>INTERVENIDO CTO IDU-73-2008 REHABILITACIÓN</v>
          </cell>
        </row>
        <row r="2628">
          <cell r="AP2628">
            <v>146495</v>
          </cell>
          <cell r="AQ2628">
            <v>8005954</v>
          </cell>
          <cell r="AR2628">
            <v>8</v>
          </cell>
          <cell r="AS2628">
            <v>42313</v>
          </cell>
          <cell r="AT2628" t="str">
            <v>IDU-73-2008 Terminado Rehabilitación IDU Circuito Movilidad  -</v>
          </cell>
          <cell r="AU2628">
            <v>0</v>
          </cell>
          <cell r="AV2628" t="str">
            <v>INTERVENIDO CTO IDU-73-2008 REHABILITACIÓN</v>
          </cell>
        </row>
        <row r="2629">
          <cell r="AP2629">
            <v>146496</v>
          </cell>
          <cell r="AQ2629">
            <v>8005954</v>
          </cell>
          <cell r="AR2629">
            <v>8</v>
          </cell>
          <cell r="AS2629">
            <v>42313</v>
          </cell>
          <cell r="AT2629" t="str">
            <v>IDU-73-2008 Terminado Rehabilitación IDU Circuito Movilidad  -</v>
          </cell>
          <cell r="AU2629">
            <v>0</v>
          </cell>
          <cell r="AV2629" t="str">
            <v>INTERVENIDO CTO IDU-73-2008 REHABILITACIÓN</v>
          </cell>
        </row>
        <row r="2630">
          <cell r="AP2630">
            <v>146611</v>
          </cell>
          <cell r="AQ2630">
            <v>8006122</v>
          </cell>
          <cell r="AR2630">
            <v>8</v>
          </cell>
          <cell r="AS2630">
            <v>41411</v>
          </cell>
          <cell r="AT2630" t="str">
            <v>SD Terminado Mantenimiento Periódico UAERMV Circuito Movilidad  -</v>
          </cell>
          <cell r="AU2630">
            <v>0</v>
          </cell>
          <cell r="AV2630" t="str">
            <v>INTERVENIDO POR UMV MTO PERIODICO OFICIO 20135260711102</v>
          </cell>
        </row>
        <row r="2631">
          <cell r="AP2631">
            <v>146614</v>
          </cell>
          <cell r="AQ2631">
            <v>8006357</v>
          </cell>
          <cell r="AR2631">
            <v>8</v>
          </cell>
          <cell r="AS2631">
            <v>41411</v>
          </cell>
          <cell r="AT2631" t="str">
            <v>SD Terminado Mantenimiento Periódico UAERMV Circuito Movilidad  -</v>
          </cell>
          <cell r="AU2631">
            <v>0</v>
          </cell>
          <cell r="AV2631" t="str">
            <v>INTERVENIDO POR UMV MTO PERIODICO OFICIO 20135260711102</v>
          </cell>
        </row>
        <row r="2632">
          <cell r="AP2632">
            <v>146835</v>
          </cell>
          <cell r="AQ2632">
            <v>8007154</v>
          </cell>
          <cell r="AR2632">
            <v>8</v>
          </cell>
          <cell r="AS2632">
            <v>42313</v>
          </cell>
          <cell r="AT2632" t="str">
            <v>IDU-067-2012 Terminado Rehabilitación IDU Circuito Movilidad  -Calzada 2-POLIZA ESTABILIDAD Y CALIDAD ACTIVA</v>
          </cell>
          <cell r="AU2632">
            <v>44099</v>
          </cell>
          <cell r="AV2632" t="str">
            <v>PÓLIZA ACTIVA CONTRATO IDU-067-2013</v>
          </cell>
        </row>
        <row r="2633">
          <cell r="AP2633">
            <v>146836</v>
          </cell>
          <cell r="AQ2633">
            <v>8007166</v>
          </cell>
          <cell r="AR2633">
            <v>8</v>
          </cell>
          <cell r="AS2633">
            <v>42313</v>
          </cell>
          <cell r="AT2633" t="str">
            <v>IDU-067-2012 Terminado Rehabilitación IDU Circuito Movilidad  -Calzada 2-POLIZA ESTABILIDAD Y CALIDAD ACTIVA</v>
          </cell>
          <cell r="AU2633">
            <v>44099</v>
          </cell>
          <cell r="AV2633" t="str">
            <v>PÓLIZA ACTIVA CONTRATO IDU-067-2017</v>
          </cell>
        </row>
        <row r="2634">
          <cell r="AP2634">
            <v>146837</v>
          </cell>
          <cell r="AQ2634">
            <v>8007172</v>
          </cell>
          <cell r="AR2634">
            <v>8</v>
          </cell>
          <cell r="AS2634">
            <v>42313</v>
          </cell>
          <cell r="AT2634" t="str">
            <v>IDU-067-2012 Terminado Rehabilitación IDU Circuito Movilidad  -Calzada 2-POLIZA ESTABILIDAD Y CALIDAD ACTIVA</v>
          </cell>
          <cell r="AU2634">
            <v>44099</v>
          </cell>
          <cell r="AV2634" t="str">
            <v>PÓLIZA ACTIVA CONTRATO IDU-067-2014</v>
          </cell>
        </row>
        <row r="2635">
          <cell r="AP2635">
            <v>146838</v>
          </cell>
          <cell r="AQ2635">
            <v>8007183</v>
          </cell>
          <cell r="AR2635">
            <v>8</v>
          </cell>
          <cell r="AS2635">
            <v>42313</v>
          </cell>
          <cell r="AT2635" t="str">
            <v>IDU-067-2012 Terminado Rehabilitación IDU Circuito Movilidad  -Calzada 2-POLIZA ESTABILIDAD Y CALIDAD ACTIVA</v>
          </cell>
          <cell r="AU2635">
            <v>44099</v>
          </cell>
          <cell r="AV2635" t="str">
            <v>PÓLIZA ACTIVA CONTRATO IDU-067-2016</v>
          </cell>
        </row>
        <row r="2636">
          <cell r="AP2636">
            <v>146839</v>
          </cell>
          <cell r="AQ2636">
            <v>8007197</v>
          </cell>
          <cell r="AR2636">
            <v>8</v>
          </cell>
          <cell r="AS2636">
            <v>42313</v>
          </cell>
          <cell r="AT2636" t="str">
            <v>IDU-067-2012 Terminado Rehabilitación IDU Circuito Movilidad  -Calzada 2-POLIZA ESTABILIDAD Y CALIDAD ACTIVA</v>
          </cell>
          <cell r="AU2636">
            <v>44099</v>
          </cell>
          <cell r="AV2636" t="str">
            <v>PÓLIZA ACTIVA CONTRATO IDU-067-2012</v>
          </cell>
        </row>
        <row r="2637">
          <cell r="AP2637">
            <v>146840</v>
          </cell>
          <cell r="AQ2637">
            <v>8007205</v>
          </cell>
          <cell r="AR2637">
            <v>8</v>
          </cell>
          <cell r="AS2637">
            <v>42313</v>
          </cell>
          <cell r="AT2637" t="str">
            <v>IDU-067-2012 Terminado Rehabilitación IDU Circuito Movilidad  -Calzada 2-POLIZA ESTABILIDAD Y CALIDAD ACTIVA</v>
          </cell>
          <cell r="AU2637">
            <v>44099</v>
          </cell>
          <cell r="AV2637" t="str">
            <v>PÓLIZA ACTIVA CONTRATO IDU-067-2018</v>
          </cell>
        </row>
        <row r="2638">
          <cell r="AP2638">
            <v>146841</v>
          </cell>
          <cell r="AQ2638">
            <v>8007238</v>
          </cell>
          <cell r="AR2638">
            <v>8</v>
          </cell>
          <cell r="AS2638">
            <v>42313</v>
          </cell>
          <cell r="AT2638" t="str">
            <v>IDU-067-2012 Terminado Rehabilitación IDU Circuito Movilidad  -Calzada 2-POLIZA ESTABILIDAD Y CALIDAD ACTIVA</v>
          </cell>
          <cell r="AU2638">
            <v>44099</v>
          </cell>
          <cell r="AV2638" t="str">
            <v>PÓLIZA ACTIVA CONTRATO IDU-067-2015</v>
          </cell>
        </row>
        <row r="2639">
          <cell r="AP2639">
            <v>146862</v>
          </cell>
          <cell r="AQ2639">
            <v>8007796</v>
          </cell>
          <cell r="AR2639">
            <v>8</v>
          </cell>
          <cell r="AS2639">
            <v>41411</v>
          </cell>
          <cell r="AT2639" t="str">
            <v>SD Terminado Mantenimiento Periódico UAERMV Circuito Movilidad  -</v>
          </cell>
          <cell r="AU2639">
            <v>0</v>
          </cell>
          <cell r="AV2639" t="str">
            <v>sc</v>
          </cell>
        </row>
        <row r="2640">
          <cell r="AP2640">
            <v>147002</v>
          </cell>
          <cell r="AQ2640">
            <v>8007307</v>
          </cell>
          <cell r="AR2640">
            <v>8</v>
          </cell>
          <cell r="AS2640">
            <v>42313</v>
          </cell>
          <cell r="AT2640" t="str">
            <v>IDU-1707-2014 Terminado Rehabilitación IDU Circuito Movilidad  -</v>
          </cell>
          <cell r="AU2640">
            <v>0</v>
          </cell>
          <cell r="AV2640" t="str">
            <v>INTERVENIDO CTO IDU-1707-2014 REHABILITACIÓN</v>
          </cell>
        </row>
        <row r="2641">
          <cell r="AP2641">
            <v>147003</v>
          </cell>
          <cell r="AQ2641">
            <v>8007341</v>
          </cell>
          <cell r="AR2641">
            <v>8</v>
          </cell>
          <cell r="AS2641">
            <v>42313</v>
          </cell>
          <cell r="AT2641" t="str">
            <v>IDU-1707-2014 Terminado Rehabilitación IDU Circuito Movilidad  -</v>
          </cell>
          <cell r="AU2641">
            <v>0</v>
          </cell>
          <cell r="AV2641" t="str">
            <v>INTERVENIDO CTO IDU-1707-2014 REHABILITACIÓN</v>
          </cell>
        </row>
        <row r="2642">
          <cell r="AP2642">
            <v>147004</v>
          </cell>
          <cell r="AQ2642">
            <v>8007369</v>
          </cell>
          <cell r="AR2642">
            <v>8</v>
          </cell>
          <cell r="AS2642">
            <v>42313</v>
          </cell>
          <cell r="AT2642" t="str">
            <v>IDU-1707-2014 Terminado Rehabilitación IDU Circuito Movilidad  -</v>
          </cell>
          <cell r="AU2642">
            <v>0</v>
          </cell>
          <cell r="AV2642" t="str">
            <v>INTERVENIDO CTO IDU-1707-2014 REHABILITACIÓN</v>
          </cell>
        </row>
        <row r="2643">
          <cell r="AP2643">
            <v>147005</v>
          </cell>
          <cell r="AQ2643">
            <v>8007410</v>
          </cell>
          <cell r="AR2643">
            <v>8</v>
          </cell>
          <cell r="AS2643">
            <v>42313</v>
          </cell>
          <cell r="AT2643" t="str">
            <v>IDU-1707-2014 Terminado Rehabilitación IDU Circuito Movilidad  -</v>
          </cell>
          <cell r="AU2643">
            <v>0</v>
          </cell>
          <cell r="AV2643" t="str">
            <v>INTERVENIDO CTO IDU-1707-2014 REHABILITACIÓN</v>
          </cell>
        </row>
        <row r="2644">
          <cell r="AP2644">
            <v>147006</v>
          </cell>
          <cell r="AQ2644">
            <v>8007494</v>
          </cell>
          <cell r="AR2644">
            <v>8</v>
          </cell>
          <cell r="AS2644">
            <v>42313</v>
          </cell>
          <cell r="AT2644" t="str">
            <v>IDU-73-2008 Terminado Mantenimiento Periódico IDU Circuito Movilidad  -</v>
          </cell>
          <cell r="AU2644">
            <v>0</v>
          </cell>
          <cell r="AV2644" t="str">
            <v>INTERVENIDO CTO IDU-73-2008 MTO PERIODICO</v>
          </cell>
        </row>
        <row r="2645">
          <cell r="AP2645">
            <v>147007</v>
          </cell>
          <cell r="AQ2645">
            <v>8007590</v>
          </cell>
          <cell r="AR2645">
            <v>8</v>
          </cell>
          <cell r="AS2645">
            <v>42313</v>
          </cell>
          <cell r="AT2645" t="str">
            <v>IDU-73-2008 Terminado Mantenimiento Periódico IDU Circuito Movilidad  -</v>
          </cell>
          <cell r="AU2645">
            <v>0</v>
          </cell>
          <cell r="AV2645" t="str">
            <v>INTERVENIDO CTO IDU-73-2008 MTO PERIODICO</v>
          </cell>
        </row>
        <row r="2646">
          <cell r="AP2646">
            <v>147008</v>
          </cell>
          <cell r="AQ2646">
            <v>8007675</v>
          </cell>
          <cell r="AR2646">
            <v>8</v>
          </cell>
          <cell r="AS2646">
            <v>42313</v>
          </cell>
          <cell r="AT2646" t="str">
            <v>IDU-73-2008 Terminado Mantenimiento Periódico IDU Circuito Movilidad  -</v>
          </cell>
          <cell r="AU2646">
            <v>0</v>
          </cell>
          <cell r="AV2646" t="str">
            <v>INTERVENIDO CTO IDU-73-2008 MTO PERIODICO</v>
          </cell>
        </row>
        <row r="2647">
          <cell r="AP2647">
            <v>147081</v>
          </cell>
          <cell r="AQ2647">
            <v>8007676</v>
          </cell>
          <cell r="AR2647">
            <v>8</v>
          </cell>
          <cell r="AS2647">
            <v>42731</v>
          </cell>
          <cell r="AT2647" t="str">
            <v>SD Reservado Mantenimiento Rutinario IDU Circuito Movilidad EJECUCION SITP 2016 -</v>
          </cell>
          <cell r="AU2647">
            <v>0</v>
          </cell>
          <cell r="AV2647" t="str">
            <v>sc</v>
          </cell>
        </row>
        <row r="2648">
          <cell r="AP2648">
            <v>147082</v>
          </cell>
          <cell r="AQ2648">
            <v>8007529</v>
          </cell>
          <cell r="AR2648">
            <v>8</v>
          </cell>
          <cell r="AS2648">
            <v>42731</v>
          </cell>
          <cell r="AT2648" t="str">
            <v>SD Reservado Mantenimiento Periódico IDU Circuito Movilidad EJECUCION SITP 2016 -</v>
          </cell>
          <cell r="AU2648">
            <v>0</v>
          </cell>
          <cell r="AV2648" t="str">
            <v>sc</v>
          </cell>
        </row>
        <row r="2649">
          <cell r="AP2649">
            <v>147085</v>
          </cell>
          <cell r="AQ2649">
            <v>8007245</v>
          </cell>
          <cell r="AR2649">
            <v>8</v>
          </cell>
          <cell r="AS2649">
            <v>42731</v>
          </cell>
          <cell r="AT2649" t="str">
            <v>SD Reservado Mantenimiento Periódico IDU Circuito Movilidad EJECUCION SITP 2016 -</v>
          </cell>
          <cell r="AU2649">
            <v>0</v>
          </cell>
          <cell r="AV2649" t="str">
            <v>sc</v>
          </cell>
        </row>
        <row r="2650">
          <cell r="AP2650">
            <v>147086</v>
          </cell>
          <cell r="AQ2650">
            <v>8007224</v>
          </cell>
          <cell r="AR2650">
            <v>8</v>
          </cell>
          <cell r="AS2650">
            <v>42731</v>
          </cell>
          <cell r="AT2650" t="str">
            <v>SD Reservado Mantenimiento Rutinario IDU Circuito Movilidad EJECUCION SITP 2016 -</v>
          </cell>
          <cell r="AU2650">
            <v>0</v>
          </cell>
          <cell r="AV2650" t="str">
            <v>sc</v>
          </cell>
        </row>
        <row r="2651">
          <cell r="AP2651">
            <v>147122</v>
          </cell>
          <cell r="AQ2651">
            <v>8007937</v>
          </cell>
          <cell r="AR2651">
            <v>8</v>
          </cell>
          <cell r="AS2651">
            <v>42313</v>
          </cell>
          <cell r="AT2651" t="str">
            <v>IDU-73-2008 Terminado Mantenimiento Periódico IDU Circuito Movilidad  -</v>
          </cell>
          <cell r="AU2651">
            <v>0</v>
          </cell>
          <cell r="AV2651" t="str">
            <v>VIABLE</v>
          </cell>
        </row>
        <row r="2652">
          <cell r="AP2652">
            <v>147298</v>
          </cell>
          <cell r="AQ2652">
            <v>8004953</v>
          </cell>
          <cell r="AR2652">
            <v>8</v>
          </cell>
          <cell r="AS2652">
            <v>42768</v>
          </cell>
          <cell r="AT2652" t="str">
            <v>SD Reservado Acciones de Movilidad UAERMV Local Salvando Vidas -</v>
          </cell>
          <cell r="AU2652">
            <v>0</v>
          </cell>
          <cell r="AV2652" t="str">
            <v>sc</v>
          </cell>
        </row>
        <row r="2653">
          <cell r="AP2653">
            <v>147299</v>
          </cell>
          <cell r="AQ2653">
            <v>8004872</v>
          </cell>
          <cell r="AR2653">
            <v>8</v>
          </cell>
          <cell r="AS2653">
            <v>42768</v>
          </cell>
          <cell r="AT2653" t="str">
            <v>SD Reservado Acciones de Movilidad UAERMV Local Salvando Vidas -</v>
          </cell>
          <cell r="AU2653">
            <v>0</v>
          </cell>
          <cell r="AV2653" t="str">
            <v>sc</v>
          </cell>
        </row>
        <row r="2654">
          <cell r="AP2654">
            <v>147368</v>
          </cell>
          <cell r="AQ2654">
            <v>8006479</v>
          </cell>
          <cell r="AR2654">
            <v>8</v>
          </cell>
          <cell r="AS2654">
            <v>42409</v>
          </cell>
          <cell r="AT2654" t="str">
            <v>165-2014 Terminado Mantenimiento Periódico FDL KENNEDY Circuito Movilidad Cabildo -</v>
          </cell>
          <cell r="AU2654">
            <v>0</v>
          </cell>
          <cell r="AV2654" t="str">
            <v>sc</v>
          </cell>
        </row>
        <row r="2655">
          <cell r="AP2655">
            <v>147369</v>
          </cell>
          <cell r="AQ2655">
            <v>8006477</v>
          </cell>
          <cell r="AR2655">
            <v>8</v>
          </cell>
          <cell r="AS2655">
            <v>42409</v>
          </cell>
          <cell r="AT2655" t="str">
            <v>165-2014 Terminado Mantenimiento Periódico FDL KENNEDY Circuito Movilidad  Intervenido no reservado en el IDU-</v>
          </cell>
          <cell r="AU2655">
            <v>0</v>
          </cell>
          <cell r="AV2655" t="str">
            <v>sc</v>
          </cell>
        </row>
        <row r="2656">
          <cell r="AP2656">
            <v>147370</v>
          </cell>
          <cell r="AQ2656">
            <v>8006468</v>
          </cell>
          <cell r="AR2656">
            <v>8</v>
          </cell>
          <cell r="AS2656">
            <v>42409</v>
          </cell>
          <cell r="AT2656" t="str">
            <v>165-2014 Terminado Mantenimiento Periódico FDL KENNEDY Circuito Movilidad  Intervenido no reservado en el IDU-</v>
          </cell>
          <cell r="AU2656">
            <v>0</v>
          </cell>
          <cell r="AV2656" t="str">
            <v>sc</v>
          </cell>
        </row>
        <row r="2657">
          <cell r="AP2657">
            <v>147434</v>
          </cell>
          <cell r="AQ2657">
            <v>50008339</v>
          </cell>
          <cell r="AR2657">
            <v>8</v>
          </cell>
          <cell r="AS2657">
            <v>42768</v>
          </cell>
          <cell r="AT2657" t="str">
            <v>SD Reservado Acciones de Movilidad UAERMV Circuito Movilidad Salvando Vidas -</v>
          </cell>
          <cell r="AU2657">
            <v>0</v>
          </cell>
          <cell r="AV2657" t="str">
            <v>sc</v>
          </cell>
        </row>
        <row r="2658">
          <cell r="AP2658">
            <v>147461</v>
          </cell>
          <cell r="AQ2658">
            <v>8007651</v>
          </cell>
          <cell r="AR2658">
            <v>8</v>
          </cell>
          <cell r="AS2658">
            <v>42579</v>
          </cell>
          <cell r="AT2658" t="str">
            <v>COP-213 DE 2015 Terminado Rehabilitación FDL KENNEDY Circuito Movilidad  Reporte Ejecución FDL Kennedy Julio 2016 Por Servidor-</v>
          </cell>
          <cell r="AU2658">
            <v>0</v>
          </cell>
          <cell r="AV2658" t="str">
            <v>sc</v>
          </cell>
        </row>
        <row r="2659">
          <cell r="AP2659">
            <v>147462</v>
          </cell>
          <cell r="AQ2659">
            <v>8007805</v>
          </cell>
          <cell r="AR2659">
            <v>8</v>
          </cell>
          <cell r="AS2659">
            <v>42579</v>
          </cell>
          <cell r="AT2659" t="str">
            <v>COP-213 DE 2015 Terminado Rehabilitación FDL KENNEDY Circuito Movilidad  Reporte Ejecución FDL Kennedy Julio 2016 Por Servidor-</v>
          </cell>
          <cell r="AU2659">
            <v>0</v>
          </cell>
          <cell r="AV2659" t="str">
            <v>sc</v>
          </cell>
        </row>
        <row r="2660">
          <cell r="AP2660">
            <v>147463</v>
          </cell>
          <cell r="AQ2660">
            <v>8007971</v>
          </cell>
          <cell r="AR2660">
            <v>8</v>
          </cell>
          <cell r="AS2660">
            <v>42409</v>
          </cell>
          <cell r="AT2660" t="str">
            <v>COP-166-2014 Terminado Mantenimiento Periódico FDL KENNEDY Circuito Movilidad  Intervenido no reservado en el IDU-</v>
          </cell>
          <cell r="AU2660">
            <v>0</v>
          </cell>
          <cell r="AV2660" t="str">
            <v>sc</v>
          </cell>
        </row>
        <row r="2661">
          <cell r="AP2661">
            <v>147464</v>
          </cell>
          <cell r="AQ2661">
            <v>8008123</v>
          </cell>
          <cell r="AR2661">
            <v>8</v>
          </cell>
          <cell r="AS2661">
            <v>42409</v>
          </cell>
          <cell r="AT2661" t="str">
            <v>COP-166-2014 Terminado Mantenimiento Periódico FDL KENNEDY Circuito Movilidad  Intervenido no reservado en el IDU-</v>
          </cell>
          <cell r="AU2661">
            <v>0</v>
          </cell>
          <cell r="AV2661" t="str">
            <v>sc</v>
          </cell>
        </row>
        <row r="2662">
          <cell r="AP2662">
            <v>147466</v>
          </cell>
          <cell r="AQ2662">
            <v>8008310</v>
          </cell>
          <cell r="AR2662">
            <v>8</v>
          </cell>
          <cell r="AS2662">
            <v>42409</v>
          </cell>
          <cell r="AT2662" t="str">
            <v>COP-166-2014 Terminado Mantenimiento Periódico FDL KENNEDY Circuito Movilidad  Intervenido no reservado en el IDU-</v>
          </cell>
          <cell r="AU2662">
            <v>0</v>
          </cell>
          <cell r="AV2662" t="str">
            <v>sc</v>
          </cell>
        </row>
        <row r="2663">
          <cell r="AP2663">
            <v>147509</v>
          </cell>
          <cell r="AQ2663">
            <v>8008382</v>
          </cell>
          <cell r="AR2663">
            <v>8</v>
          </cell>
          <cell r="AS2663">
            <v>41852</v>
          </cell>
          <cell r="AT2663" t="str">
            <v>COP-155-2013 En Ejecución Mantenimiento Periódico FDL KENNEDY Circuito Movilidad Cabildos -</v>
          </cell>
          <cell r="AU2663">
            <v>0</v>
          </cell>
          <cell r="AV2663" t="str">
            <v>sc</v>
          </cell>
        </row>
        <row r="2664">
          <cell r="AP2664">
            <v>147510</v>
          </cell>
          <cell r="AQ2664">
            <v>8008442</v>
          </cell>
          <cell r="AR2664">
            <v>8</v>
          </cell>
          <cell r="AS2664">
            <v>41852</v>
          </cell>
          <cell r="AT2664" t="str">
            <v>COP-155-2013 En Ejecución Mantenimiento Periódico FDL KENNEDY Circuito Movilidad Cabildos -</v>
          </cell>
          <cell r="AU2664">
            <v>0</v>
          </cell>
          <cell r="AV2664" t="str">
            <v>sc</v>
          </cell>
        </row>
        <row r="2665">
          <cell r="AP2665">
            <v>147525</v>
          </cell>
          <cell r="AQ2665">
            <v>8008948</v>
          </cell>
          <cell r="AR2665">
            <v>8</v>
          </cell>
          <cell r="AS2665">
            <v>41047</v>
          </cell>
          <cell r="AT2665" t="str">
            <v>UMV-189-2009 Terminado Mantenimiento Periódico UAERMV Local  -</v>
          </cell>
          <cell r="AU2665">
            <v>0</v>
          </cell>
          <cell r="AV2665" t="str">
            <v>sc</v>
          </cell>
        </row>
        <row r="2666">
          <cell r="AP2666">
            <v>147526</v>
          </cell>
          <cell r="AQ2666">
            <v>8009053</v>
          </cell>
          <cell r="AR2666">
            <v>8</v>
          </cell>
          <cell r="AS2666">
            <v>40799</v>
          </cell>
          <cell r="AT2666" t="str">
            <v>UMV-189-2009 Terminado Mantenimiento Periódico UAERMV Local  -</v>
          </cell>
          <cell r="AU2666">
            <v>0</v>
          </cell>
          <cell r="AV2666" t="str">
            <v>sc</v>
          </cell>
        </row>
        <row r="2667">
          <cell r="AP2667">
            <v>147580</v>
          </cell>
          <cell r="AQ2667">
            <v>8008868</v>
          </cell>
          <cell r="AR2667">
            <v>8</v>
          </cell>
          <cell r="AS2667">
            <v>42244</v>
          </cell>
          <cell r="AT2667" t="str">
            <v>COP-155-2013 Terminado Construcción FDL KENNEDY Circuito Movilidad Cabildo Reporte Servidor de Mapas Agosto 2015-</v>
          </cell>
          <cell r="AU2667">
            <v>0</v>
          </cell>
          <cell r="AV2667" t="str">
            <v>sc</v>
          </cell>
        </row>
        <row r="2668">
          <cell r="AP2668">
            <v>147592</v>
          </cell>
          <cell r="AQ2668">
            <v>8008302</v>
          </cell>
          <cell r="AR2668">
            <v>8</v>
          </cell>
          <cell r="AS2668">
            <v>42244</v>
          </cell>
          <cell r="AT2668" t="str">
            <v>COP-155-2013 Terminado Construcción FDL KENNEDY Circuito Movilidad Cabildo Reporte Servidor de Mapas Agosto 2015-</v>
          </cell>
          <cell r="AU2668">
            <v>0</v>
          </cell>
          <cell r="AV2668" t="str">
            <v>sc</v>
          </cell>
        </row>
        <row r="2669">
          <cell r="AP2669">
            <v>147630</v>
          </cell>
          <cell r="AQ2669">
            <v>8007648</v>
          </cell>
          <cell r="AR2669">
            <v>8</v>
          </cell>
          <cell r="AS2669">
            <v>42342</v>
          </cell>
          <cell r="AT2669" t="str">
            <v>IDU-56-2010  Terminado Construcción IDU Circuito Movilidad  -</v>
          </cell>
          <cell r="AU2669">
            <v>0</v>
          </cell>
          <cell r="AV2669" t="str">
            <v>sc</v>
          </cell>
        </row>
        <row r="2670">
          <cell r="AP2670">
            <v>147699</v>
          </cell>
          <cell r="AQ2670">
            <v>8006277</v>
          </cell>
          <cell r="AR2670">
            <v>8</v>
          </cell>
          <cell r="AS2670">
            <v>40774</v>
          </cell>
          <cell r="AT2670" t="str">
            <v>CONV-016-2011 Terminado Mantenimiento Periódico UAERMV Circuito Movilidad  -</v>
          </cell>
          <cell r="AU2670">
            <v>0</v>
          </cell>
          <cell r="AV2670" t="str">
            <v>sc</v>
          </cell>
        </row>
        <row r="2671">
          <cell r="AP2671">
            <v>147700</v>
          </cell>
          <cell r="AQ2671">
            <v>8006277</v>
          </cell>
          <cell r="AR2671">
            <v>8</v>
          </cell>
          <cell r="AS2671">
            <v>40774</v>
          </cell>
          <cell r="AT2671" t="str">
            <v>CONV-016-2011 Terminado Mantenimiento Periódico UAERMV Circuito Movilidad  -</v>
          </cell>
          <cell r="AU2671">
            <v>0</v>
          </cell>
          <cell r="AV2671" t="str">
            <v>sc</v>
          </cell>
        </row>
        <row r="2672">
          <cell r="AP2672">
            <v>147701</v>
          </cell>
          <cell r="AQ2672">
            <v>8006379</v>
          </cell>
          <cell r="AR2672">
            <v>8</v>
          </cell>
          <cell r="AS2672">
            <v>40774</v>
          </cell>
          <cell r="AT2672" t="str">
            <v>CONV-016-2011 Terminado Mantenimiento Periódico UAERMV Circuito Movilidad  -</v>
          </cell>
          <cell r="AU2672">
            <v>0</v>
          </cell>
          <cell r="AV2672" t="str">
            <v>sc</v>
          </cell>
        </row>
        <row r="2673">
          <cell r="AP2673">
            <v>147702</v>
          </cell>
          <cell r="AQ2673">
            <v>8006379</v>
          </cell>
          <cell r="AR2673">
            <v>8</v>
          </cell>
          <cell r="AS2673">
            <v>40774</v>
          </cell>
          <cell r="AT2673" t="str">
            <v>CONV-016-2011 Terminado Mantenimiento Periódico UAERMV Circuito Movilidad  -</v>
          </cell>
          <cell r="AU2673">
            <v>0</v>
          </cell>
          <cell r="AV2673" t="str">
            <v>sc</v>
          </cell>
        </row>
        <row r="2674">
          <cell r="AP2674">
            <v>147703</v>
          </cell>
          <cell r="AQ2674">
            <v>8006496</v>
          </cell>
          <cell r="AR2674">
            <v>8</v>
          </cell>
          <cell r="AS2674">
            <v>40774</v>
          </cell>
          <cell r="AT2674" t="str">
            <v>CONV-016-2011 Terminado Mantenimiento Periódico UAERMV Circuito Movilidad  -</v>
          </cell>
          <cell r="AU2674">
            <v>0</v>
          </cell>
          <cell r="AV2674" t="str">
            <v>sc</v>
          </cell>
        </row>
        <row r="2675">
          <cell r="AP2675">
            <v>147704</v>
          </cell>
          <cell r="AQ2675">
            <v>8006496</v>
          </cell>
          <cell r="AR2675">
            <v>8</v>
          </cell>
          <cell r="AS2675">
            <v>40774</v>
          </cell>
          <cell r="AT2675" t="str">
            <v>CONV-016-2011 Terminado Mantenimiento Periódico UAERMV Circuito Movilidad  -</v>
          </cell>
          <cell r="AU2675">
            <v>0</v>
          </cell>
          <cell r="AV2675" t="str">
            <v>sc</v>
          </cell>
        </row>
        <row r="2676">
          <cell r="AP2676">
            <v>147705</v>
          </cell>
          <cell r="AQ2676">
            <v>8006596</v>
          </cell>
          <cell r="AR2676">
            <v>8</v>
          </cell>
          <cell r="AS2676">
            <v>40774</v>
          </cell>
          <cell r="AT2676" t="str">
            <v>CONV-016-2011 Terminado Mantenimiento Periódico UAERMV Circuito Movilidad  -</v>
          </cell>
          <cell r="AU2676">
            <v>0</v>
          </cell>
          <cell r="AV2676" t="str">
            <v>sc</v>
          </cell>
        </row>
        <row r="2677">
          <cell r="AP2677">
            <v>147706</v>
          </cell>
          <cell r="AQ2677">
            <v>8006596</v>
          </cell>
          <cell r="AR2677">
            <v>8</v>
          </cell>
          <cell r="AS2677">
            <v>40774</v>
          </cell>
          <cell r="AT2677" t="str">
            <v>CONV-016-2011 Terminado Mantenimiento Periódico UAERMV Circuito Movilidad  -</v>
          </cell>
          <cell r="AU2677">
            <v>0</v>
          </cell>
          <cell r="AV2677" t="str">
            <v>sc</v>
          </cell>
        </row>
        <row r="2678">
          <cell r="AP2678">
            <v>147707</v>
          </cell>
          <cell r="AQ2678">
            <v>8005841</v>
          </cell>
          <cell r="AR2678">
            <v>8</v>
          </cell>
          <cell r="AS2678">
            <v>42313</v>
          </cell>
          <cell r="AT2678" t="str">
            <v>CONV-009-2011 Terminado Mantenimiento Periódico IDU Circuito Movilidad  -</v>
          </cell>
          <cell r="AU2678">
            <v>0</v>
          </cell>
          <cell r="AV2678" t="str">
            <v>sc</v>
          </cell>
        </row>
        <row r="2679">
          <cell r="AP2679">
            <v>147782</v>
          </cell>
          <cell r="AQ2679">
            <v>8005200</v>
          </cell>
          <cell r="AR2679">
            <v>8</v>
          </cell>
          <cell r="AS2679">
            <v>42409</v>
          </cell>
          <cell r="AT2679" t="str">
            <v>165-2014 Terminado Mantenimiento Periódico FDL KENNEDY Circuito Movilidad  Intervenido no reservado en el IDU-</v>
          </cell>
          <cell r="AU2679">
            <v>0</v>
          </cell>
          <cell r="AV2679" t="str">
            <v>sc</v>
          </cell>
        </row>
        <row r="2680">
          <cell r="AP2680">
            <v>147783</v>
          </cell>
          <cell r="AQ2680">
            <v>8005058</v>
          </cell>
          <cell r="AR2680">
            <v>8</v>
          </cell>
          <cell r="AS2680">
            <v>42409</v>
          </cell>
          <cell r="AT2680" t="str">
            <v>165-2014 Terminado Mantenimiento Periódico FDL KENNEDY Circuito Movilidad  Intervenido no reservado en el IDU-</v>
          </cell>
          <cell r="AU2680">
            <v>0</v>
          </cell>
          <cell r="AV2680" t="str">
            <v>sc</v>
          </cell>
        </row>
        <row r="2681">
          <cell r="AP2681">
            <v>147784</v>
          </cell>
          <cell r="AQ2681">
            <v>8004920</v>
          </cell>
          <cell r="AR2681">
            <v>8</v>
          </cell>
          <cell r="AS2681">
            <v>42409</v>
          </cell>
          <cell r="AT2681" t="str">
            <v>165-2014 Terminado Mantenimiento Periódico FDL KENNEDY Circuito Movilidad  Intervenido no reservado en el IDU-</v>
          </cell>
          <cell r="AU2681">
            <v>0</v>
          </cell>
          <cell r="AV2681" t="str">
            <v>sc</v>
          </cell>
        </row>
        <row r="2682">
          <cell r="AP2682">
            <v>147785</v>
          </cell>
          <cell r="AQ2682">
            <v>8004775</v>
          </cell>
          <cell r="AR2682">
            <v>8</v>
          </cell>
          <cell r="AS2682">
            <v>42409</v>
          </cell>
          <cell r="AT2682" t="str">
            <v>165-2014 Terminado Mantenimiento Periódico FDL KENNEDY Circuito Movilidad  Intervenido no reservado en el IDU-</v>
          </cell>
          <cell r="AU2682">
            <v>0</v>
          </cell>
          <cell r="AV2682" t="str">
            <v>sc</v>
          </cell>
        </row>
        <row r="2683">
          <cell r="AP2683">
            <v>147792</v>
          </cell>
          <cell r="AQ2683">
            <v>8006702</v>
          </cell>
          <cell r="AR2683">
            <v>8</v>
          </cell>
          <cell r="AS2683">
            <v>40774</v>
          </cell>
          <cell r="AT2683" t="str">
            <v>CONV-016-2011 Terminado Mantenimiento Periódico UAERMV Circuito Movilidad  -</v>
          </cell>
          <cell r="AU2683">
            <v>0</v>
          </cell>
          <cell r="AV2683" t="str">
            <v>sc</v>
          </cell>
        </row>
        <row r="2684">
          <cell r="AP2684">
            <v>147793</v>
          </cell>
          <cell r="AQ2684">
            <v>8006702</v>
          </cell>
          <cell r="AR2684">
            <v>8</v>
          </cell>
          <cell r="AS2684">
            <v>40774</v>
          </cell>
          <cell r="AT2684" t="str">
            <v>CONV-016-2011 Terminado Mantenimiento Periódico UAERMV Circuito Movilidad  -</v>
          </cell>
          <cell r="AU2684">
            <v>0</v>
          </cell>
          <cell r="AV2684" t="str">
            <v>sc</v>
          </cell>
        </row>
        <row r="2685">
          <cell r="AP2685">
            <v>147794</v>
          </cell>
          <cell r="AQ2685">
            <v>8006780</v>
          </cell>
          <cell r="AR2685">
            <v>8</v>
          </cell>
          <cell r="AS2685">
            <v>40774</v>
          </cell>
          <cell r="AT2685" t="str">
            <v>CONV-016-2011 Terminado Mantenimiento Periódico UAERMV Circuito Movilidad  -</v>
          </cell>
          <cell r="AU2685">
            <v>0</v>
          </cell>
          <cell r="AV2685" t="str">
            <v>sc</v>
          </cell>
        </row>
        <row r="2686">
          <cell r="AP2686">
            <v>147795</v>
          </cell>
          <cell r="AQ2686">
            <v>8006780</v>
          </cell>
          <cell r="AR2686">
            <v>8</v>
          </cell>
          <cell r="AS2686">
            <v>40774</v>
          </cell>
          <cell r="AT2686" t="str">
            <v>CONV-016-2011 Terminado Mantenimiento Periódico UAERMV Circuito Movilidad  -</v>
          </cell>
          <cell r="AU2686">
            <v>0</v>
          </cell>
          <cell r="AV2686" t="str">
            <v>sc</v>
          </cell>
        </row>
        <row r="2687">
          <cell r="AP2687">
            <v>147833</v>
          </cell>
          <cell r="AQ2687">
            <v>8010458</v>
          </cell>
          <cell r="AR2687">
            <v>8</v>
          </cell>
          <cell r="AS2687">
            <v>42313</v>
          </cell>
          <cell r="AT2687" t="str">
            <v>IDU-73-2008 Terminado Rehabilitación IDU Circuito Movilidad  -</v>
          </cell>
          <cell r="AU2687">
            <v>0</v>
          </cell>
          <cell r="AV2687" t="str">
            <v>sc</v>
          </cell>
        </row>
        <row r="2688">
          <cell r="AP2688">
            <v>147834</v>
          </cell>
          <cell r="AQ2688">
            <v>8010325</v>
          </cell>
          <cell r="AR2688">
            <v>8</v>
          </cell>
          <cell r="AS2688">
            <v>42313</v>
          </cell>
          <cell r="AT2688" t="str">
            <v>IDU-73-2008 Terminado Rehabilitación IDU Circuito Movilidad  -</v>
          </cell>
          <cell r="AU2688">
            <v>0</v>
          </cell>
          <cell r="AV2688" t="str">
            <v>sc</v>
          </cell>
        </row>
        <row r="2689">
          <cell r="AP2689">
            <v>147835</v>
          </cell>
          <cell r="AQ2689">
            <v>8010240</v>
          </cell>
          <cell r="AR2689">
            <v>8</v>
          </cell>
          <cell r="AS2689">
            <v>42313</v>
          </cell>
          <cell r="AT2689" t="str">
            <v>IDU-73-2008 Terminado Rehabilitación IDU Circuito Movilidad  -</v>
          </cell>
          <cell r="AU2689">
            <v>0</v>
          </cell>
          <cell r="AV2689" t="str">
            <v>sc</v>
          </cell>
        </row>
        <row r="2690">
          <cell r="AP2690">
            <v>147872</v>
          </cell>
          <cell r="AQ2690">
            <v>8010923</v>
          </cell>
          <cell r="AR2690">
            <v>8</v>
          </cell>
          <cell r="AS2690">
            <v>42313</v>
          </cell>
          <cell r="AT2690" t="str">
            <v>CONV-1323-2013 Terminado Acciones de Movilidad IDU Circuito Movilidad  -</v>
          </cell>
          <cell r="AU2690">
            <v>0</v>
          </cell>
          <cell r="AV2690" t="str">
            <v>VIABLE</v>
          </cell>
        </row>
        <row r="2691">
          <cell r="AP2691">
            <v>147873</v>
          </cell>
          <cell r="AQ2691">
            <v>8010807</v>
          </cell>
          <cell r="AR2691">
            <v>8</v>
          </cell>
          <cell r="AS2691">
            <v>42313</v>
          </cell>
          <cell r="AT2691" t="str">
            <v>CONV-1323-2013 Terminado Acciones de Movilidad IDU Circuito Movilidad  -</v>
          </cell>
          <cell r="AU2691">
            <v>0</v>
          </cell>
          <cell r="AV2691" t="str">
            <v>VIABLE</v>
          </cell>
        </row>
        <row r="2692">
          <cell r="AP2692">
            <v>147923</v>
          </cell>
          <cell r="AQ2692">
            <v>8011320</v>
          </cell>
          <cell r="AR2692">
            <v>8</v>
          </cell>
          <cell r="AS2692">
            <v>42313</v>
          </cell>
          <cell r="AT2692" t="str">
            <v>IDU-73-2008 Terminado Mantenimiento Periódico IDU Circuito Movilidad  -</v>
          </cell>
          <cell r="AU2692">
            <v>0</v>
          </cell>
          <cell r="AV2692" t="str">
            <v>VIABLE</v>
          </cell>
        </row>
        <row r="2693">
          <cell r="AP2693">
            <v>147924</v>
          </cell>
          <cell r="AQ2693">
            <v>8011272</v>
          </cell>
          <cell r="AR2693">
            <v>8</v>
          </cell>
          <cell r="AS2693">
            <v>42313</v>
          </cell>
          <cell r="AT2693" t="str">
            <v>IDU-73-2008 Terminado Mantenimiento Periódico IDU Circuito Movilidad  -</v>
          </cell>
          <cell r="AU2693">
            <v>0</v>
          </cell>
          <cell r="AV2693" t="str">
            <v>VIABLE</v>
          </cell>
        </row>
        <row r="2694">
          <cell r="AP2694">
            <v>147926</v>
          </cell>
          <cell r="AQ2694">
            <v>8011188</v>
          </cell>
          <cell r="AR2694">
            <v>8</v>
          </cell>
          <cell r="AS2694">
            <v>42313</v>
          </cell>
          <cell r="AT2694" t="str">
            <v>IDU-73-2008 Terminado Mantenimiento Periódico IDU Circuito Movilidad  -</v>
          </cell>
          <cell r="AU2694">
            <v>0</v>
          </cell>
          <cell r="AV2694" t="str">
            <v>VIABLE</v>
          </cell>
        </row>
        <row r="2695">
          <cell r="AP2695">
            <v>147959</v>
          </cell>
          <cell r="AQ2695">
            <v>8011303</v>
          </cell>
          <cell r="AR2695">
            <v>8</v>
          </cell>
          <cell r="AS2695">
            <v>42667</v>
          </cell>
          <cell r="AT2695" t="str">
            <v>SD Terminado Acciones de Movilidad UAERMV Local SD Intervenida 27/05/2015 Reporte depuración ejecución UMV-</v>
          </cell>
          <cell r="AU2695">
            <v>0</v>
          </cell>
          <cell r="AV2695" t="str">
            <v>INTERVENIDO POR UMV ACC MOV. OFICIO 20165260756102</v>
          </cell>
        </row>
        <row r="2696">
          <cell r="AP2696">
            <v>147991</v>
          </cell>
          <cell r="AQ2696">
            <v>8011642</v>
          </cell>
          <cell r="AR2696">
            <v>8</v>
          </cell>
          <cell r="AS2696">
            <v>41772</v>
          </cell>
          <cell r="AT2696" t="str">
            <v>SD Terminado Mantenimiento Periódico UAERMV Circuito Movilidad  -</v>
          </cell>
          <cell r="AU2696">
            <v>0</v>
          </cell>
          <cell r="AV2696" t="str">
            <v>sc</v>
          </cell>
        </row>
        <row r="2697">
          <cell r="AP2697">
            <v>147992</v>
          </cell>
          <cell r="AQ2697">
            <v>8011593</v>
          </cell>
          <cell r="AR2697">
            <v>8</v>
          </cell>
          <cell r="AS2697">
            <v>41772</v>
          </cell>
          <cell r="AT2697" t="str">
            <v>SD Terminado Mantenimiento Periódico UAERMV Circuito Movilidad  -</v>
          </cell>
          <cell r="AU2697">
            <v>0</v>
          </cell>
          <cell r="AV2697" t="str">
            <v>sc</v>
          </cell>
        </row>
        <row r="2698">
          <cell r="AP2698">
            <v>147993</v>
          </cell>
          <cell r="AQ2698">
            <v>8011573</v>
          </cell>
          <cell r="AR2698">
            <v>8</v>
          </cell>
          <cell r="AS2698">
            <v>42768</v>
          </cell>
          <cell r="AT2698" t="str">
            <v>SD Reservado Acciones de Movilidad UAERMV Circuito Movilidad Salvando Vidas -</v>
          </cell>
          <cell r="AU2698">
            <v>0</v>
          </cell>
          <cell r="AV2698" t="str">
            <v>sc</v>
          </cell>
        </row>
        <row r="2699">
          <cell r="AP2699">
            <v>147994</v>
          </cell>
          <cell r="AQ2699">
            <v>8011562</v>
          </cell>
          <cell r="AR2699">
            <v>8</v>
          </cell>
          <cell r="AS2699">
            <v>42768</v>
          </cell>
          <cell r="AT2699" t="str">
            <v>SD Reservado Acciones de Movilidad UAERMV Circuito Movilidad Salvando Vidas -</v>
          </cell>
          <cell r="AU2699">
            <v>0</v>
          </cell>
          <cell r="AV2699" t="str">
            <v>sc</v>
          </cell>
        </row>
        <row r="2700">
          <cell r="AP2700">
            <v>147995</v>
          </cell>
          <cell r="AQ2700">
            <v>8011548</v>
          </cell>
          <cell r="AR2700">
            <v>8</v>
          </cell>
          <cell r="AS2700">
            <v>41772</v>
          </cell>
          <cell r="AT2700" t="str">
            <v>SD Terminado Mantenimiento Periódico UAERMV Circuito Movilidad  -</v>
          </cell>
          <cell r="AU2700">
            <v>0</v>
          </cell>
          <cell r="AV2700" t="str">
            <v>sc</v>
          </cell>
        </row>
        <row r="2701">
          <cell r="AP2701">
            <v>147996</v>
          </cell>
          <cell r="AQ2701">
            <v>8011533</v>
          </cell>
          <cell r="AR2701">
            <v>8</v>
          </cell>
          <cell r="AS2701">
            <v>42768</v>
          </cell>
          <cell r="AT2701" t="str">
            <v>SD Reservado Acciones de Movilidad UAERMV Circuito Movilidad Salvando Vidas -</v>
          </cell>
          <cell r="AU2701">
            <v>0</v>
          </cell>
          <cell r="AV2701" t="str">
            <v>sc</v>
          </cell>
        </row>
        <row r="2702">
          <cell r="AP2702">
            <v>147997</v>
          </cell>
          <cell r="AQ2702">
            <v>8011525</v>
          </cell>
          <cell r="AR2702">
            <v>8</v>
          </cell>
          <cell r="AS2702">
            <v>42768</v>
          </cell>
          <cell r="AT2702" t="str">
            <v>SD Reservado Acciones de Movilidad UAERMV Circuito Movilidad Salvando Vidas -</v>
          </cell>
          <cell r="AU2702">
            <v>0</v>
          </cell>
          <cell r="AV2702" t="str">
            <v>sc</v>
          </cell>
        </row>
        <row r="2703">
          <cell r="AP2703">
            <v>147998</v>
          </cell>
          <cell r="AQ2703">
            <v>8011513</v>
          </cell>
          <cell r="AR2703">
            <v>8</v>
          </cell>
          <cell r="AS2703">
            <v>42768</v>
          </cell>
          <cell r="AT2703" t="str">
            <v>SD Reservado Acciones de Movilidad UAERMV Circuito Movilidad Salvando Vidas -</v>
          </cell>
          <cell r="AU2703">
            <v>0</v>
          </cell>
          <cell r="AV2703" t="str">
            <v>sc</v>
          </cell>
        </row>
        <row r="2704">
          <cell r="AP2704">
            <v>147999</v>
          </cell>
          <cell r="AQ2704">
            <v>8011505</v>
          </cell>
          <cell r="AR2704">
            <v>8</v>
          </cell>
          <cell r="AS2704">
            <v>42768</v>
          </cell>
          <cell r="AT2704" t="str">
            <v>SD Reservado Acciones de Movilidad UAERMV Circuito Movilidad Salvando Vidas -</v>
          </cell>
          <cell r="AU2704">
            <v>0</v>
          </cell>
          <cell r="AV2704" t="str">
            <v>sc</v>
          </cell>
        </row>
        <row r="2705">
          <cell r="AP2705">
            <v>148000</v>
          </cell>
          <cell r="AQ2705">
            <v>8011494</v>
          </cell>
          <cell r="AR2705">
            <v>8</v>
          </cell>
          <cell r="AS2705">
            <v>42313</v>
          </cell>
          <cell r="AT2705" t="str">
            <v>IDU-73-2008 Terminado Mantenimiento Periódico IDU Circuito Movilidad  -</v>
          </cell>
          <cell r="AU2705">
            <v>0</v>
          </cell>
          <cell r="AV2705" t="str">
            <v>sc</v>
          </cell>
        </row>
        <row r="2706">
          <cell r="AP2706">
            <v>148039</v>
          </cell>
          <cell r="AQ2706">
            <v>8010473</v>
          </cell>
          <cell r="AR2706">
            <v>8</v>
          </cell>
          <cell r="AS2706">
            <v>42313</v>
          </cell>
          <cell r="AT2706" t="str">
            <v>IDU-73-2008 Terminado Rehabilitación IDU Circuito Movilidad  -</v>
          </cell>
          <cell r="AU2706">
            <v>0</v>
          </cell>
          <cell r="AV2706" t="str">
            <v>sc</v>
          </cell>
        </row>
        <row r="2707">
          <cell r="AP2707">
            <v>148040</v>
          </cell>
          <cell r="AQ2707">
            <v>8010544</v>
          </cell>
          <cell r="AR2707">
            <v>8</v>
          </cell>
          <cell r="AS2707">
            <v>42313</v>
          </cell>
          <cell r="AT2707" t="str">
            <v>IDU-73-2008 Terminado Rehabilitación IDU Circuito Movilidad  -</v>
          </cell>
          <cell r="AU2707">
            <v>0</v>
          </cell>
          <cell r="AV2707" t="str">
            <v>sc</v>
          </cell>
        </row>
        <row r="2708">
          <cell r="AP2708">
            <v>148041</v>
          </cell>
          <cell r="AQ2708">
            <v>8010577</v>
          </cell>
          <cell r="AR2708">
            <v>8</v>
          </cell>
          <cell r="AS2708">
            <v>42313</v>
          </cell>
          <cell r="AT2708" t="str">
            <v>IDU-73-2008 Terminado Rehabilitación IDU Circuito Movilidad  -</v>
          </cell>
          <cell r="AU2708">
            <v>0</v>
          </cell>
          <cell r="AV2708" t="str">
            <v>sc</v>
          </cell>
        </row>
        <row r="2709">
          <cell r="AP2709">
            <v>148101</v>
          </cell>
          <cell r="AQ2709">
            <v>8010142</v>
          </cell>
          <cell r="AR2709">
            <v>8</v>
          </cell>
          <cell r="AS2709">
            <v>42731</v>
          </cell>
          <cell r="AT2709" t="str">
            <v>SD Reservado Mantenimiento Periódico IDU Circuito Movilidad EJECUCION SITP 2016 -</v>
          </cell>
          <cell r="AU2709">
            <v>0</v>
          </cell>
          <cell r="AV2709" t="str">
            <v>sc</v>
          </cell>
        </row>
        <row r="2710">
          <cell r="AP2710">
            <v>148102</v>
          </cell>
          <cell r="AQ2710">
            <v>8010182</v>
          </cell>
          <cell r="AR2710">
            <v>8</v>
          </cell>
          <cell r="AS2710">
            <v>42731</v>
          </cell>
          <cell r="AT2710" t="str">
            <v>SD Reservado Mantenimiento Periódico IDU Circuito Movilidad EJECUCION SITP 2016 -</v>
          </cell>
          <cell r="AU2710">
            <v>0</v>
          </cell>
          <cell r="AV2710" t="str">
            <v>VIABLE</v>
          </cell>
        </row>
        <row r="2711">
          <cell r="AP2711">
            <v>148103</v>
          </cell>
          <cell r="AQ2711">
            <v>8010252</v>
          </cell>
          <cell r="AR2711">
            <v>8</v>
          </cell>
          <cell r="AS2711">
            <v>42731</v>
          </cell>
          <cell r="AT2711" t="str">
            <v>SD Reservado Mantenimiento Periódico IDU Circuito Movilidad EJECUCION SITP 2016 -</v>
          </cell>
          <cell r="AU2711">
            <v>0</v>
          </cell>
          <cell r="AV2711" t="str">
            <v>VIABLE</v>
          </cell>
        </row>
        <row r="2712">
          <cell r="AP2712">
            <v>148104</v>
          </cell>
          <cell r="AQ2712">
            <v>8010298</v>
          </cell>
          <cell r="AR2712">
            <v>8</v>
          </cell>
          <cell r="AS2712">
            <v>42731</v>
          </cell>
          <cell r="AT2712" t="str">
            <v>SD Reservado Mantenimiento Periódico IDU Circuito Movilidad EJECUCION SITP 2016 -</v>
          </cell>
          <cell r="AU2712">
            <v>0</v>
          </cell>
          <cell r="AV2712" t="str">
            <v>sc</v>
          </cell>
        </row>
        <row r="2713">
          <cell r="AP2713">
            <v>148105</v>
          </cell>
          <cell r="AQ2713">
            <v>8010372</v>
          </cell>
          <cell r="AR2713">
            <v>8</v>
          </cell>
          <cell r="AS2713">
            <v>42731</v>
          </cell>
          <cell r="AT2713" t="str">
            <v>SD Reservado Mantenimiento Periódico IDU Circuito Movilidad EJECUCION SITP 2016 -</v>
          </cell>
          <cell r="AU2713">
            <v>0</v>
          </cell>
          <cell r="AV2713" t="str">
            <v>VIABLE</v>
          </cell>
        </row>
        <row r="2714">
          <cell r="AP2714">
            <v>148106</v>
          </cell>
          <cell r="AQ2714">
            <v>8010460</v>
          </cell>
          <cell r="AR2714">
            <v>8</v>
          </cell>
          <cell r="AS2714">
            <v>42731</v>
          </cell>
          <cell r="AT2714" t="str">
            <v>SD Reservado Mantenimiento Periódico IDU Circuito Movilidad EJECUCION SITP 2016 -</v>
          </cell>
          <cell r="AU2714">
            <v>0</v>
          </cell>
          <cell r="AV2714" t="str">
            <v>VIABLE</v>
          </cell>
        </row>
        <row r="2715">
          <cell r="AP2715">
            <v>148107</v>
          </cell>
          <cell r="AQ2715">
            <v>8010483</v>
          </cell>
          <cell r="AR2715">
            <v>8</v>
          </cell>
          <cell r="AS2715">
            <v>42731</v>
          </cell>
          <cell r="AT2715" t="str">
            <v>SD Reservado Mantenimiento Periódico IDU Circuito Movilidad EJECUCION SITP 2016 -</v>
          </cell>
          <cell r="AU2715">
            <v>0</v>
          </cell>
          <cell r="AV2715" t="str">
            <v>sc</v>
          </cell>
        </row>
        <row r="2716">
          <cell r="AP2716">
            <v>148108</v>
          </cell>
          <cell r="AQ2716">
            <v>8010608</v>
          </cell>
          <cell r="AR2716">
            <v>8</v>
          </cell>
          <cell r="AS2716">
            <v>42731</v>
          </cell>
          <cell r="AT2716" t="str">
            <v>SD Reservado Mantenimiento Periódico IDU Circuito Movilidad EJECUCION SITP 2016 -</v>
          </cell>
          <cell r="AU2716">
            <v>0</v>
          </cell>
          <cell r="AV2716" t="str">
            <v>VIABLE</v>
          </cell>
        </row>
        <row r="2717">
          <cell r="AP2717">
            <v>148109</v>
          </cell>
          <cell r="AQ2717">
            <v>8010731</v>
          </cell>
          <cell r="AR2717">
            <v>8</v>
          </cell>
          <cell r="AS2717">
            <v>42731</v>
          </cell>
          <cell r="AT2717" t="str">
            <v>SD Reservado Mantenimiento Periódico IDU Circuito Movilidad EJECUCION SITP 2016 -</v>
          </cell>
          <cell r="AU2717">
            <v>0</v>
          </cell>
          <cell r="AV2717" t="str">
            <v>sc</v>
          </cell>
        </row>
        <row r="2718">
          <cell r="AP2718">
            <v>148110</v>
          </cell>
          <cell r="AQ2718">
            <v>8010817</v>
          </cell>
          <cell r="AR2718">
            <v>8</v>
          </cell>
          <cell r="AS2718">
            <v>42731</v>
          </cell>
          <cell r="AT2718" t="str">
            <v>SD Reservado Mantenimiento Periódico IDU Circuito Movilidad EJECUCION SITP 2016 -</v>
          </cell>
          <cell r="AU2718">
            <v>0</v>
          </cell>
          <cell r="AV2718" t="str">
            <v>sc</v>
          </cell>
        </row>
        <row r="2719">
          <cell r="AP2719">
            <v>148111</v>
          </cell>
          <cell r="AQ2719">
            <v>8010922</v>
          </cell>
          <cell r="AR2719">
            <v>8</v>
          </cell>
          <cell r="AS2719">
            <v>42731</v>
          </cell>
          <cell r="AT2719" t="str">
            <v>SD Reservado Mantenimiento Periódico IDU Circuito Movilidad EJECUCION SITP 2016 -</v>
          </cell>
          <cell r="AU2719">
            <v>0</v>
          </cell>
          <cell r="AV2719" t="str">
            <v>VIABLE</v>
          </cell>
        </row>
        <row r="2720">
          <cell r="AP2720">
            <v>148138</v>
          </cell>
          <cell r="AQ2720">
            <v>8011120</v>
          </cell>
          <cell r="AR2720">
            <v>8</v>
          </cell>
          <cell r="AS2720">
            <v>41852</v>
          </cell>
          <cell r="AT2720" t="str">
            <v>COP-155-2013 Reservado Diagnostico FDL KENNEDY Circuito Movilidad  Cabildos-</v>
          </cell>
          <cell r="AU2720">
            <v>0</v>
          </cell>
          <cell r="AV2720" t="str">
            <v>sc</v>
          </cell>
        </row>
        <row r="2721">
          <cell r="AP2721">
            <v>148139</v>
          </cell>
          <cell r="AQ2721">
            <v>8011160</v>
          </cell>
          <cell r="AR2721">
            <v>8</v>
          </cell>
          <cell r="AS2721">
            <v>41852</v>
          </cell>
          <cell r="AT2721" t="str">
            <v>COP-155-2013 En Ejecución Mantenimiento Periódico FDL KENNEDY Circuito Movilidad Cabildos -</v>
          </cell>
          <cell r="AU2721">
            <v>0</v>
          </cell>
          <cell r="AV2721" t="str">
            <v>sc</v>
          </cell>
        </row>
        <row r="2722">
          <cell r="AP2722">
            <v>148140</v>
          </cell>
          <cell r="AQ2722">
            <v>8011191</v>
          </cell>
          <cell r="AR2722">
            <v>8</v>
          </cell>
          <cell r="AS2722">
            <v>41852</v>
          </cell>
          <cell r="AT2722" t="str">
            <v>COP-155-2013 En Ejecución Mantenimiento Periódico FDL KENNEDY Circuito Movilidad Cabildos -</v>
          </cell>
          <cell r="AU2722">
            <v>0</v>
          </cell>
          <cell r="AV2722" t="str">
            <v>sc</v>
          </cell>
        </row>
        <row r="2723">
          <cell r="AP2723">
            <v>148141</v>
          </cell>
          <cell r="AQ2723">
            <v>8011232</v>
          </cell>
          <cell r="AR2723">
            <v>8</v>
          </cell>
          <cell r="AS2723">
            <v>41852</v>
          </cell>
          <cell r="AT2723" t="str">
            <v>COP-155-2013 En Ejecución Mantenimiento Periódico FDL KENNEDY Circuito Movilidad Cabildos -</v>
          </cell>
          <cell r="AU2723">
            <v>0</v>
          </cell>
          <cell r="AV2723" t="str">
            <v>sc</v>
          </cell>
        </row>
        <row r="2724">
          <cell r="AP2724">
            <v>148142</v>
          </cell>
          <cell r="AQ2724">
            <v>8011264</v>
          </cell>
          <cell r="AR2724">
            <v>8</v>
          </cell>
          <cell r="AS2724">
            <v>42313</v>
          </cell>
          <cell r="AT2724" t="str">
            <v>IDU-73-2008 Terminado Rehabilitación IDU Circuito Movilidad  -</v>
          </cell>
          <cell r="AU2724">
            <v>0</v>
          </cell>
          <cell r="AV2724" t="str">
            <v>sc</v>
          </cell>
        </row>
        <row r="2725">
          <cell r="AP2725">
            <v>148143</v>
          </cell>
          <cell r="AQ2725">
            <v>8011302</v>
          </cell>
          <cell r="AR2725">
            <v>8</v>
          </cell>
          <cell r="AS2725">
            <v>42313</v>
          </cell>
          <cell r="AT2725" t="str">
            <v>IDU-73-2008 Terminado Rehabilitación IDU Circuito Movilidad  -</v>
          </cell>
          <cell r="AU2725">
            <v>0</v>
          </cell>
          <cell r="AV2725" t="str">
            <v>sc</v>
          </cell>
        </row>
        <row r="2726">
          <cell r="AP2726">
            <v>148144</v>
          </cell>
          <cell r="AQ2726">
            <v>8011335</v>
          </cell>
          <cell r="AR2726">
            <v>8</v>
          </cell>
          <cell r="AS2726">
            <v>41852</v>
          </cell>
          <cell r="AT2726" t="str">
            <v>COP-155-2013 En Ejecución Mantenimiento Periódico FDL KENNEDY Circuito Movilidad Cabildos -</v>
          </cell>
          <cell r="AU2726">
            <v>0</v>
          </cell>
          <cell r="AV2726" t="str">
            <v>sc</v>
          </cell>
        </row>
        <row r="2727">
          <cell r="AP2727">
            <v>148145</v>
          </cell>
          <cell r="AQ2727">
            <v>8011422</v>
          </cell>
          <cell r="AR2727">
            <v>8</v>
          </cell>
          <cell r="AS2727">
            <v>41852</v>
          </cell>
          <cell r="AT2727" t="str">
            <v>COP-155-2013 En Ejecución Mantenimiento Periódico FDL KENNEDY Circuito Movilidad Cabildos -</v>
          </cell>
          <cell r="AU2727">
            <v>0</v>
          </cell>
          <cell r="AV2727" t="str">
            <v>sc</v>
          </cell>
        </row>
        <row r="2728">
          <cell r="AP2728">
            <v>148221</v>
          </cell>
          <cell r="AQ2728">
            <v>8011219</v>
          </cell>
          <cell r="AR2728">
            <v>8</v>
          </cell>
          <cell r="AS2728">
            <v>42768</v>
          </cell>
          <cell r="AT2728" t="str">
            <v>SD Reservado Conservacion FDL KENNEDY Circuito Movilidad SD -</v>
          </cell>
          <cell r="AU2728">
            <v>0</v>
          </cell>
          <cell r="AV2728" t="str">
            <v>RESERVADO POR EL FDL OFICIO 20165260048902</v>
          </cell>
        </row>
        <row r="2729">
          <cell r="AP2729">
            <v>148222</v>
          </cell>
          <cell r="AQ2729">
            <v>8011236</v>
          </cell>
          <cell r="AR2729">
            <v>8</v>
          </cell>
          <cell r="AS2729">
            <v>42768</v>
          </cell>
          <cell r="AT2729" t="str">
            <v>SD Reservado Conservacion FDL KENNEDY Circuito Movilidad SD -</v>
          </cell>
          <cell r="AU2729">
            <v>0</v>
          </cell>
          <cell r="AV2729" t="str">
            <v>RESERVADO POR EL FDL OFICIO 20165260048902</v>
          </cell>
        </row>
        <row r="2730">
          <cell r="AP2730">
            <v>148223</v>
          </cell>
          <cell r="AQ2730">
            <v>8011250</v>
          </cell>
          <cell r="AR2730">
            <v>8</v>
          </cell>
          <cell r="AS2730">
            <v>42768</v>
          </cell>
          <cell r="AT2730" t="str">
            <v>SD Reservado Conservacion FDL KENNEDY Circuito Movilidad SD -</v>
          </cell>
          <cell r="AU2730">
            <v>0</v>
          </cell>
          <cell r="AV2730" t="str">
            <v>RESERVADO POR EL FDL OFICIO 20165260048902</v>
          </cell>
        </row>
        <row r="2731">
          <cell r="AP2731">
            <v>148224</v>
          </cell>
          <cell r="AQ2731">
            <v>8011288</v>
          </cell>
          <cell r="AR2731">
            <v>8</v>
          </cell>
          <cell r="AS2731">
            <v>42768</v>
          </cell>
          <cell r="AT2731" t="str">
            <v>SD Reservado Conservacion FDL KENNEDY Circuito Movilidad SD -</v>
          </cell>
          <cell r="AU2731">
            <v>0</v>
          </cell>
          <cell r="AV2731" t="str">
            <v>RESERVADO POR EL FDL OFICIO 20165260048902</v>
          </cell>
        </row>
        <row r="2732">
          <cell r="AP2732">
            <v>148225</v>
          </cell>
          <cell r="AQ2732">
            <v>8011313</v>
          </cell>
          <cell r="AR2732">
            <v>8</v>
          </cell>
          <cell r="AS2732">
            <v>42313</v>
          </cell>
          <cell r="AT2732" t="str">
            <v>IDU-73-2008 Terminado Rehabilitación IDU Circuito Movilidad  -</v>
          </cell>
          <cell r="AU2732">
            <v>0</v>
          </cell>
          <cell r="AV2732" t="str">
            <v>sc</v>
          </cell>
        </row>
        <row r="2733">
          <cell r="AP2733">
            <v>148226</v>
          </cell>
          <cell r="AQ2733">
            <v>8011337</v>
          </cell>
          <cell r="AR2733">
            <v>8</v>
          </cell>
          <cell r="AS2733">
            <v>42313</v>
          </cell>
          <cell r="AT2733" t="str">
            <v>IDU-73-2008 Terminado Rehabilitación IDU Circuito Movilidad  -</v>
          </cell>
          <cell r="AU2733">
            <v>0</v>
          </cell>
          <cell r="AV2733" t="str">
            <v>sc</v>
          </cell>
        </row>
        <row r="2734">
          <cell r="AP2734">
            <v>148228</v>
          </cell>
          <cell r="AQ2734">
            <v>8011379</v>
          </cell>
          <cell r="AR2734">
            <v>8</v>
          </cell>
          <cell r="AS2734">
            <v>42313</v>
          </cell>
          <cell r="AT2734" t="str">
            <v>IDU-73-2008 Terminado Rehabilitación IDU Circuito Movilidad  -</v>
          </cell>
          <cell r="AU2734">
            <v>0</v>
          </cell>
          <cell r="AV2734" t="str">
            <v>sc</v>
          </cell>
        </row>
        <row r="2735">
          <cell r="AP2735">
            <v>148229</v>
          </cell>
          <cell r="AQ2735">
            <v>8011413</v>
          </cell>
          <cell r="AR2735">
            <v>8</v>
          </cell>
          <cell r="AS2735">
            <v>42313</v>
          </cell>
          <cell r="AT2735" t="str">
            <v>IDU-73-2008 Terminado Rehabilitación IDU Circuito Movilidad  -</v>
          </cell>
          <cell r="AU2735">
            <v>0</v>
          </cell>
          <cell r="AV2735" t="str">
            <v>sc</v>
          </cell>
        </row>
        <row r="2736">
          <cell r="AP2736">
            <v>148230</v>
          </cell>
          <cell r="AQ2736">
            <v>8011449</v>
          </cell>
          <cell r="AR2736">
            <v>8</v>
          </cell>
          <cell r="AS2736">
            <v>42313</v>
          </cell>
          <cell r="AT2736" t="str">
            <v>IDU-73-2008 Terminado Rehabilitación IDU Circuito Movilidad  -</v>
          </cell>
          <cell r="AU2736">
            <v>0</v>
          </cell>
          <cell r="AV2736" t="str">
            <v>sc</v>
          </cell>
        </row>
        <row r="2737">
          <cell r="AP2737">
            <v>148231</v>
          </cell>
          <cell r="AQ2737">
            <v>8011483</v>
          </cell>
          <cell r="AR2737">
            <v>8</v>
          </cell>
          <cell r="AS2737">
            <v>42313</v>
          </cell>
          <cell r="AT2737" t="str">
            <v>IDU-73-2008 Terminado Rehabilitación IDU Circuito Movilidad  -</v>
          </cell>
          <cell r="AU2737">
            <v>0</v>
          </cell>
          <cell r="AV2737" t="str">
            <v>sc</v>
          </cell>
        </row>
        <row r="2738">
          <cell r="AP2738">
            <v>148232</v>
          </cell>
          <cell r="AQ2738">
            <v>8011493</v>
          </cell>
          <cell r="AR2738">
            <v>8</v>
          </cell>
          <cell r="AS2738">
            <v>42313</v>
          </cell>
          <cell r="AT2738" t="str">
            <v>IDU-73-2008 Terminado Rehabilitación IDU Circuito Movilidad  -</v>
          </cell>
          <cell r="AU2738">
            <v>0</v>
          </cell>
          <cell r="AV2738" t="str">
            <v>sc</v>
          </cell>
        </row>
        <row r="2739">
          <cell r="AP2739">
            <v>148604</v>
          </cell>
          <cell r="AQ2739">
            <v>8009350</v>
          </cell>
          <cell r="AR2739">
            <v>8</v>
          </cell>
          <cell r="AS2739">
            <v>42768</v>
          </cell>
          <cell r="AT2739" t="str">
            <v>SD Reservado Acciones de Movilidad UAERMV Circuito Movilidad Salvando Vidas -</v>
          </cell>
          <cell r="AU2739">
            <v>0</v>
          </cell>
          <cell r="AV2739" t="str">
            <v>sc</v>
          </cell>
        </row>
        <row r="2740">
          <cell r="AP2740">
            <v>148605</v>
          </cell>
          <cell r="AQ2740">
            <v>8009417</v>
          </cell>
          <cell r="AR2740">
            <v>8</v>
          </cell>
          <cell r="AS2740">
            <v>42781</v>
          </cell>
          <cell r="AT2740" t="str">
            <v>SD Reservado Acciones de Movilidad UAERMV Circuito Movilidad SD -</v>
          </cell>
          <cell r="AU2740">
            <v>0</v>
          </cell>
          <cell r="AV2740" t="str">
            <v>sc</v>
          </cell>
        </row>
        <row r="2741">
          <cell r="AP2741">
            <v>148606</v>
          </cell>
          <cell r="AQ2741">
            <v>8009507</v>
          </cell>
          <cell r="AR2741">
            <v>8</v>
          </cell>
          <cell r="AS2741">
            <v>42153</v>
          </cell>
          <cell r="AT2741" t="str">
            <v>SD Terminado Acciones de Movilidad UAERMV Circuito Movilidad  -</v>
          </cell>
          <cell r="AU2741">
            <v>0</v>
          </cell>
          <cell r="AV2741" t="str">
            <v>sc</v>
          </cell>
        </row>
        <row r="2742">
          <cell r="AP2742">
            <v>148610</v>
          </cell>
          <cell r="AQ2742">
            <v>8009882</v>
          </cell>
          <cell r="AR2742">
            <v>8</v>
          </cell>
          <cell r="AS2742">
            <v>42153</v>
          </cell>
          <cell r="AT2742" t="str">
            <v>SD Terminado Acciones de Movilidad UAERMV Circuito Movilidad  -</v>
          </cell>
          <cell r="AU2742">
            <v>0</v>
          </cell>
          <cell r="AV2742" t="str">
            <v>sc</v>
          </cell>
        </row>
        <row r="2743">
          <cell r="AP2743">
            <v>148611</v>
          </cell>
          <cell r="AQ2743">
            <v>8009980</v>
          </cell>
          <cell r="AR2743">
            <v>8</v>
          </cell>
          <cell r="AS2743">
            <v>42768</v>
          </cell>
          <cell r="AT2743" t="str">
            <v>SD Reservado Acciones de Movilidad UAERMV Circuito Movilidad Salvando Vidas -</v>
          </cell>
          <cell r="AU2743">
            <v>0</v>
          </cell>
          <cell r="AV2743" t="str">
            <v>sc</v>
          </cell>
        </row>
        <row r="2744">
          <cell r="AP2744">
            <v>148612</v>
          </cell>
          <cell r="AQ2744">
            <v>8010021</v>
          </cell>
          <cell r="AR2744">
            <v>8</v>
          </cell>
          <cell r="AS2744">
            <v>42768</v>
          </cell>
          <cell r="AT2744" t="str">
            <v>SD Reservado Acciones de Movilidad UAERMV Circuito Movilidad Salvando Vidas -</v>
          </cell>
          <cell r="AU2744">
            <v>0</v>
          </cell>
          <cell r="AV2744" t="str">
            <v>sc</v>
          </cell>
        </row>
        <row r="2745">
          <cell r="AP2745">
            <v>148614</v>
          </cell>
          <cell r="AQ2745">
            <v>8010222</v>
          </cell>
          <cell r="AR2745">
            <v>8</v>
          </cell>
          <cell r="AS2745">
            <v>42153</v>
          </cell>
          <cell r="AT2745" t="str">
            <v>SD Terminado Acciones de Movilidad UAERMV Circuito Movilidad  -</v>
          </cell>
          <cell r="AU2745">
            <v>0</v>
          </cell>
          <cell r="AV2745" t="str">
            <v>sc</v>
          </cell>
        </row>
        <row r="2746">
          <cell r="AP2746">
            <v>148615</v>
          </cell>
          <cell r="AQ2746">
            <v>8010286</v>
          </cell>
          <cell r="AR2746">
            <v>8</v>
          </cell>
          <cell r="AS2746">
            <v>42313</v>
          </cell>
          <cell r="AT2746" t="str">
            <v>IDU-57-2012 Terminado Acciones de Movilidad IDU Circuito Movilidad  -</v>
          </cell>
          <cell r="AU2746">
            <v>0</v>
          </cell>
          <cell r="AV2746" t="str">
            <v>sc</v>
          </cell>
        </row>
        <row r="2747">
          <cell r="AP2747">
            <v>148664</v>
          </cell>
          <cell r="AQ2747">
            <v>8007426</v>
          </cell>
          <cell r="AR2747">
            <v>8</v>
          </cell>
          <cell r="AS2747">
            <v>42313</v>
          </cell>
          <cell r="AT2747" t="str">
            <v>IDU-73-2008 Terminado Rehabilitación IDU Arterial  -</v>
          </cell>
          <cell r="AU2747">
            <v>0</v>
          </cell>
          <cell r="AV2747" t="str">
            <v>sc</v>
          </cell>
        </row>
        <row r="2748">
          <cell r="AP2748">
            <v>148726</v>
          </cell>
          <cell r="AQ2748">
            <v>8009080</v>
          </cell>
          <cell r="AR2748">
            <v>8</v>
          </cell>
          <cell r="AS2748">
            <v>42768</v>
          </cell>
          <cell r="AT2748" t="str">
            <v>SD Reservado Acciones de Movilidad UAERMV Circuito Movilidad Salvando Vidas -</v>
          </cell>
          <cell r="AU2748">
            <v>0</v>
          </cell>
          <cell r="AV2748" t="str">
            <v>sc</v>
          </cell>
        </row>
        <row r="2749">
          <cell r="AP2749">
            <v>148730</v>
          </cell>
          <cell r="AQ2749">
            <v>8008397</v>
          </cell>
          <cell r="AR2749">
            <v>8</v>
          </cell>
          <cell r="AS2749">
            <v>42781</v>
          </cell>
          <cell r="AT2749" t="str">
            <v>SD Reservado Acciones de Movilidad UAERMV Circuito Movilidad SD -</v>
          </cell>
          <cell r="AU2749">
            <v>0</v>
          </cell>
          <cell r="AV2749" t="str">
            <v>sc</v>
          </cell>
        </row>
        <row r="2750">
          <cell r="AP2750">
            <v>148733</v>
          </cell>
          <cell r="AQ2750">
            <v>8007989</v>
          </cell>
          <cell r="AR2750">
            <v>8</v>
          </cell>
          <cell r="AS2750">
            <v>42781</v>
          </cell>
          <cell r="AT2750" t="str">
            <v>SD Reservado Acciones de Movilidad UAERMV Circuito Movilidad SD -</v>
          </cell>
          <cell r="AU2750">
            <v>0</v>
          </cell>
          <cell r="AV2750" t="str">
            <v>sc</v>
          </cell>
        </row>
        <row r="2751">
          <cell r="AP2751">
            <v>148734</v>
          </cell>
          <cell r="AQ2751">
            <v>8007822</v>
          </cell>
          <cell r="AR2751">
            <v>8</v>
          </cell>
          <cell r="AS2751">
            <v>42278</v>
          </cell>
          <cell r="AT2751" t="str">
            <v>SD Terminado Mantenimiento Periódico UAERMV Circuito Movilidad  -</v>
          </cell>
          <cell r="AU2751">
            <v>0</v>
          </cell>
          <cell r="AV2751" t="str">
            <v>sc</v>
          </cell>
        </row>
        <row r="2752">
          <cell r="AP2752">
            <v>148735</v>
          </cell>
          <cell r="AQ2752">
            <v>8007699</v>
          </cell>
          <cell r="AR2752">
            <v>8</v>
          </cell>
          <cell r="AS2752">
            <v>42278</v>
          </cell>
          <cell r="AT2752" t="str">
            <v>SD Terminado Mantenimiento Periódico UAERMV Circuito Movilidad  -</v>
          </cell>
          <cell r="AU2752">
            <v>0</v>
          </cell>
          <cell r="AV2752" t="str">
            <v>sc</v>
          </cell>
        </row>
        <row r="2753">
          <cell r="AP2753">
            <v>148736</v>
          </cell>
          <cell r="AQ2753">
            <v>8007650</v>
          </cell>
          <cell r="AR2753">
            <v>8</v>
          </cell>
          <cell r="AS2753">
            <v>42768</v>
          </cell>
          <cell r="AT2753" t="str">
            <v>SD Reservado Acciones de Movilidad UAERMV Circuito Movilidad Salvando Vidas -</v>
          </cell>
          <cell r="AU2753">
            <v>0</v>
          </cell>
          <cell r="AV2753" t="str">
            <v>sc</v>
          </cell>
        </row>
        <row r="2754">
          <cell r="AP2754">
            <v>148737</v>
          </cell>
          <cell r="AQ2754">
            <v>8011855</v>
          </cell>
          <cell r="AR2754">
            <v>8</v>
          </cell>
          <cell r="AS2754">
            <v>42278</v>
          </cell>
          <cell r="AT2754" t="str">
            <v>SD Terminado Mantenimiento Periódico UAERMV Circuito Movilidad  -</v>
          </cell>
          <cell r="AU2754">
            <v>0</v>
          </cell>
          <cell r="AV2754" t="str">
            <v>sc</v>
          </cell>
        </row>
        <row r="2755">
          <cell r="AP2755">
            <v>148756</v>
          </cell>
          <cell r="AQ2755">
            <v>8007522</v>
          </cell>
          <cell r="AR2755">
            <v>8</v>
          </cell>
          <cell r="AS2755">
            <v>41029</v>
          </cell>
          <cell r="AT2755" t="str">
            <v>UMV-189-2009 Terminado Mantenimiento Periódico UAERMV Circuito Movilidad  -</v>
          </cell>
          <cell r="AU2755">
            <v>0</v>
          </cell>
          <cell r="AV2755" t="str">
            <v>sc</v>
          </cell>
        </row>
        <row r="2756">
          <cell r="AP2756">
            <v>148757</v>
          </cell>
          <cell r="AQ2756">
            <v>8007544</v>
          </cell>
          <cell r="AR2756">
            <v>8</v>
          </cell>
          <cell r="AS2756">
            <v>41029</v>
          </cell>
          <cell r="AT2756" t="str">
            <v>UMV-189-2009 Terminado Mantenimiento Periódico UAERMV Circuito Movilidad  -</v>
          </cell>
          <cell r="AU2756">
            <v>0</v>
          </cell>
          <cell r="AV2756" t="str">
            <v>sc</v>
          </cell>
        </row>
        <row r="2757">
          <cell r="AP2757">
            <v>148758</v>
          </cell>
          <cell r="AQ2757">
            <v>8007660</v>
          </cell>
          <cell r="AR2757">
            <v>8</v>
          </cell>
          <cell r="AS2757">
            <v>41029</v>
          </cell>
          <cell r="AT2757" t="str">
            <v>UMV-189-2009 Terminado Mantenimiento Periódico UAERMV Circuito Movilidad  -</v>
          </cell>
          <cell r="AU2757">
            <v>0</v>
          </cell>
          <cell r="AV2757" t="str">
            <v>sc</v>
          </cell>
        </row>
        <row r="2758">
          <cell r="AP2758">
            <v>148759</v>
          </cell>
          <cell r="AQ2758">
            <v>8007660</v>
          </cell>
          <cell r="AR2758">
            <v>8</v>
          </cell>
          <cell r="AS2758">
            <v>41029</v>
          </cell>
          <cell r="AT2758" t="str">
            <v>UMV-189-2009 Terminado Mantenimiento Periódico UAERMV Circuito Movilidad  -</v>
          </cell>
          <cell r="AU2758">
            <v>0</v>
          </cell>
          <cell r="AV2758" t="str">
            <v>sc</v>
          </cell>
        </row>
        <row r="2759">
          <cell r="AP2759">
            <v>148760</v>
          </cell>
          <cell r="AQ2759">
            <v>8007738</v>
          </cell>
          <cell r="AR2759">
            <v>8</v>
          </cell>
          <cell r="AS2759">
            <v>41029</v>
          </cell>
          <cell r="AT2759" t="str">
            <v>UMV-189-2009 Terminado Mantenimiento Periódico UAERMV Circuito Movilidad  -</v>
          </cell>
          <cell r="AU2759">
            <v>0</v>
          </cell>
          <cell r="AV2759" t="str">
            <v>sc</v>
          </cell>
        </row>
        <row r="2760">
          <cell r="AP2760">
            <v>148761</v>
          </cell>
          <cell r="AQ2760">
            <v>8007738</v>
          </cell>
          <cell r="AR2760">
            <v>8</v>
          </cell>
          <cell r="AS2760">
            <v>41029</v>
          </cell>
          <cell r="AT2760" t="str">
            <v>UMV-189-2009 Terminado Mantenimiento Periódico UAERMV Circuito Movilidad  -</v>
          </cell>
          <cell r="AU2760">
            <v>0</v>
          </cell>
          <cell r="AV2760" t="str">
            <v>sc</v>
          </cell>
        </row>
        <row r="2761">
          <cell r="AP2761">
            <v>148762</v>
          </cell>
          <cell r="AQ2761">
            <v>8007825</v>
          </cell>
          <cell r="AR2761">
            <v>8</v>
          </cell>
          <cell r="AS2761">
            <v>41029</v>
          </cell>
          <cell r="AT2761" t="str">
            <v>UMV-189-2009 Terminado Mantenimiento Periódico UAERMV Circuito Movilidad  -</v>
          </cell>
          <cell r="AU2761">
            <v>0</v>
          </cell>
          <cell r="AV2761" t="str">
            <v>sc</v>
          </cell>
        </row>
        <row r="2762">
          <cell r="AP2762">
            <v>148763</v>
          </cell>
          <cell r="AQ2762">
            <v>8007825</v>
          </cell>
          <cell r="AR2762">
            <v>8</v>
          </cell>
          <cell r="AS2762">
            <v>41029</v>
          </cell>
          <cell r="AT2762" t="str">
            <v>UMV-189-2009 Terminado Mantenimiento Periódico UAERMV Circuito Movilidad  -</v>
          </cell>
          <cell r="AU2762">
            <v>0</v>
          </cell>
          <cell r="AV2762" t="str">
            <v>sc</v>
          </cell>
        </row>
        <row r="2763">
          <cell r="AP2763">
            <v>148764</v>
          </cell>
          <cell r="AQ2763">
            <v>8007923</v>
          </cell>
          <cell r="AR2763">
            <v>8</v>
          </cell>
          <cell r="AS2763">
            <v>41029</v>
          </cell>
          <cell r="AT2763" t="str">
            <v>UMV-189-2009 Terminado Mantenimiento Periódico UAERMV Circuito Movilidad  -</v>
          </cell>
          <cell r="AU2763">
            <v>0</v>
          </cell>
          <cell r="AV2763" t="str">
            <v>sc</v>
          </cell>
        </row>
        <row r="2764">
          <cell r="AP2764">
            <v>148765</v>
          </cell>
          <cell r="AQ2764">
            <v>8007923</v>
          </cell>
          <cell r="AR2764">
            <v>8</v>
          </cell>
          <cell r="AS2764">
            <v>41029</v>
          </cell>
          <cell r="AT2764" t="str">
            <v>UMV-189-2009 Terminado Mantenimiento Periódico UAERMV Circuito Movilidad  -</v>
          </cell>
          <cell r="AU2764">
            <v>0</v>
          </cell>
          <cell r="AV2764" t="str">
            <v>sc</v>
          </cell>
        </row>
        <row r="2765">
          <cell r="AP2765">
            <v>148766</v>
          </cell>
          <cell r="AQ2765">
            <v>8008065</v>
          </cell>
          <cell r="AR2765">
            <v>8</v>
          </cell>
          <cell r="AS2765">
            <v>41029</v>
          </cell>
          <cell r="AT2765" t="str">
            <v>UMV-189-2009 Terminado Mantenimiento Periódico UAERMV Circuito Movilidad  -</v>
          </cell>
          <cell r="AU2765">
            <v>0</v>
          </cell>
          <cell r="AV2765" t="str">
            <v>sc</v>
          </cell>
        </row>
        <row r="2766">
          <cell r="AP2766">
            <v>148767</v>
          </cell>
          <cell r="AQ2766">
            <v>8008065</v>
          </cell>
          <cell r="AR2766">
            <v>8</v>
          </cell>
          <cell r="AS2766">
            <v>41029</v>
          </cell>
          <cell r="AT2766" t="str">
            <v>UMV-189-2009 Terminado Mantenimiento Periódico UAERMV Circuito Movilidad  -</v>
          </cell>
          <cell r="AU2766">
            <v>0</v>
          </cell>
          <cell r="AV2766" t="str">
            <v>sc</v>
          </cell>
        </row>
        <row r="2767">
          <cell r="AP2767">
            <v>148768</v>
          </cell>
          <cell r="AQ2767">
            <v>8008335</v>
          </cell>
          <cell r="AR2767">
            <v>8</v>
          </cell>
          <cell r="AS2767">
            <v>41029</v>
          </cell>
          <cell r="AT2767" t="str">
            <v>UMV-189-2009 Terminado Mantenimiento Periódico UAERMV Circuito Movilidad  -</v>
          </cell>
          <cell r="AU2767">
            <v>0</v>
          </cell>
          <cell r="AV2767" t="str">
            <v>sc</v>
          </cell>
        </row>
        <row r="2768">
          <cell r="AP2768">
            <v>148769</v>
          </cell>
          <cell r="AQ2768">
            <v>8008335</v>
          </cell>
          <cell r="AR2768">
            <v>8</v>
          </cell>
          <cell r="AS2768">
            <v>41029</v>
          </cell>
          <cell r="AT2768" t="str">
            <v>UMV-189-2009 Terminado Mantenimiento Periódico UAERMV Circuito Movilidad  -</v>
          </cell>
          <cell r="AU2768">
            <v>0</v>
          </cell>
          <cell r="AV2768" t="str">
            <v>sc</v>
          </cell>
        </row>
        <row r="2769">
          <cell r="AP2769">
            <v>148893</v>
          </cell>
          <cell r="AQ2769">
            <v>8010141</v>
          </cell>
          <cell r="AR2769">
            <v>8</v>
          </cell>
          <cell r="AS2769">
            <v>42768</v>
          </cell>
          <cell r="AT2769" t="str">
            <v>SD Reservado Acciones de Movilidad UAERMV Circuito Movilidad Salvando Vidas -</v>
          </cell>
          <cell r="AU2769">
            <v>0</v>
          </cell>
          <cell r="AV2769" t="str">
            <v>sc</v>
          </cell>
        </row>
        <row r="2770">
          <cell r="AP2770">
            <v>148894</v>
          </cell>
          <cell r="AQ2770">
            <v>8009981</v>
          </cell>
          <cell r="AR2770">
            <v>8</v>
          </cell>
          <cell r="AS2770">
            <v>42153</v>
          </cell>
          <cell r="AT2770" t="str">
            <v>SD Terminado Acciones de Movilidad UAERMV Circuito Movilidad  -</v>
          </cell>
          <cell r="AU2770">
            <v>0</v>
          </cell>
          <cell r="AV2770" t="str">
            <v>sc</v>
          </cell>
        </row>
        <row r="2771">
          <cell r="AP2771">
            <v>148902</v>
          </cell>
          <cell r="AQ2771">
            <v>8011870</v>
          </cell>
          <cell r="AR2771">
            <v>8</v>
          </cell>
          <cell r="AS2771">
            <v>42313</v>
          </cell>
          <cell r="AT2771" t="str">
            <v>IDU-73-2008 Terminado Mantenimiento Periódico IDU Circuito Movilidad  -</v>
          </cell>
          <cell r="AU2771">
            <v>0</v>
          </cell>
          <cell r="AV2771" t="str">
            <v>sc</v>
          </cell>
        </row>
        <row r="2772">
          <cell r="AP2772">
            <v>148961</v>
          </cell>
          <cell r="AQ2772">
            <v>8011485</v>
          </cell>
          <cell r="AR2772">
            <v>8</v>
          </cell>
          <cell r="AS2772">
            <v>42731</v>
          </cell>
          <cell r="AT2772" t="str">
            <v>SD Reservado Mantenimiento Periódico IDU Circuito Movilidad EJECUCION SITP 2016 -</v>
          </cell>
          <cell r="AU2772">
            <v>0</v>
          </cell>
          <cell r="AV2772" t="str">
            <v>sc</v>
          </cell>
        </row>
        <row r="2773">
          <cell r="AP2773">
            <v>148962</v>
          </cell>
          <cell r="AQ2773">
            <v>8011469</v>
          </cell>
          <cell r="AR2773">
            <v>8</v>
          </cell>
          <cell r="AS2773">
            <v>42731</v>
          </cell>
          <cell r="AT2773" t="str">
            <v>SD Reservado Mantenimiento Periódico IDU Circuito Movilidad EJECUCION SITP 2016 -</v>
          </cell>
          <cell r="AU2773">
            <v>0</v>
          </cell>
          <cell r="AV2773" t="str">
            <v>sc</v>
          </cell>
        </row>
        <row r="2774">
          <cell r="AP2774">
            <v>148963</v>
          </cell>
          <cell r="AQ2774">
            <v>8011454</v>
          </cell>
          <cell r="AR2774">
            <v>8</v>
          </cell>
          <cell r="AS2774">
            <v>42731</v>
          </cell>
          <cell r="AT2774" t="str">
            <v>SD Reservado Mantenimiento Periódico IDU Circuito Movilidad EJECUCION SITP 2016 -</v>
          </cell>
          <cell r="AU2774">
            <v>0</v>
          </cell>
          <cell r="AV2774" t="str">
            <v>sc</v>
          </cell>
        </row>
        <row r="2775">
          <cell r="AP2775">
            <v>148964</v>
          </cell>
          <cell r="AQ2775">
            <v>8011451</v>
          </cell>
          <cell r="AR2775">
            <v>8</v>
          </cell>
          <cell r="AS2775">
            <v>42731</v>
          </cell>
          <cell r="AT2775" t="str">
            <v>SD Reservado Mantenimiento Periódico IDU Circuito Movilidad EJECUCION SITP 2016 -</v>
          </cell>
          <cell r="AU2775">
            <v>0</v>
          </cell>
          <cell r="AV2775" t="str">
            <v>sc</v>
          </cell>
        </row>
        <row r="2776">
          <cell r="AP2776">
            <v>148965</v>
          </cell>
          <cell r="AQ2776">
            <v>8011439</v>
          </cell>
          <cell r="AR2776">
            <v>8</v>
          </cell>
          <cell r="AS2776">
            <v>42731</v>
          </cell>
          <cell r="AT2776" t="str">
            <v>SD Reservado Mantenimiento Periódico IDU Circuito Movilidad EJECUCION SITP 2016 -</v>
          </cell>
          <cell r="AU2776">
            <v>0</v>
          </cell>
          <cell r="AV2776" t="str">
            <v>sc</v>
          </cell>
        </row>
        <row r="2777">
          <cell r="AP2777">
            <v>148966</v>
          </cell>
          <cell r="AQ2777">
            <v>8011412</v>
          </cell>
          <cell r="AR2777">
            <v>8</v>
          </cell>
          <cell r="AS2777">
            <v>42731</v>
          </cell>
          <cell r="AT2777" t="str">
            <v>SD Reservado Mantenimiento Periódico IDU Circuito Movilidad EJECUCION SITP 2016 -</v>
          </cell>
          <cell r="AU2777">
            <v>0</v>
          </cell>
          <cell r="AV2777" t="str">
            <v>sc</v>
          </cell>
        </row>
        <row r="2778">
          <cell r="AP2778">
            <v>148967</v>
          </cell>
          <cell r="AQ2778">
            <v>8011390</v>
          </cell>
          <cell r="AR2778">
            <v>8</v>
          </cell>
          <cell r="AS2778">
            <v>42731</v>
          </cell>
          <cell r="AT2778" t="str">
            <v>SD Reservado Mantenimiento Periódico IDU Circuito Movilidad EJECUCION SITP 2016 -</v>
          </cell>
          <cell r="AU2778">
            <v>0</v>
          </cell>
          <cell r="AV2778" t="str">
            <v>sc</v>
          </cell>
        </row>
        <row r="2779">
          <cell r="AP2779">
            <v>149013</v>
          </cell>
          <cell r="AQ2779">
            <v>8011306</v>
          </cell>
          <cell r="AR2779">
            <v>8</v>
          </cell>
          <cell r="AS2779">
            <v>42768</v>
          </cell>
          <cell r="AT2779" t="str">
            <v>SD Reservado Acciones de Movilidad UAERMV Circuito Movilidad Salvando Vidas -</v>
          </cell>
          <cell r="AU2779">
            <v>0</v>
          </cell>
          <cell r="AV2779" t="str">
            <v>sc</v>
          </cell>
        </row>
        <row r="2780">
          <cell r="AP2780">
            <v>149032</v>
          </cell>
          <cell r="AQ2780">
            <v>8010894</v>
          </cell>
          <cell r="AR2780">
            <v>8</v>
          </cell>
          <cell r="AS2780">
            <v>42278</v>
          </cell>
          <cell r="AT2780" t="str">
            <v>CONV-1292-2012 Terminado Rehabilitación UAERMV Circuito Movilidad  -</v>
          </cell>
          <cell r="AU2780">
            <v>0</v>
          </cell>
          <cell r="AV2780" t="str">
            <v>sc</v>
          </cell>
        </row>
        <row r="2781">
          <cell r="AP2781">
            <v>149033</v>
          </cell>
          <cell r="AQ2781">
            <v>8010858</v>
          </cell>
          <cell r="AR2781">
            <v>8</v>
          </cell>
          <cell r="AS2781">
            <v>42667</v>
          </cell>
          <cell r="AT2781" t="str">
            <v>SD Terminado Mantenimiento Periódico UAERMV Circuito Movilidad SD -</v>
          </cell>
          <cell r="AU2781">
            <v>0</v>
          </cell>
          <cell r="AV2781" t="str">
            <v>sc</v>
          </cell>
        </row>
        <row r="2782">
          <cell r="AP2782">
            <v>149042</v>
          </cell>
          <cell r="AQ2782">
            <v>8010674</v>
          </cell>
          <cell r="AR2782">
            <v>8</v>
          </cell>
          <cell r="AS2782">
            <v>42313</v>
          </cell>
          <cell r="AT2782" t="str">
            <v>IDU-067-2012 Terminado Rehabilitación IDU Local  -Calzada 2-POLIZA ESTABILIDAD Y CALIDAD ACTIVA</v>
          </cell>
          <cell r="AU2782">
            <v>44099</v>
          </cell>
          <cell r="AV2782" t="str">
            <v>sc</v>
          </cell>
        </row>
        <row r="2783">
          <cell r="AP2783">
            <v>149043</v>
          </cell>
          <cell r="AQ2783">
            <v>8010646</v>
          </cell>
          <cell r="AR2783">
            <v>8</v>
          </cell>
          <cell r="AS2783">
            <v>42313</v>
          </cell>
          <cell r="AT2783" t="str">
            <v>IDU-067-2012 Terminado Rehabilitación IDU Local  -Calzada 2-POLIZA ESTABILIDAD Y CALIDAD ACTIVA</v>
          </cell>
          <cell r="AU2783">
            <v>44099</v>
          </cell>
          <cell r="AV2783" t="str">
            <v>sc</v>
          </cell>
        </row>
        <row r="2784">
          <cell r="AP2784">
            <v>149044</v>
          </cell>
          <cell r="AQ2784">
            <v>8010598</v>
          </cell>
          <cell r="AR2784">
            <v>8</v>
          </cell>
          <cell r="AS2784">
            <v>42313</v>
          </cell>
          <cell r="AT2784" t="str">
            <v>IDU-067-2012 Terminado Rehabilitación IDU Local  -Calzada 2-POLIZA ESTABILIDAD Y CALIDAD ACTIVA</v>
          </cell>
          <cell r="AU2784">
            <v>44099</v>
          </cell>
          <cell r="AV2784" t="str">
            <v>sc</v>
          </cell>
        </row>
        <row r="2785">
          <cell r="AP2785">
            <v>149054</v>
          </cell>
          <cell r="AQ2785">
            <v>8010673</v>
          </cell>
          <cell r="AR2785">
            <v>8</v>
          </cell>
          <cell r="AS2785">
            <v>42313</v>
          </cell>
          <cell r="AT2785" t="str">
            <v>IDU-57-2012 Terminado Acciones de Movilidad IDU Circuito Movilidad  -</v>
          </cell>
          <cell r="AU2785">
            <v>0</v>
          </cell>
          <cell r="AV2785" t="str">
            <v>sc</v>
          </cell>
        </row>
        <row r="2786">
          <cell r="AP2786">
            <v>149057</v>
          </cell>
          <cell r="AQ2786">
            <v>8011117</v>
          </cell>
          <cell r="AR2786">
            <v>8</v>
          </cell>
          <cell r="AS2786">
            <v>42313</v>
          </cell>
          <cell r="AT2786" t="str">
            <v>IDU-57-2012 Terminado Acciones de Movilidad IDU Circuito Movilidad  -</v>
          </cell>
          <cell r="AU2786">
            <v>0</v>
          </cell>
          <cell r="AV2786" t="str">
            <v>sc</v>
          </cell>
        </row>
        <row r="2787">
          <cell r="AP2787">
            <v>149058</v>
          </cell>
          <cell r="AQ2787">
            <v>8011223</v>
          </cell>
          <cell r="AR2787">
            <v>8</v>
          </cell>
          <cell r="AS2787">
            <v>42313</v>
          </cell>
          <cell r="AT2787" t="str">
            <v>IDU-57-2012 Terminado Acciones de Movilidad IDU Circuito Movilidad  -</v>
          </cell>
          <cell r="AU2787">
            <v>0</v>
          </cell>
          <cell r="AV2787" t="str">
            <v>sc</v>
          </cell>
        </row>
        <row r="2788">
          <cell r="AP2788">
            <v>149079</v>
          </cell>
          <cell r="AQ2788">
            <v>8010684</v>
          </cell>
          <cell r="AR2788">
            <v>8</v>
          </cell>
          <cell r="AS2788">
            <v>42313</v>
          </cell>
          <cell r="AT2788" t="str">
            <v>IDU-067-2012 Terminado Rehabilitación IDU Local  -Calzada 2-POLIZA ESTABILIDAD Y CALIDAD ACTIVA</v>
          </cell>
          <cell r="AU2788">
            <v>44099</v>
          </cell>
          <cell r="AV2788" t="str">
            <v>sc</v>
          </cell>
        </row>
        <row r="2789">
          <cell r="AP2789">
            <v>149081</v>
          </cell>
          <cell r="AQ2789">
            <v>8010830</v>
          </cell>
          <cell r="AR2789">
            <v>8</v>
          </cell>
          <cell r="AS2789">
            <v>42313</v>
          </cell>
          <cell r="AT2789" t="str">
            <v>IDU-067-2012 Terminado Rehabilitación IDU Circuito Movilidad  -Calzada 2-POLIZA ESTABILIDAD Y CALIDAD ACTIVA</v>
          </cell>
          <cell r="AU2789">
            <v>44099</v>
          </cell>
          <cell r="AV2789" t="str">
            <v>sc</v>
          </cell>
        </row>
        <row r="2790">
          <cell r="AP2790">
            <v>149082</v>
          </cell>
          <cell r="AQ2790">
            <v>8010895</v>
          </cell>
          <cell r="AR2790">
            <v>8</v>
          </cell>
          <cell r="AS2790">
            <v>42313</v>
          </cell>
          <cell r="AT2790" t="str">
            <v>IDU-067-2012 Terminado Rehabilitación IDU Circuito Movilidad  -Calzada 2-POLIZA ESTABILIDAD Y CALIDAD ACTIVA</v>
          </cell>
          <cell r="AU2790">
            <v>44099</v>
          </cell>
          <cell r="AV2790" t="str">
            <v>sc</v>
          </cell>
        </row>
        <row r="2791">
          <cell r="AP2791">
            <v>149083</v>
          </cell>
          <cell r="AQ2791">
            <v>8010962</v>
          </cell>
          <cell r="AR2791">
            <v>8</v>
          </cell>
          <cell r="AS2791">
            <v>42313</v>
          </cell>
          <cell r="AT2791" t="str">
            <v>IDU-067-2012 Terminado Rehabilitación IDU Circuito Movilidad  -Calzada 2-POLIZA ESTABILIDAD Y CALIDAD ACTIVA</v>
          </cell>
          <cell r="AU2791">
            <v>44099</v>
          </cell>
          <cell r="AV2791" t="str">
            <v>sc</v>
          </cell>
        </row>
        <row r="2792">
          <cell r="AP2792">
            <v>149086</v>
          </cell>
          <cell r="AQ2792">
            <v>8010613</v>
          </cell>
          <cell r="AR2792">
            <v>8</v>
          </cell>
          <cell r="AS2792">
            <v>42313</v>
          </cell>
          <cell r="AT2792" t="str">
            <v>IDU-067-2012 Terminado Rehabilitación IDU Local  -Calzada 2-POLIZA ESTABILIDAD Y CALIDAD ACTIVA</v>
          </cell>
          <cell r="AU2792">
            <v>44099</v>
          </cell>
          <cell r="AV2792" t="str">
            <v>sc</v>
          </cell>
        </row>
        <row r="2793">
          <cell r="AP2793">
            <v>149087</v>
          </cell>
          <cell r="AQ2793">
            <v>8011094</v>
          </cell>
          <cell r="AR2793">
            <v>8</v>
          </cell>
          <cell r="AS2793">
            <v>42313</v>
          </cell>
          <cell r="AT2793" t="str">
            <v>CONV-009-2011 Terminado Mantenimiento Periódico IDU Circuito Movilidad  -</v>
          </cell>
          <cell r="AU2793">
            <v>0</v>
          </cell>
          <cell r="AV2793" t="str">
            <v>sc</v>
          </cell>
        </row>
        <row r="2794">
          <cell r="AP2794">
            <v>149094</v>
          </cell>
          <cell r="AQ2794">
            <v>8011169</v>
          </cell>
          <cell r="AR2794">
            <v>8</v>
          </cell>
          <cell r="AS2794">
            <v>42313</v>
          </cell>
          <cell r="AT2794" t="str">
            <v>IDU-57-2012 Terminado Acciones de Movilidad IDU Arterial  -</v>
          </cell>
          <cell r="AU2794">
            <v>0</v>
          </cell>
          <cell r="AV2794" t="str">
            <v>sc</v>
          </cell>
        </row>
        <row r="2795">
          <cell r="AP2795">
            <v>149095</v>
          </cell>
          <cell r="AQ2795">
            <v>8011213</v>
          </cell>
          <cell r="AR2795">
            <v>8</v>
          </cell>
          <cell r="AS2795">
            <v>42313</v>
          </cell>
          <cell r="AT2795" t="str">
            <v>IDU-73-2008 Terminado Mantenimiento Periódico IDU Arterial  -Anden 3-POLIZA ESTABILIDAD ACTIVA</v>
          </cell>
          <cell r="AU2795">
            <v>43748</v>
          </cell>
          <cell r="AV2795" t="str">
            <v>sc</v>
          </cell>
        </row>
        <row r="2796">
          <cell r="AP2796">
            <v>149096</v>
          </cell>
          <cell r="AQ2796">
            <v>8011242</v>
          </cell>
          <cell r="AR2796">
            <v>8</v>
          </cell>
          <cell r="AS2796">
            <v>42313</v>
          </cell>
          <cell r="AT2796" t="str">
            <v>IDU-73-2008 Terminado Mantenimiento Periódico IDU Arterial  -</v>
          </cell>
          <cell r="AU2796">
            <v>0</v>
          </cell>
          <cell r="AV2796" t="str">
            <v>sc</v>
          </cell>
        </row>
        <row r="2797">
          <cell r="AP2797">
            <v>149097</v>
          </cell>
          <cell r="AQ2797">
            <v>8011274</v>
          </cell>
          <cell r="AR2797">
            <v>8</v>
          </cell>
          <cell r="AS2797">
            <v>42313</v>
          </cell>
          <cell r="AT2797" t="str">
            <v>IDU-73-2008 Terminado Mantenimiento Periódico IDU Arterial  -</v>
          </cell>
          <cell r="AU2797">
            <v>0</v>
          </cell>
          <cell r="AV2797" t="str">
            <v>sc</v>
          </cell>
        </row>
        <row r="2798">
          <cell r="AP2798">
            <v>149098</v>
          </cell>
          <cell r="AQ2798">
            <v>8011873</v>
          </cell>
          <cell r="AR2798">
            <v>8</v>
          </cell>
          <cell r="AS2798">
            <v>42313</v>
          </cell>
          <cell r="AT2798" t="str">
            <v>IDU-73-2008 Terminado Mantenimiento Periódico IDU Arterial  -</v>
          </cell>
          <cell r="AU2798">
            <v>0</v>
          </cell>
          <cell r="AV2798" t="str">
            <v>sc</v>
          </cell>
        </row>
        <row r="2799">
          <cell r="AP2799">
            <v>149101</v>
          </cell>
          <cell r="AQ2799">
            <v>8011346</v>
          </cell>
          <cell r="AR2799">
            <v>8</v>
          </cell>
          <cell r="AS2799">
            <v>42313</v>
          </cell>
          <cell r="AT2799" t="str">
            <v>IDU-73-2008 Terminado Mantenimiento Periódico IDU Arterial  -</v>
          </cell>
          <cell r="AU2799">
            <v>0</v>
          </cell>
          <cell r="AV2799" t="str">
            <v>sc</v>
          </cell>
        </row>
        <row r="2800">
          <cell r="AP2800">
            <v>149108</v>
          </cell>
          <cell r="AQ2800">
            <v>8011681</v>
          </cell>
          <cell r="AR2800">
            <v>8</v>
          </cell>
          <cell r="AS2800">
            <v>42409</v>
          </cell>
          <cell r="AT2800" t="str">
            <v>IDU-1707-2014 Terminado Rehabilitación IDU Circuito Movilidad  -</v>
          </cell>
          <cell r="AU2800">
            <v>0</v>
          </cell>
          <cell r="AV2800" t="str">
            <v>sc</v>
          </cell>
        </row>
        <row r="2801">
          <cell r="AP2801">
            <v>149112</v>
          </cell>
          <cell r="AQ2801">
            <v>8011315</v>
          </cell>
          <cell r="AR2801">
            <v>8</v>
          </cell>
          <cell r="AS2801">
            <v>42313</v>
          </cell>
          <cell r="AT2801" t="str">
            <v>IDU-73-2008 Terminado Mantenimiento Periódico IDU Circuito Movilidad  -</v>
          </cell>
          <cell r="AU2801">
            <v>0</v>
          </cell>
          <cell r="AV2801" t="str">
            <v>sc</v>
          </cell>
        </row>
        <row r="2802">
          <cell r="AP2802">
            <v>149113</v>
          </cell>
          <cell r="AQ2802">
            <v>8011244</v>
          </cell>
          <cell r="AR2802">
            <v>8</v>
          </cell>
          <cell r="AS2802">
            <v>42409</v>
          </cell>
          <cell r="AT2802" t="str">
            <v>IDU-1707-2014 Terminado Rehabilitación IDU Circuito Movilidad  -</v>
          </cell>
          <cell r="AU2802">
            <v>0</v>
          </cell>
          <cell r="AV2802" t="str">
            <v>sc</v>
          </cell>
        </row>
        <row r="2803">
          <cell r="AP2803">
            <v>149228</v>
          </cell>
          <cell r="AQ2803">
            <v>8010631</v>
          </cell>
          <cell r="AR2803">
            <v>8</v>
          </cell>
          <cell r="AS2803">
            <v>42768</v>
          </cell>
          <cell r="AT2803" t="str">
            <v>SD Reservado Acciones de Movilidad UAERMV Circuito Movilidad Salvando Vidas -</v>
          </cell>
          <cell r="AU2803">
            <v>0</v>
          </cell>
          <cell r="AV2803" t="str">
            <v>sc</v>
          </cell>
        </row>
        <row r="2804">
          <cell r="AP2804">
            <v>149246</v>
          </cell>
          <cell r="AQ2804">
            <v>8011234</v>
          </cell>
          <cell r="AR2804">
            <v>8</v>
          </cell>
          <cell r="AS2804">
            <v>42313</v>
          </cell>
          <cell r="AT2804" t="str">
            <v>IDU-73-2008 Terminado Mantenimiento Periódico IDU Circuito Movilidad  -</v>
          </cell>
          <cell r="AU2804">
            <v>0</v>
          </cell>
          <cell r="AV2804" t="str">
            <v>VIABLE</v>
          </cell>
        </row>
        <row r="2805">
          <cell r="AP2805">
            <v>149477</v>
          </cell>
          <cell r="AQ2805">
            <v>8009743</v>
          </cell>
          <cell r="AR2805">
            <v>8</v>
          </cell>
          <cell r="AS2805">
            <v>42768</v>
          </cell>
          <cell r="AT2805" t="str">
            <v>SD Reservado Acciones de Movilidad UAERMV Circuito Movilidad Salvando Vidas -</v>
          </cell>
          <cell r="AU2805">
            <v>0</v>
          </cell>
          <cell r="AV2805" t="str">
            <v>sc</v>
          </cell>
        </row>
        <row r="2806">
          <cell r="AP2806">
            <v>149558</v>
          </cell>
          <cell r="AQ2806">
            <v>8009519</v>
          </cell>
          <cell r="AR2806">
            <v>8</v>
          </cell>
          <cell r="AS2806">
            <v>42768</v>
          </cell>
          <cell r="AT2806" t="str">
            <v>SD Reservado Acciones de Movilidad UAERMV Circuito Movilidad Salvando Vidas -</v>
          </cell>
          <cell r="AU2806">
            <v>0</v>
          </cell>
          <cell r="AV2806" t="str">
            <v>sc</v>
          </cell>
        </row>
        <row r="2807">
          <cell r="AP2807">
            <v>149559</v>
          </cell>
          <cell r="AQ2807">
            <v>8009452</v>
          </cell>
          <cell r="AR2807">
            <v>8</v>
          </cell>
          <cell r="AS2807">
            <v>42768</v>
          </cell>
          <cell r="AT2807" t="str">
            <v>SD Reservado Acciones de Movilidad UAERMV Circuito Movilidad Salvando Vidas -</v>
          </cell>
          <cell r="AU2807">
            <v>0</v>
          </cell>
          <cell r="AV2807" t="str">
            <v>sc</v>
          </cell>
        </row>
        <row r="2808">
          <cell r="AP2808">
            <v>149560</v>
          </cell>
          <cell r="AQ2808">
            <v>8009452</v>
          </cell>
          <cell r="AR2808">
            <v>8</v>
          </cell>
          <cell r="AS2808">
            <v>42768</v>
          </cell>
          <cell r="AT2808" t="str">
            <v>SD Reservado Acciones de Movilidad UAERMV Circuito Movilidad Salvando Vidas -</v>
          </cell>
          <cell r="AU2808">
            <v>0</v>
          </cell>
          <cell r="AV2808" t="str">
            <v>sc</v>
          </cell>
        </row>
        <row r="2809">
          <cell r="AP2809">
            <v>149561</v>
          </cell>
          <cell r="AQ2809">
            <v>8009241</v>
          </cell>
          <cell r="AR2809">
            <v>8</v>
          </cell>
          <cell r="AS2809">
            <v>42768</v>
          </cell>
          <cell r="AT2809" t="str">
            <v>SD Reservado Acciones de Movilidad UAERMV Circuito Movilidad Salvando Vidas -</v>
          </cell>
          <cell r="AU2809">
            <v>0</v>
          </cell>
          <cell r="AV2809" t="str">
            <v>sc</v>
          </cell>
        </row>
        <row r="2810">
          <cell r="AP2810">
            <v>149584</v>
          </cell>
          <cell r="AQ2810">
            <v>8008542</v>
          </cell>
          <cell r="AR2810">
            <v>8</v>
          </cell>
          <cell r="AS2810">
            <v>42768</v>
          </cell>
          <cell r="AT2810" t="str">
            <v>SD Reservado Acciones de Movilidad UAERMV Circuito Movilidad Salvando Vidas -</v>
          </cell>
          <cell r="AU2810">
            <v>0</v>
          </cell>
          <cell r="AV2810" t="str">
            <v>sc</v>
          </cell>
        </row>
        <row r="2811">
          <cell r="AP2811">
            <v>149585</v>
          </cell>
          <cell r="AQ2811">
            <v>8008356</v>
          </cell>
          <cell r="AR2811">
            <v>8</v>
          </cell>
          <cell r="AS2811">
            <v>42762</v>
          </cell>
          <cell r="AT2811" t="str">
            <v>SD Terminado Acciones de Movilidad UAERMV Circuito Movilidad Salvando Vidas -</v>
          </cell>
          <cell r="AU2811">
            <v>0</v>
          </cell>
          <cell r="AV2811" t="str">
            <v>sc</v>
          </cell>
        </row>
        <row r="2812">
          <cell r="AP2812">
            <v>149586</v>
          </cell>
          <cell r="AQ2812">
            <v>8008356</v>
          </cell>
          <cell r="AR2812">
            <v>8</v>
          </cell>
          <cell r="AS2812">
            <v>42762</v>
          </cell>
          <cell r="AT2812" t="str">
            <v>SD Terminado Acciones de Movilidad UAERMV Circuito Movilidad Salvando Vidas -</v>
          </cell>
          <cell r="AU2812">
            <v>0</v>
          </cell>
          <cell r="AV2812" t="str">
            <v>sc</v>
          </cell>
        </row>
        <row r="2813">
          <cell r="AP2813">
            <v>149622</v>
          </cell>
          <cell r="AQ2813">
            <v>50008315</v>
          </cell>
          <cell r="AR2813">
            <v>8</v>
          </cell>
          <cell r="AS2813">
            <v>42762</v>
          </cell>
          <cell r="AT2813" t="str">
            <v>SD Terminado Acciones de Movilidad UAERMV Circuito Movilidad Salvando Vidas -</v>
          </cell>
          <cell r="AU2813">
            <v>0</v>
          </cell>
          <cell r="AV2813" t="str">
            <v>sc</v>
          </cell>
        </row>
        <row r="2814">
          <cell r="AP2814">
            <v>149623</v>
          </cell>
          <cell r="AQ2814">
            <v>50008315</v>
          </cell>
          <cell r="AR2814">
            <v>8</v>
          </cell>
          <cell r="AS2814">
            <v>42762</v>
          </cell>
          <cell r="AT2814" t="str">
            <v>SD Terminado Acciones de Movilidad UAERMV Circuito Movilidad Salvando Vidas -</v>
          </cell>
          <cell r="AU2814">
            <v>0</v>
          </cell>
          <cell r="AV2814" t="str">
            <v>sc</v>
          </cell>
        </row>
        <row r="2815">
          <cell r="AP2815">
            <v>149679</v>
          </cell>
          <cell r="AQ2815">
            <v>8007919</v>
          </cell>
          <cell r="AR2815">
            <v>8</v>
          </cell>
          <cell r="AS2815">
            <v>42768</v>
          </cell>
          <cell r="AT2815" t="str">
            <v>SD Reservado Acciones de Movilidad UAERMV Circuito Movilidad Salvando Vidas -</v>
          </cell>
          <cell r="AU2815">
            <v>0</v>
          </cell>
          <cell r="AV2815" t="str">
            <v>sc</v>
          </cell>
        </row>
        <row r="2816">
          <cell r="AP2816">
            <v>149683</v>
          </cell>
          <cell r="AQ2816">
            <v>8007965</v>
          </cell>
          <cell r="AR2816">
            <v>8</v>
          </cell>
          <cell r="AS2816">
            <v>42768</v>
          </cell>
          <cell r="AT2816" t="str">
            <v>SD Reservado Acciones de Movilidad UAERMV Circuito Movilidad Salvando Vidas -</v>
          </cell>
          <cell r="AU2816">
            <v>0</v>
          </cell>
          <cell r="AV2816" t="str">
            <v>sc</v>
          </cell>
        </row>
        <row r="2817">
          <cell r="AP2817">
            <v>149696</v>
          </cell>
          <cell r="AQ2817">
            <v>8008169</v>
          </cell>
          <cell r="AR2817">
            <v>8</v>
          </cell>
          <cell r="AS2817">
            <v>42768</v>
          </cell>
          <cell r="AT2817" t="str">
            <v>SD Reservado Acciones de Movilidad UAERMV Circuito Movilidad Salvando Vidas -</v>
          </cell>
          <cell r="AU2817">
            <v>0</v>
          </cell>
          <cell r="AV2817" t="str">
            <v>sc</v>
          </cell>
        </row>
        <row r="2818">
          <cell r="AP2818">
            <v>149732</v>
          </cell>
          <cell r="AQ2818">
            <v>8008540</v>
          </cell>
          <cell r="AR2818">
            <v>8</v>
          </cell>
          <cell r="AS2818">
            <v>42389</v>
          </cell>
          <cell r="AT2818" t="str">
            <v>SD Terminado Acciones de Movilidad UAERMV Circuito Movilidad Salvando Vidas -</v>
          </cell>
          <cell r="AU2818">
            <v>0</v>
          </cell>
          <cell r="AV2818" t="str">
            <v>sc</v>
          </cell>
        </row>
        <row r="2819">
          <cell r="AP2819">
            <v>149733</v>
          </cell>
          <cell r="AQ2819">
            <v>8008432</v>
          </cell>
          <cell r="AR2819">
            <v>8</v>
          </cell>
          <cell r="AS2819">
            <v>42762</v>
          </cell>
          <cell r="AT2819" t="str">
            <v>SD Terminado Acciones de Movilidad UAERMV Circuito Movilidad Salvando Vidas -</v>
          </cell>
          <cell r="AU2819">
            <v>0</v>
          </cell>
          <cell r="AV2819" t="str">
            <v>sc</v>
          </cell>
        </row>
        <row r="2820">
          <cell r="AP2820">
            <v>149734</v>
          </cell>
          <cell r="AQ2820">
            <v>8008381</v>
          </cell>
          <cell r="AR2820">
            <v>8</v>
          </cell>
          <cell r="AS2820">
            <v>42762</v>
          </cell>
          <cell r="AT2820" t="str">
            <v>SD Terminado Acciones de Movilidad UAERMV Circuito Movilidad Salvando Vidas -</v>
          </cell>
          <cell r="AU2820">
            <v>0</v>
          </cell>
          <cell r="AV2820" t="str">
            <v>sc</v>
          </cell>
        </row>
        <row r="2821">
          <cell r="AP2821">
            <v>149735</v>
          </cell>
          <cell r="AQ2821">
            <v>8008332</v>
          </cell>
          <cell r="AR2821">
            <v>8</v>
          </cell>
          <cell r="AS2821">
            <v>42762</v>
          </cell>
          <cell r="AT2821" t="str">
            <v>SD Terminado Acciones de Movilidad UAERMV Circuito Movilidad Salvando Vidas -</v>
          </cell>
          <cell r="AU2821">
            <v>0</v>
          </cell>
          <cell r="AV2821" t="str">
            <v>sc</v>
          </cell>
        </row>
        <row r="2822">
          <cell r="AP2822">
            <v>149736</v>
          </cell>
          <cell r="AQ2822">
            <v>8008270</v>
          </cell>
          <cell r="AR2822">
            <v>8</v>
          </cell>
          <cell r="AS2822">
            <v>42762</v>
          </cell>
          <cell r="AT2822" t="str">
            <v>SD Terminado Acciones de Movilidad UAERMV Circuito Movilidad Salvando Vidas -</v>
          </cell>
          <cell r="AU2822">
            <v>0</v>
          </cell>
          <cell r="AV2822" t="str">
            <v>sc</v>
          </cell>
        </row>
        <row r="2823">
          <cell r="AP2823">
            <v>149737</v>
          </cell>
          <cell r="AQ2823">
            <v>8008209</v>
          </cell>
          <cell r="AR2823">
            <v>8</v>
          </cell>
          <cell r="AS2823">
            <v>42762</v>
          </cell>
          <cell r="AT2823" t="str">
            <v>SD Terminado Acciones de Movilidad UAERMV Circuito Movilidad Salvando Vidas -</v>
          </cell>
          <cell r="AU2823">
            <v>0</v>
          </cell>
          <cell r="AV2823" t="str">
            <v>sc</v>
          </cell>
        </row>
        <row r="2824">
          <cell r="AP2824">
            <v>149739</v>
          </cell>
          <cell r="AQ2824">
            <v>8008074</v>
          </cell>
          <cell r="AR2824">
            <v>8</v>
          </cell>
          <cell r="AS2824">
            <v>42762</v>
          </cell>
          <cell r="AT2824" t="str">
            <v>SD Terminado Acciones de Movilidad UAERMV Circuito Movilidad Salvando Vidas -</v>
          </cell>
          <cell r="AU2824">
            <v>0</v>
          </cell>
          <cell r="AV2824" t="str">
            <v>sc</v>
          </cell>
        </row>
        <row r="2825">
          <cell r="AP2825">
            <v>149740</v>
          </cell>
          <cell r="AQ2825">
            <v>8008025</v>
          </cell>
          <cell r="AR2825">
            <v>8</v>
          </cell>
          <cell r="AS2825">
            <v>42768</v>
          </cell>
          <cell r="AT2825" t="str">
            <v>SD Reservado Acciones de Movilidad UAERMV Circuito Movilidad Salvando Vidas -</v>
          </cell>
          <cell r="AU2825">
            <v>0</v>
          </cell>
          <cell r="AV2825" t="str">
            <v>sc</v>
          </cell>
        </row>
        <row r="2826">
          <cell r="AP2826">
            <v>149741</v>
          </cell>
          <cell r="AQ2826">
            <v>8007995</v>
          </cell>
          <cell r="AR2826">
            <v>8</v>
          </cell>
          <cell r="AS2826">
            <v>42768</v>
          </cell>
          <cell r="AT2826" t="str">
            <v>SD Terminado Acciones de Movilidad UAERMV Circuito Movilidad Salvando Vidas -</v>
          </cell>
          <cell r="AU2826">
            <v>0</v>
          </cell>
          <cell r="AV2826" t="str">
            <v>sc</v>
          </cell>
        </row>
        <row r="2827">
          <cell r="AP2827">
            <v>149742</v>
          </cell>
          <cell r="AQ2827">
            <v>8007933</v>
          </cell>
          <cell r="AR2827">
            <v>8</v>
          </cell>
          <cell r="AS2827">
            <v>42768</v>
          </cell>
          <cell r="AT2827" t="str">
            <v>SD Reservado Acciones de Movilidad UAERMV Circuito Movilidad Salvando Vidas -</v>
          </cell>
          <cell r="AU2827">
            <v>0</v>
          </cell>
          <cell r="AV2827" t="str">
            <v>sc</v>
          </cell>
        </row>
        <row r="2828">
          <cell r="AP2828">
            <v>149765</v>
          </cell>
          <cell r="AQ2828">
            <v>8008835</v>
          </cell>
          <cell r="AR2828">
            <v>8</v>
          </cell>
          <cell r="AS2828">
            <v>42313</v>
          </cell>
          <cell r="AT2828" t="str">
            <v>CONV-1323-2013 Terminado Acciones de Movilidad IDU Circuito Movilidad  -</v>
          </cell>
          <cell r="AU2828">
            <v>0</v>
          </cell>
          <cell r="AV2828" t="str">
            <v>sc</v>
          </cell>
        </row>
        <row r="2829">
          <cell r="AP2829">
            <v>149796</v>
          </cell>
          <cell r="AQ2829">
            <v>8009091</v>
          </cell>
          <cell r="AR2829">
            <v>8</v>
          </cell>
          <cell r="AS2829">
            <v>42034</v>
          </cell>
          <cell r="AT2829" t="str">
            <v>CONV-1292-2012 Terminado Rehabilitación UAERMV Circuito Movilidad  -</v>
          </cell>
          <cell r="AU2829">
            <v>0</v>
          </cell>
          <cell r="AV2829" t="str">
            <v>INTERVENIDO CONV 1292-2012 REHABILITACIÓN COMUNICACIÓN 20155260116182</v>
          </cell>
        </row>
        <row r="2830">
          <cell r="AP2830">
            <v>149815</v>
          </cell>
          <cell r="AQ2830">
            <v>8009118</v>
          </cell>
          <cell r="AR2830">
            <v>8</v>
          </cell>
          <cell r="AS2830">
            <v>42034</v>
          </cell>
          <cell r="AT2830" t="str">
            <v>CONV-1292-2012 Terminado Rehabilitación UAERMV Circuito Movilidad  -</v>
          </cell>
          <cell r="AU2830">
            <v>0</v>
          </cell>
          <cell r="AV2830" t="str">
            <v>INTERVENIDO CONV 1292-2012 REHABILITACIÓN COMUNICACIÓN 20155260116182</v>
          </cell>
        </row>
        <row r="2831">
          <cell r="AP2831">
            <v>149816</v>
          </cell>
          <cell r="AQ2831">
            <v>8009138</v>
          </cell>
          <cell r="AR2831">
            <v>8</v>
          </cell>
          <cell r="AS2831">
            <v>42034</v>
          </cell>
          <cell r="AT2831" t="str">
            <v>CONV-1292-2012 Terminado Rehabilitación UAERMV Circuito Movilidad  -</v>
          </cell>
          <cell r="AU2831">
            <v>0</v>
          </cell>
          <cell r="AV2831" t="str">
            <v>INTERVENIDO CONV 1292-2012 REHABILITACIÓN COMUNICACIÓN 20155260116182</v>
          </cell>
        </row>
        <row r="2832">
          <cell r="AP2832">
            <v>149817</v>
          </cell>
          <cell r="AQ2832">
            <v>8009186</v>
          </cell>
          <cell r="AR2832">
            <v>8</v>
          </cell>
          <cell r="AS2832">
            <v>42034</v>
          </cell>
          <cell r="AT2832" t="str">
            <v>CONV-1292-2012 Terminado Rehabilitación UAERMV Circuito Movilidad  -</v>
          </cell>
          <cell r="AU2832">
            <v>0</v>
          </cell>
          <cell r="AV2832" t="str">
            <v>INTERVENIDO CONV 1292-2012 REHABILITACIÓN COMUNICACIÓN 20155260116182</v>
          </cell>
        </row>
        <row r="2833">
          <cell r="AP2833">
            <v>149818</v>
          </cell>
          <cell r="AQ2833">
            <v>8009220</v>
          </cell>
          <cell r="AR2833">
            <v>8</v>
          </cell>
          <cell r="AS2833">
            <v>42034</v>
          </cell>
          <cell r="AT2833" t="str">
            <v>CONV-1292-2012 Terminado Rehabilitación UAERMV Circuito Movilidad  -</v>
          </cell>
          <cell r="AU2833">
            <v>0</v>
          </cell>
          <cell r="AV2833" t="str">
            <v>INTERVENIDO CONV 1292-2012 REHABILITACIÓN COMUNICACIÓN 20155260116182</v>
          </cell>
        </row>
        <row r="2834">
          <cell r="AP2834">
            <v>149819</v>
          </cell>
          <cell r="AQ2834">
            <v>8009344</v>
          </cell>
          <cell r="AR2834">
            <v>8</v>
          </cell>
          <cell r="AS2834">
            <v>42034</v>
          </cell>
          <cell r="AT2834" t="str">
            <v>CONV-1292-2012 Terminado Rehabilitación UAERMV Circuito Movilidad  -</v>
          </cell>
          <cell r="AU2834">
            <v>0</v>
          </cell>
          <cell r="AV2834" t="str">
            <v>INTERVENIDO CONV 1292-2012 REHABILITACIÓN COMUNICACIÓN 20155260116182</v>
          </cell>
        </row>
        <row r="2835">
          <cell r="AP2835">
            <v>149820</v>
          </cell>
          <cell r="AQ2835">
            <v>8009504</v>
          </cell>
          <cell r="AR2835">
            <v>8</v>
          </cell>
          <cell r="AS2835">
            <v>42034</v>
          </cell>
          <cell r="AT2835" t="str">
            <v>CONV-1292-2012 Terminado Rehabilitación UAERMV Circuito Movilidad  -</v>
          </cell>
          <cell r="AU2835">
            <v>0</v>
          </cell>
          <cell r="AV2835" t="str">
            <v>sc</v>
          </cell>
        </row>
        <row r="2836">
          <cell r="AP2836">
            <v>149826</v>
          </cell>
          <cell r="AQ2836">
            <v>8010213</v>
          </cell>
          <cell r="AR2836">
            <v>8</v>
          </cell>
          <cell r="AS2836">
            <v>42514</v>
          </cell>
          <cell r="AT2836" t="str">
            <v>SD Reservado Mantenimiento Periódico UAERMV Circuito Movilidad  -</v>
          </cell>
          <cell r="AU2836">
            <v>0</v>
          </cell>
          <cell r="AV2836" t="str">
            <v>sc</v>
          </cell>
        </row>
        <row r="2837">
          <cell r="AP2837">
            <v>149828</v>
          </cell>
          <cell r="AQ2837">
            <v>8010321</v>
          </cell>
          <cell r="AR2837">
            <v>8</v>
          </cell>
          <cell r="AS2837">
            <v>42514</v>
          </cell>
          <cell r="AT2837" t="str">
            <v>SD Reservado Mantenimiento Periódico UAERMV Circuito Movilidad  -</v>
          </cell>
          <cell r="AU2837">
            <v>0</v>
          </cell>
          <cell r="AV2837" t="str">
            <v>sc</v>
          </cell>
        </row>
        <row r="2838">
          <cell r="AP2838">
            <v>149850</v>
          </cell>
          <cell r="AQ2838">
            <v>8009732</v>
          </cell>
          <cell r="AR2838">
            <v>8</v>
          </cell>
          <cell r="AS2838">
            <v>41029</v>
          </cell>
          <cell r="AT2838" t="str">
            <v>UMV-189-2009 Terminado Mantenimiento Periódico UAERMV Circuito Movilidad  -</v>
          </cell>
          <cell r="AU2838">
            <v>0</v>
          </cell>
          <cell r="AV2838" t="str">
            <v>sc</v>
          </cell>
        </row>
        <row r="2839">
          <cell r="AP2839">
            <v>149851</v>
          </cell>
          <cell r="AQ2839">
            <v>8009836</v>
          </cell>
          <cell r="AR2839">
            <v>8</v>
          </cell>
          <cell r="AS2839">
            <v>41029</v>
          </cell>
          <cell r="AT2839" t="str">
            <v>UMV-189-2009 Terminado Mantenimiento Periódico UAERMV Circuito Movilidad  -</v>
          </cell>
          <cell r="AU2839">
            <v>0</v>
          </cell>
          <cell r="AV2839" t="str">
            <v>sc</v>
          </cell>
        </row>
        <row r="2840">
          <cell r="AP2840">
            <v>149852</v>
          </cell>
          <cell r="AQ2840">
            <v>8009982</v>
          </cell>
          <cell r="AR2840">
            <v>8</v>
          </cell>
          <cell r="AS2840">
            <v>40897</v>
          </cell>
          <cell r="AT2840" t="str">
            <v>UMV-78-2010 Terminado Mantenimiento Periódico UAERMV Circuito Movilidad  -</v>
          </cell>
          <cell r="AU2840">
            <v>0</v>
          </cell>
          <cell r="AV2840" t="str">
            <v>sc</v>
          </cell>
        </row>
        <row r="2841">
          <cell r="AP2841">
            <v>150029</v>
          </cell>
          <cell r="AQ2841">
            <v>8008970</v>
          </cell>
          <cell r="AR2841">
            <v>8</v>
          </cell>
          <cell r="AS2841">
            <v>42768</v>
          </cell>
          <cell r="AT2841" t="str">
            <v>SD Reservado Acciones de Movilidad UAERMV Circuito Movilidad Salvando Vidas -</v>
          </cell>
          <cell r="AU2841">
            <v>0</v>
          </cell>
          <cell r="AV2841" t="str">
            <v>sc</v>
          </cell>
        </row>
        <row r="2842">
          <cell r="AP2842">
            <v>150030</v>
          </cell>
          <cell r="AQ2842">
            <v>8008889</v>
          </cell>
          <cell r="AR2842">
            <v>8</v>
          </cell>
          <cell r="AS2842">
            <v>42389</v>
          </cell>
          <cell r="AT2842" t="str">
            <v>SD Terminado Acciones de Movilidad UAERMV Circuito Movilidad Salvando Vidas -</v>
          </cell>
          <cell r="AU2842">
            <v>0</v>
          </cell>
          <cell r="AV2842" t="str">
            <v>sc</v>
          </cell>
        </row>
        <row r="2843">
          <cell r="AP2843">
            <v>150032</v>
          </cell>
          <cell r="AQ2843">
            <v>8008712</v>
          </cell>
          <cell r="AR2843">
            <v>8</v>
          </cell>
          <cell r="AS2843">
            <v>42389</v>
          </cell>
          <cell r="AT2843" t="str">
            <v>SD Terminado Acciones de Movilidad UAERMV Circuito Movilidad Salvando Vidas -</v>
          </cell>
          <cell r="AU2843">
            <v>0</v>
          </cell>
          <cell r="AV2843" t="str">
            <v>sc</v>
          </cell>
        </row>
        <row r="2844">
          <cell r="AP2844">
            <v>150035</v>
          </cell>
          <cell r="AQ2844">
            <v>8008457</v>
          </cell>
          <cell r="AR2844">
            <v>8</v>
          </cell>
          <cell r="AS2844">
            <v>42389</v>
          </cell>
          <cell r="AT2844" t="str">
            <v>SD Terminado Acciones de Movilidad UAERMV Circuito Movilidad Salvando Vidas -</v>
          </cell>
          <cell r="AU2844">
            <v>0</v>
          </cell>
          <cell r="AV2844" t="str">
            <v>sc</v>
          </cell>
        </row>
        <row r="2845">
          <cell r="AP2845">
            <v>150036</v>
          </cell>
          <cell r="AQ2845">
            <v>8008399</v>
          </cell>
          <cell r="AR2845">
            <v>8</v>
          </cell>
          <cell r="AS2845">
            <v>42389</v>
          </cell>
          <cell r="AT2845" t="str">
            <v>SD Terminado Acciones de Movilidad UAERMV Circuito Movilidad Salvando Vidas -</v>
          </cell>
          <cell r="AU2845">
            <v>0</v>
          </cell>
          <cell r="AV2845" t="str">
            <v>sc</v>
          </cell>
        </row>
        <row r="2846">
          <cell r="AP2846">
            <v>150079</v>
          </cell>
          <cell r="AQ2846">
            <v>8009702</v>
          </cell>
          <cell r="AR2846">
            <v>8</v>
          </cell>
          <cell r="AS2846">
            <v>42579</v>
          </cell>
          <cell r="AT2846" t="str">
            <v>COP-213 DE 2015 Terminado Rehabilitación FDL KENNEDY Circuito Movilidad  Reporte Ejecución FDL Kennedy Julio 2016 Por Servidor-</v>
          </cell>
          <cell r="AU2846">
            <v>0</v>
          </cell>
          <cell r="AV2846" t="str">
            <v>sc</v>
          </cell>
        </row>
        <row r="2847">
          <cell r="AP2847">
            <v>150080</v>
          </cell>
          <cell r="AQ2847">
            <v>8009712</v>
          </cell>
          <cell r="AR2847">
            <v>8</v>
          </cell>
          <cell r="AS2847">
            <v>42579</v>
          </cell>
          <cell r="AT2847" t="str">
            <v>COP-213 DE 2015 Terminado Rehabilitación FDL KENNEDY Circuito Movilidad  Reporte Ejecución FDL Kennedy Julio 2016 Por Servidor-</v>
          </cell>
          <cell r="AU2847">
            <v>0</v>
          </cell>
          <cell r="AV2847" t="str">
            <v>sc</v>
          </cell>
        </row>
        <row r="2848">
          <cell r="AP2848">
            <v>150081</v>
          </cell>
          <cell r="AQ2848">
            <v>8009718</v>
          </cell>
          <cell r="AR2848">
            <v>8</v>
          </cell>
          <cell r="AS2848">
            <v>42579</v>
          </cell>
          <cell r="AT2848" t="str">
            <v>COP-213 DE 2015 Terminado Rehabilitación FDL KENNEDY Circuito Movilidad  Reporte Ejecución FDL Kennedy Julio 2016 Por Servidor-</v>
          </cell>
          <cell r="AU2848">
            <v>0</v>
          </cell>
          <cell r="AV2848" t="str">
            <v>sc</v>
          </cell>
        </row>
        <row r="2849">
          <cell r="AP2849">
            <v>150082</v>
          </cell>
          <cell r="AQ2849">
            <v>8009730</v>
          </cell>
          <cell r="AR2849">
            <v>8</v>
          </cell>
          <cell r="AS2849">
            <v>42579</v>
          </cell>
          <cell r="AT2849" t="str">
            <v>COP-213 DE 2015 Terminado Rehabilitación FDL KENNEDY Circuito Movilidad  Reporte Ejecución FDL Kennedy Julio 2016 Por Servidor-</v>
          </cell>
          <cell r="AU2849">
            <v>0</v>
          </cell>
          <cell r="AV2849" t="str">
            <v>sc</v>
          </cell>
        </row>
        <row r="2850">
          <cell r="AP2850">
            <v>150178</v>
          </cell>
          <cell r="AQ2850">
            <v>8009162</v>
          </cell>
          <cell r="AR2850">
            <v>8</v>
          </cell>
          <cell r="AS2850">
            <v>42409</v>
          </cell>
          <cell r="AT2850" t="str">
            <v>COP-166-2014 Terminado Mantenimiento Periódico FDL KENNEDY Circuito Movilidad  -</v>
          </cell>
          <cell r="AU2850">
            <v>0</v>
          </cell>
          <cell r="AV2850" t="str">
            <v>sc</v>
          </cell>
        </row>
        <row r="2851">
          <cell r="AP2851">
            <v>150179</v>
          </cell>
          <cell r="AQ2851">
            <v>8009281</v>
          </cell>
          <cell r="AR2851">
            <v>8</v>
          </cell>
          <cell r="AS2851">
            <v>42409</v>
          </cell>
          <cell r="AT2851" t="str">
            <v>COP-166-2014 Terminado Construcción FDL KENNEDY Circuito Movilidad  Intervenido no reservado en el IDU-</v>
          </cell>
          <cell r="AU2851">
            <v>0</v>
          </cell>
          <cell r="AV2851" t="str">
            <v>sc</v>
          </cell>
        </row>
        <row r="2852">
          <cell r="AP2852">
            <v>150180</v>
          </cell>
          <cell r="AQ2852">
            <v>8009370</v>
          </cell>
          <cell r="AR2852">
            <v>8</v>
          </cell>
          <cell r="AS2852">
            <v>42409</v>
          </cell>
          <cell r="AT2852" t="str">
            <v>COP-166-2014 Terminado Construcción FDL KENNEDY Circuito Movilidad  Intervenido no reservado en el IDU-</v>
          </cell>
          <cell r="AU2852">
            <v>0</v>
          </cell>
          <cell r="AV2852" t="str">
            <v>sc</v>
          </cell>
        </row>
        <row r="2853">
          <cell r="AP2853">
            <v>150181</v>
          </cell>
          <cell r="AQ2853">
            <v>8009465</v>
          </cell>
          <cell r="AR2853">
            <v>8</v>
          </cell>
          <cell r="AS2853">
            <v>42409</v>
          </cell>
          <cell r="AT2853" t="str">
            <v>COP-166-2014 Terminado Construcción FDL KENNEDY Circuito Movilidad  Intervenido no reservado en el IDU-</v>
          </cell>
          <cell r="AU2853">
            <v>0</v>
          </cell>
          <cell r="AV2853" t="str">
            <v>sc</v>
          </cell>
        </row>
        <row r="2854">
          <cell r="AP2854">
            <v>150182</v>
          </cell>
          <cell r="AQ2854">
            <v>8009555</v>
          </cell>
          <cell r="AR2854">
            <v>8</v>
          </cell>
          <cell r="AS2854">
            <v>42409</v>
          </cell>
          <cell r="AT2854" t="str">
            <v>COP-166-2014 Terminado Construcción FDL KENNEDY Circuito Movilidad  Intervenido no reservado en el IDU-</v>
          </cell>
          <cell r="AU2854">
            <v>0</v>
          </cell>
          <cell r="AV2854" t="str">
            <v>sc</v>
          </cell>
        </row>
        <row r="2855">
          <cell r="AP2855">
            <v>150183</v>
          </cell>
          <cell r="AQ2855">
            <v>8009731</v>
          </cell>
          <cell r="AR2855">
            <v>8</v>
          </cell>
          <cell r="AS2855">
            <v>42409</v>
          </cell>
          <cell r="AT2855" t="str">
            <v>COP-166-2014 Terminado Construcción FDL KENNEDY Circuito Movilidad  Intervenido no reservado en el IDU-</v>
          </cell>
          <cell r="AU2855">
            <v>0</v>
          </cell>
          <cell r="AV2855" t="str">
            <v>sc</v>
          </cell>
        </row>
        <row r="2856">
          <cell r="AP2856">
            <v>150207</v>
          </cell>
          <cell r="AQ2856">
            <v>8009278</v>
          </cell>
          <cell r="AR2856">
            <v>8</v>
          </cell>
          <cell r="AS2856">
            <v>42389</v>
          </cell>
          <cell r="AT2856" t="str">
            <v>SD Terminado Acciones de Movilidad UAERMV Circuito Movilidad Salvando Vidas -</v>
          </cell>
          <cell r="AU2856">
            <v>0</v>
          </cell>
          <cell r="AV2856" t="str">
            <v>sc</v>
          </cell>
        </row>
        <row r="2857">
          <cell r="AP2857">
            <v>150208</v>
          </cell>
          <cell r="AQ2857">
            <v>8009386</v>
          </cell>
          <cell r="AR2857">
            <v>8</v>
          </cell>
          <cell r="AS2857">
            <v>42667</v>
          </cell>
          <cell r="AT2857" t="str">
            <v>SD Terminado Rehabilitación UAERMV Circuito Movilidad SD Intervenida 12/08/2013 Reporte depuración ejecución UMV-</v>
          </cell>
          <cell r="AU2857">
            <v>0</v>
          </cell>
          <cell r="AV2857" t="str">
            <v>sc</v>
          </cell>
        </row>
        <row r="2858">
          <cell r="AP2858">
            <v>150209</v>
          </cell>
          <cell r="AQ2858">
            <v>8009444</v>
          </cell>
          <cell r="AR2858">
            <v>8</v>
          </cell>
          <cell r="AS2858">
            <v>42389</v>
          </cell>
          <cell r="AT2858" t="str">
            <v>SD Terminado Acciones de Movilidad UAERMV Circuito Movilidad Salvando Vidas -</v>
          </cell>
          <cell r="AU2858">
            <v>0</v>
          </cell>
          <cell r="AV2858" t="str">
            <v>sc</v>
          </cell>
        </row>
        <row r="2859">
          <cell r="AP2859">
            <v>150210</v>
          </cell>
          <cell r="AQ2859">
            <v>8009695</v>
          </cell>
          <cell r="AR2859">
            <v>8</v>
          </cell>
          <cell r="AS2859">
            <v>42389</v>
          </cell>
          <cell r="AT2859" t="str">
            <v>SD Terminado Acciones de Movilidad UAERMV Circuito Movilidad Salvando Vidas -</v>
          </cell>
          <cell r="AU2859">
            <v>0</v>
          </cell>
          <cell r="AV2859" t="str">
            <v>sc</v>
          </cell>
        </row>
        <row r="2860">
          <cell r="AP2860">
            <v>150211</v>
          </cell>
          <cell r="AQ2860">
            <v>8009763</v>
          </cell>
          <cell r="AR2860">
            <v>8</v>
          </cell>
          <cell r="AS2860">
            <v>42389</v>
          </cell>
          <cell r="AT2860" t="str">
            <v>SD Terminado Acciones de Movilidad UAERMV Circuito Movilidad Salvando Vidas -</v>
          </cell>
          <cell r="AU2860">
            <v>0</v>
          </cell>
          <cell r="AV2860" t="str">
            <v>sc</v>
          </cell>
        </row>
        <row r="2861">
          <cell r="AP2861">
            <v>150212</v>
          </cell>
          <cell r="AQ2861">
            <v>8009809</v>
          </cell>
          <cell r="AR2861">
            <v>8</v>
          </cell>
          <cell r="AS2861">
            <v>42389</v>
          </cell>
          <cell r="AT2861" t="str">
            <v>SD Terminado Acciones de Movilidad UAERMV Circuito Movilidad Salvando Vidas -</v>
          </cell>
          <cell r="AU2861">
            <v>0</v>
          </cell>
          <cell r="AV2861" t="str">
            <v>sc</v>
          </cell>
        </row>
        <row r="2862">
          <cell r="AP2862">
            <v>150216</v>
          </cell>
          <cell r="AQ2862">
            <v>8009783</v>
          </cell>
          <cell r="AR2862">
            <v>8</v>
          </cell>
          <cell r="AS2862">
            <v>42579</v>
          </cell>
          <cell r="AT2862" t="str">
            <v>COP-213 DE 2015 Terminado Rehabilitación FDL KENNEDY Circuito Movilidad  Reporte Ejecución FDL Kennedy Julio 2016 Por Servidor-</v>
          </cell>
          <cell r="AU2862">
            <v>0</v>
          </cell>
          <cell r="AV2862" t="str">
            <v>sc</v>
          </cell>
        </row>
        <row r="2863">
          <cell r="AP2863">
            <v>150217</v>
          </cell>
          <cell r="AQ2863">
            <v>8009815</v>
          </cell>
          <cell r="AR2863">
            <v>8</v>
          </cell>
          <cell r="AS2863">
            <v>42579</v>
          </cell>
          <cell r="AT2863" t="str">
            <v>COP-213 DE 2015 Terminado Rehabilitación FDL KENNEDY Circuito Movilidad  Reporte Ejecución FDL Kennedy Julio 2016 Por Servidor-</v>
          </cell>
          <cell r="AU2863">
            <v>0</v>
          </cell>
          <cell r="AV2863" t="str">
            <v>sc</v>
          </cell>
        </row>
        <row r="2864">
          <cell r="AP2864">
            <v>150218</v>
          </cell>
          <cell r="AQ2864">
            <v>8009847</v>
          </cell>
          <cell r="AR2864">
            <v>8</v>
          </cell>
          <cell r="AS2864">
            <v>42579</v>
          </cell>
          <cell r="AT2864" t="str">
            <v>COP-213 DE 2015 Terminado Rehabilitación FDL KENNEDY Circuito Movilidad  Reporte Ejecución FDL Kennedy Julio 2016 Por Servidor-</v>
          </cell>
          <cell r="AU2864">
            <v>0</v>
          </cell>
          <cell r="AV2864" t="str">
            <v>sc</v>
          </cell>
        </row>
        <row r="2865">
          <cell r="AP2865">
            <v>150219</v>
          </cell>
          <cell r="AQ2865">
            <v>8009867</v>
          </cell>
          <cell r="AR2865">
            <v>8</v>
          </cell>
          <cell r="AS2865">
            <v>42579</v>
          </cell>
          <cell r="AT2865" t="str">
            <v>COP-213 DE 2015 Terminado Rehabilitación FDL KENNEDY Circuito Movilidad  Reporte Ejecución FDL Kennedy Julio 2016 Por Servidor-</v>
          </cell>
          <cell r="AU2865">
            <v>0</v>
          </cell>
          <cell r="AV2865" t="str">
            <v>sc</v>
          </cell>
        </row>
        <row r="2866">
          <cell r="AP2866">
            <v>150255</v>
          </cell>
          <cell r="AQ2866">
            <v>8010181</v>
          </cell>
          <cell r="AR2866">
            <v>8</v>
          </cell>
          <cell r="AS2866">
            <v>41676</v>
          </cell>
          <cell r="AT2866" t="str">
            <v>SD Terminado Rehabilitación UAERMV Local  -</v>
          </cell>
          <cell r="AU2866">
            <v>0</v>
          </cell>
          <cell r="AV2866" t="str">
            <v>sc</v>
          </cell>
        </row>
        <row r="2867">
          <cell r="AP2867">
            <v>150258</v>
          </cell>
          <cell r="AQ2867">
            <v>8010395</v>
          </cell>
          <cell r="AR2867">
            <v>8</v>
          </cell>
          <cell r="AS2867">
            <v>41912</v>
          </cell>
          <cell r="AT2867" t="str">
            <v>SD Terminado Rehabilitación UAERMV Local  -</v>
          </cell>
          <cell r="AU2867">
            <v>0</v>
          </cell>
          <cell r="AV2867" t="str">
            <v>sc</v>
          </cell>
        </row>
        <row r="2868">
          <cell r="AP2868">
            <v>150259</v>
          </cell>
          <cell r="AQ2868">
            <v>8010482</v>
          </cell>
          <cell r="AR2868">
            <v>8</v>
          </cell>
          <cell r="AS2868">
            <v>41912</v>
          </cell>
          <cell r="AT2868" t="str">
            <v>SD Terminado Rehabilitación UAERMV Local  -</v>
          </cell>
          <cell r="AU2868">
            <v>0</v>
          </cell>
          <cell r="AV2868" t="str">
            <v>sc</v>
          </cell>
        </row>
        <row r="2869">
          <cell r="AP2869">
            <v>150260</v>
          </cell>
          <cell r="AQ2869">
            <v>8010572</v>
          </cell>
          <cell r="AR2869">
            <v>8</v>
          </cell>
          <cell r="AS2869">
            <v>41912</v>
          </cell>
          <cell r="AT2869" t="str">
            <v>SD Terminado Rehabilitación UAERMV Local  -</v>
          </cell>
          <cell r="AU2869">
            <v>0</v>
          </cell>
          <cell r="AV2869" t="str">
            <v>sc</v>
          </cell>
        </row>
        <row r="2870">
          <cell r="AP2870">
            <v>150261</v>
          </cell>
          <cell r="AQ2870">
            <v>8010627</v>
          </cell>
          <cell r="AR2870">
            <v>8</v>
          </cell>
          <cell r="AS2870">
            <v>41912</v>
          </cell>
          <cell r="AT2870" t="str">
            <v>SD Terminado Rehabilitación UAERMV Local  -</v>
          </cell>
          <cell r="AU2870">
            <v>0</v>
          </cell>
          <cell r="AV2870" t="str">
            <v>sc</v>
          </cell>
        </row>
        <row r="2871">
          <cell r="AP2871">
            <v>150368</v>
          </cell>
          <cell r="AQ2871">
            <v>8010202</v>
          </cell>
          <cell r="AR2871">
            <v>8</v>
          </cell>
          <cell r="AS2871">
            <v>41852</v>
          </cell>
          <cell r="AT2871" t="str">
            <v>SD Reservado Mantenimiento Periódico FDL KENNEDY Local  Cabildos-</v>
          </cell>
          <cell r="AU2871">
            <v>0</v>
          </cell>
          <cell r="AV2871" t="str">
            <v>sc</v>
          </cell>
        </row>
        <row r="2872">
          <cell r="AP2872">
            <v>150392</v>
          </cell>
          <cell r="AQ2872">
            <v>8009128</v>
          </cell>
          <cell r="AR2872">
            <v>8</v>
          </cell>
          <cell r="AS2872">
            <v>42313</v>
          </cell>
          <cell r="AT2872" t="str">
            <v>IDU-73-2008 Terminado Rehabilitación IDU Circuito Movilidad  -</v>
          </cell>
          <cell r="AU2872">
            <v>0</v>
          </cell>
          <cell r="AV2872" t="str">
            <v>sc</v>
          </cell>
        </row>
        <row r="2873">
          <cell r="AP2873">
            <v>150456</v>
          </cell>
          <cell r="AQ2873">
            <v>8010487</v>
          </cell>
          <cell r="AR2873">
            <v>8</v>
          </cell>
          <cell r="AS2873">
            <v>42313</v>
          </cell>
          <cell r="AT2873" t="str">
            <v>IDU-73-2008 Terminado Rehabilitación IDU Circuito Movilidad  -</v>
          </cell>
          <cell r="AU2873">
            <v>0</v>
          </cell>
          <cell r="AV2873" t="str">
            <v>sc</v>
          </cell>
        </row>
        <row r="2874">
          <cell r="AP2874">
            <v>150457</v>
          </cell>
          <cell r="AQ2874">
            <v>50006207</v>
          </cell>
          <cell r="AR2874">
            <v>8</v>
          </cell>
          <cell r="AS2874">
            <v>42313</v>
          </cell>
          <cell r="AT2874" t="str">
            <v>IDU-73-2008 Terminado Reconstrucción IDU Circuito Movilidad  -</v>
          </cell>
          <cell r="AU2874">
            <v>0</v>
          </cell>
          <cell r="AV2874" t="str">
            <v>sc</v>
          </cell>
        </row>
        <row r="2875">
          <cell r="AP2875">
            <v>150524</v>
          </cell>
          <cell r="AQ2875">
            <v>8010215</v>
          </cell>
          <cell r="AR2875">
            <v>8</v>
          </cell>
          <cell r="AS2875">
            <v>40956</v>
          </cell>
          <cell r="AT2875" t="str">
            <v>SD Terminado Mantenimiento Periódico UAERMV Local  -</v>
          </cell>
          <cell r="AU2875">
            <v>0</v>
          </cell>
          <cell r="AV2875" t="str">
            <v>sc</v>
          </cell>
        </row>
        <row r="2876">
          <cell r="AP2876">
            <v>150618</v>
          </cell>
          <cell r="AQ2876">
            <v>8009232</v>
          </cell>
          <cell r="AR2876">
            <v>8</v>
          </cell>
          <cell r="AS2876">
            <v>42389</v>
          </cell>
          <cell r="AT2876" t="str">
            <v>SD Terminado Acciones de Movilidad UAERMV Circuito Movilidad Salvando Vidas -</v>
          </cell>
          <cell r="AU2876">
            <v>0</v>
          </cell>
          <cell r="AV2876" t="str">
            <v>sc</v>
          </cell>
        </row>
        <row r="2877">
          <cell r="AP2877">
            <v>150619</v>
          </cell>
          <cell r="AQ2877">
            <v>8009135</v>
          </cell>
          <cell r="AR2877">
            <v>8</v>
          </cell>
          <cell r="AS2877">
            <v>42389</v>
          </cell>
          <cell r="AT2877" t="str">
            <v>SD Terminado Acciones de Movilidad UAERMV Circuito Movilidad Salvando Vidas -</v>
          </cell>
          <cell r="AU2877">
            <v>0</v>
          </cell>
          <cell r="AV2877" t="str">
            <v>sc</v>
          </cell>
        </row>
        <row r="2878">
          <cell r="AP2878">
            <v>150620</v>
          </cell>
          <cell r="AQ2878">
            <v>8009097</v>
          </cell>
          <cell r="AR2878">
            <v>8</v>
          </cell>
          <cell r="AS2878">
            <v>42534</v>
          </cell>
          <cell r="AT2878" t="str">
            <v>IDU-1707-2014 Terminado Acciones de Movilidad IDU Circuito Movilidad SITP Y TRONCALES -</v>
          </cell>
          <cell r="AU2878">
            <v>0</v>
          </cell>
          <cell r="AV2878" t="str">
            <v>sc</v>
          </cell>
        </row>
        <row r="2879">
          <cell r="AP2879">
            <v>150621</v>
          </cell>
          <cell r="AQ2879">
            <v>8009037</v>
          </cell>
          <cell r="AR2879">
            <v>8</v>
          </cell>
          <cell r="AS2879">
            <v>42534</v>
          </cell>
          <cell r="AT2879" t="str">
            <v>IDU-1707-2014 Terminado Acciones de Movilidad IDU Circuito Movilidad SITP Y TRONCALES -</v>
          </cell>
          <cell r="AU2879">
            <v>0</v>
          </cell>
          <cell r="AV2879" t="str">
            <v>sc</v>
          </cell>
        </row>
        <row r="2880">
          <cell r="AP2880">
            <v>150622</v>
          </cell>
          <cell r="AQ2880">
            <v>8008989</v>
          </cell>
          <cell r="AR2880">
            <v>8</v>
          </cell>
          <cell r="AS2880">
            <v>42534</v>
          </cell>
          <cell r="AT2880" t="str">
            <v>IDU-1707-2014 Terminado Acciones de Movilidad IDU Circuito Movilidad SITP Y TRONCALES -</v>
          </cell>
          <cell r="AU2880">
            <v>0</v>
          </cell>
          <cell r="AV2880" t="str">
            <v>sc</v>
          </cell>
        </row>
        <row r="2881">
          <cell r="AP2881">
            <v>150623</v>
          </cell>
          <cell r="AQ2881">
            <v>8008959</v>
          </cell>
          <cell r="AR2881">
            <v>8</v>
          </cell>
          <cell r="AS2881">
            <v>42534</v>
          </cell>
          <cell r="AT2881" t="str">
            <v>IDU-1707-2014 Terminado Acciones de Movilidad IDU Circuito Movilidad SITP Y TRONCALES -</v>
          </cell>
          <cell r="AU2881">
            <v>0</v>
          </cell>
          <cell r="AV2881" t="str">
            <v>sc</v>
          </cell>
        </row>
        <row r="2882">
          <cell r="AP2882">
            <v>150660</v>
          </cell>
          <cell r="AQ2882">
            <v>8010538</v>
          </cell>
          <cell r="AR2882">
            <v>8</v>
          </cell>
          <cell r="AS2882">
            <v>40897</v>
          </cell>
          <cell r="AT2882" t="str">
            <v>UMV-78-2010 Terminado Mantenimiento Periódico UAERMV Circuito Movilidad  -</v>
          </cell>
          <cell r="AU2882">
            <v>0</v>
          </cell>
          <cell r="AV2882" t="str">
            <v>sc</v>
          </cell>
        </row>
        <row r="2883">
          <cell r="AP2883">
            <v>150661</v>
          </cell>
          <cell r="AQ2883">
            <v>8010505</v>
          </cell>
          <cell r="AR2883">
            <v>8</v>
          </cell>
          <cell r="AS2883">
            <v>40897</v>
          </cell>
          <cell r="AT2883" t="str">
            <v>UMV-78-2010 Terminado Mantenimiento Periódico UAERMV Circuito Movilidad  -</v>
          </cell>
          <cell r="AU2883">
            <v>0</v>
          </cell>
          <cell r="AV2883" t="str">
            <v>sc</v>
          </cell>
        </row>
        <row r="2884">
          <cell r="AP2884">
            <v>150662</v>
          </cell>
          <cell r="AQ2884">
            <v>8010471</v>
          </cell>
          <cell r="AR2884">
            <v>8</v>
          </cell>
          <cell r="AS2884">
            <v>40897</v>
          </cell>
          <cell r="AT2884" t="str">
            <v>UMV-78-2010 Terminado Mantenimiento Periódico UAERMV Circuito Movilidad  -</v>
          </cell>
          <cell r="AU2884">
            <v>0</v>
          </cell>
          <cell r="AV2884" t="str">
            <v>sc</v>
          </cell>
        </row>
        <row r="2885">
          <cell r="AP2885">
            <v>150663</v>
          </cell>
          <cell r="AQ2885">
            <v>8010449</v>
          </cell>
          <cell r="AR2885">
            <v>8</v>
          </cell>
          <cell r="AS2885">
            <v>40897</v>
          </cell>
          <cell r="AT2885" t="str">
            <v>UMV-78-2010 Terminado Mantenimiento Periódico UAERMV Circuito Movilidad  -</v>
          </cell>
          <cell r="AU2885">
            <v>0</v>
          </cell>
          <cell r="AV2885" t="str">
            <v>sc</v>
          </cell>
        </row>
        <row r="2886">
          <cell r="AP2886">
            <v>150698</v>
          </cell>
          <cell r="AQ2886">
            <v>8009791</v>
          </cell>
          <cell r="AR2886">
            <v>8</v>
          </cell>
          <cell r="AS2886">
            <v>42768</v>
          </cell>
          <cell r="AT2886" t="str">
            <v>SD Reservado Acciones de Movilidad UAERMV Circuito Movilidad Salvando Vidas -</v>
          </cell>
          <cell r="AU2886">
            <v>0</v>
          </cell>
          <cell r="AV2886" t="str">
            <v>sc</v>
          </cell>
        </row>
        <row r="2887">
          <cell r="AP2887">
            <v>150701</v>
          </cell>
          <cell r="AQ2887">
            <v>8010019</v>
          </cell>
          <cell r="AR2887">
            <v>8</v>
          </cell>
          <cell r="AS2887">
            <v>42389</v>
          </cell>
          <cell r="AT2887" t="str">
            <v>SD Terminado Acciones de Movilidad UAERMV Circuito Movilidad Salvando Vidas -</v>
          </cell>
          <cell r="AU2887">
            <v>0</v>
          </cell>
          <cell r="AV2887" t="str">
            <v>sc</v>
          </cell>
        </row>
        <row r="2888">
          <cell r="AP2888">
            <v>150705</v>
          </cell>
          <cell r="AQ2888">
            <v>8010238</v>
          </cell>
          <cell r="AR2888">
            <v>8</v>
          </cell>
          <cell r="AS2888">
            <v>42313</v>
          </cell>
          <cell r="AT2888" t="str">
            <v>IDU-73-2008 Terminado Rehabilitación IDU Circuito Movilidad  -Calzada2-POLIZA ESTABILIDAD ACTIVA</v>
          </cell>
          <cell r="AU2888">
            <v>42962</v>
          </cell>
          <cell r="AV2888" t="str">
            <v>sc</v>
          </cell>
        </row>
        <row r="2889">
          <cell r="AP2889">
            <v>150731</v>
          </cell>
          <cell r="AQ2889">
            <v>8010384</v>
          </cell>
          <cell r="AR2889">
            <v>8</v>
          </cell>
          <cell r="AS2889">
            <v>41047</v>
          </cell>
          <cell r="AT2889" t="str">
            <v>UMV-189-2009 Terminado Mantenimiento Periódico UAERMV Local  -</v>
          </cell>
          <cell r="AU2889">
            <v>0</v>
          </cell>
          <cell r="AV2889" t="str">
            <v>sc</v>
          </cell>
        </row>
        <row r="2890">
          <cell r="AP2890">
            <v>150737</v>
          </cell>
          <cell r="AQ2890">
            <v>8010346</v>
          </cell>
          <cell r="AR2890">
            <v>8</v>
          </cell>
          <cell r="AS2890">
            <v>42389</v>
          </cell>
          <cell r="AT2890" t="str">
            <v>SD Terminado Acciones de Movilidad UAERMV Circuito Movilidad Salvando Vidas -</v>
          </cell>
          <cell r="AU2890">
            <v>0</v>
          </cell>
          <cell r="AV2890" t="str">
            <v>sc</v>
          </cell>
        </row>
        <row r="2891">
          <cell r="AP2891">
            <v>150753</v>
          </cell>
          <cell r="AQ2891">
            <v>8010385</v>
          </cell>
          <cell r="AR2891">
            <v>8</v>
          </cell>
          <cell r="AS2891">
            <v>40897</v>
          </cell>
          <cell r="AT2891" t="str">
            <v>UMV-78-2010 Terminado Mantenimiento Periódico UAERMV Circuito Movilidad  -</v>
          </cell>
          <cell r="AU2891">
            <v>0</v>
          </cell>
          <cell r="AV2891" t="str">
            <v>sc</v>
          </cell>
        </row>
        <row r="2892">
          <cell r="AP2892">
            <v>150861</v>
          </cell>
          <cell r="AQ2892">
            <v>8009328</v>
          </cell>
          <cell r="AR2892">
            <v>8</v>
          </cell>
          <cell r="AS2892">
            <v>42389</v>
          </cell>
          <cell r="AT2892" t="str">
            <v>SD Terminado Acciones de Movilidad UAERMV Circuito Movilidad Salvando Vidas -</v>
          </cell>
          <cell r="AU2892">
            <v>0</v>
          </cell>
          <cell r="AV2892" t="str">
            <v>VIABLE</v>
          </cell>
        </row>
        <row r="2893">
          <cell r="AP2893">
            <v>151039</v>
          </cell>
          <cell r="AQ2893">
            <v>8009423</v>
          </cell>
          <cell r="AR2893">
            <v>8</v>
          </cell>
          <cell r="AS2893">
            <v>42768</v>
          </cell>
          <cell r="AT2893" t="str">
            <v>SD Reservado Acciones de Movilidad UAERMV Circuito Movilidad Salvando Vidas -</v>
          </cell>
          <cell r="AU2893">
            <v>0</v>
          </cell>
          <cell r="AV2893" t="str">
            <v>sc</v>
          </cell>
        </row>
        <row r="2894">
          <cell r="AP2894">
            <v>151070</v>
          </cell>
          <cell r="AQ2894">
            <v>8010178</v>
          </cell>
          <cell r="AR2894">
            <v>8</v>
          </cell>
          <cell r="AS2894">
            <v>42153</v>
          </cell>
          <cell r="AT2894" t="str">
            <v>SD Terminado Acciones de Movilidad UAERMV Local  -</v>
          </cell>
          <cell r="AU2894">
            <v>0</v>
          </cell>
          <cell r="AV2894" t="str">
            <v>sc</v>
          </cell>
        </row>
        <row r="2895">
          <cell r="AP2895">
            <v>151071</v>
          </cell>
          <cell r="AQ2895">
            <v>8010226</v>
          </cell>
          <cell r="AR2895">
            <v>8</v>
          </cell>
          <cell r="AS2895">
            <v>42185</v>
          </cell>
          <cell r="AT2895" t="str">
            <v>SD Terminado Acciones de Movilidad UAERMV Local  -</v>
          </cell>
          <cell r="AU2895">
            <v>0</v>
          </cell>
          <cell r="AV2895" t="str">
            <v>sc</v>
          </cell>
        </row>
        <row r="2896">
          <cell r="AP2896">
            <v>151152</v>
          </cell>
          <cell r="AQ2896">
            <v>8009126</v>
          </cell>
          <cell r="AR2896">
            <v>8</v>
          </cell>
          <cell r="AS2896">
            <v>42731</v>
          </cell>
          <cell r="AT2896" t="str">
            <v>SD Reservado Mantenimiento Periódico IDU Circuito Movilidad EJECUCION SITP 2016 -</v>
          </cell>
          <cell r="AU2896">
            <v>0</v>
          </cell>
          <cell r="AV2896" t="str">
            <v>sc</v>
          </cell>
        </row>
        <row r="2897">
          <cell r="AP2897">
            <v>151153</v>
          </cell>
          <cell r="AQ2897">
            <v>8009061</v>
          </cell>
          <cell r="AR2897">
            <v>8</v>
          </cell>
          <cell r="AS2897">
            <v>42731</v>
          </cell>
          <cell r="AT2897" t="str">
            <v>SD Reservado Mantenimiento Periódico IDU Circuito Movilidad EJECUCION SITP 2016 -</v>
          </cell>
          <cell r="AU2897">
            <v>0</v>
          </cell>
          <cell r="AV2897" t="str">
            <v>sc</v>
          </cell>
        </row>
        <row r="2898">
          <cell r="AP2898">
            <v>151154</v>
          </cell>
          <cell r="AQ2898">
            <v>8009012</v>
          </cell>
          <cell r="AR2898">
            <v>8</v>
          </cell>
          <cell r="AS2898">
            <v>42731</v>
          </cell>
          <cell r="AT2898" t="str">
            <v>SD Reservado Mantenimiento Periódico IDU Circuito Movilidad EJECUCION SITP 2016 -</v>
          </cell>
          <cell r="AU2898">
            <v>0</v>
          </cell>
          <cell r="AV2898" t="str">
            <v>sc</v>
          </cell>
        </row>
        <row r="2899">
          <cell r="AP2899">
            <v>151155</v>
          </cell>
          <cell r="AQ2899">
            <v>8008951</v>
          </cell>
          <cell r="AR2899">
            <v>8</v>
          </cell>
          <cell r="AS2899">
            <v>42731</v>
          </cell>
          <cell r="AT2899" t="str">
            <v>SD Reservado Mantenimiento Periódico IDU Circuito Movilidad EJECUCION SITP 2016 -</v>
          </cell>
          <cell r="AU2899">
            <v>0</v>
          </cell>
          <cell r="AV2899" t="str">
            <v>sc</v>
          </cell>
        </row>
        <row r="2900">
          <cell r="AP2900">
            <v>151156</v>
          </cell>
          <cell r="AQ2900">
            <v>8008908</v>
          </cell>
          <cell r="AR2900">
            <v>8</v>
          </cell>
          <cell r="AS2900">
            <v>42731</v>
          </cell>
          <cell r="AT2900" t="str">
            <v>SD Reservado Mantenimiento Periódico IDU Circuito Movilidad EJECUCION SITP 2016 -</v>
          </cell>
          <cell r="AU2900">
            <v>0</v>
          </cell>
          <cell r="AV2900" t="str">
            <v>sc</v>
          </cell>
        </row>
        <row r="2901">
          <cell r="AP2901">
            <v>151157</v>
          </cell>
          <cell r="AQ2901">
            <v>8008826</v>
          </cell>
          <cell r="AR2901">
            <v>8</v>
          </cell>
          <cell r="AS2901">
            <v>42731</v>
          </cell>
          <cell r="AT2901" t="str">
            <v>SD Reservado Mantenimiento Periódico IDU Circuito Movilidad EJECUCION SITP 2016 -</v>
          </cell>
          <cell r="AU2901">
            <v>0</v>
          </cell>
          <cell r="AV2901" t="str">
            <v>sc</v>
          </cell>
        </row>
        <row r="2902">
          <cell r="AP2902">
            <v>151158</v>
          </cell>
          <cell r="AQ2902">
            <v>8008754</v>
          </cell>
          <cell r="AR2902">
            <v>8</v>
          </cell>
          <cell r="AS2902">
            <v>42731</v>
          </cell>
          <cell r="AT2902" t="str">
            <v>SD Reservado Mantenimiento Periódico IDU Circuito Movilidad EJECUCION SITP 2016 -</v>
          </cell>
          <cell r="AU2902">
            <v>0</v>
          </cell>
          <cell r="AV2902" t="str">
            <v>sc</v>
          </cell>
        </row>
        <row r="2903">
          <cell r="AP2903">
            <v>151159</v>
          </cell>
          <cell r="AQ2903">
            <v>8008683</v>
          </cell>
          <cell r="AR2903">
            <v>8</v>
          </cell>
          <cell r="AS2903">
            <v>42731</v>
          </cell>
          <cell r="AT2903" t="str">
            <v>SD Reservado Mantenimiento Periódico IDU Circuito Movilidad EJECUCION SITP 2016 -</v>
          </cell>
          <cell r="AU2903">
            <v>0</v>
          </cell>
          <cell r="AV2903" t="str">
            <v>sc</v>
          </cell>
        </row>
        <row r="2904">
          <cell r="AP2904">
            <v>151169</v>
          </cell>
          <cell r="AQ2904">
            <v>8010390</v>
          </cell>
          <cell r="AR2904">
            <v>8</v>
          </cell>
          <cell r="AS2904">
            <v>41579</v>
          </cell>
          <cell r="AT2904" t="str">
            <v>SD Terminado Rehabilitación UAERMV Circuito Movilidad  -</v>
          </cell>
          <cell r="AU2904">
            <v>0</v>
          </cell>
          <cell r="AV2904" t="str">
            <v>sc</v>
          </cell>
        </row>
        <row r="2905">
          <cell r="AP2905">
            <v>151170</v>
          </cell>
          <cell r="AQ2905">
            <v>8010276</v>
          </cell>
          <cell r="AR2905">
            <v>8</v>
          </cell>
          <cell r="AS2905">
            <v>41579</v>
          </cell>
          <cell r="AT2905" t="str">
            <v>SD Terminado Rehabilitación UAERMV Circuito Movilidad  -</v>
          </cell>
          <cell r="AU2905">
            <v>0</v>
          </cell>
          <cell r="AV2905" t="str">
            <v>sc</v>
          </cell>
        </row>
        <row r="2906">
          <cell r="AP2906">
            <v>151171</v>
          </cell>
          <cell r="AQ2906">
            <v>8010227</v>
          </cell>
          <cell r="AR2906">
            <v>8</v>
          </cell>
          <cell r="AS2906">
            <v>42768</v>
          </cell>
          <cell r="AT2906" t="str">
            <v>SD Reservado Acciones de Movilidad UAERMV Circuito Movilidad Salvando Vidas -</v>
          </cell>
          <cell r="AU2906">
            <v>0</v>
          </cell>
          <cell r="AV2906" t="str">
            <v>sc</v>
          </cell>
        </row>
        <row r="2907">
          <cell r="AP2907">
            <v>151209</v>
          </cell>
          <cell r="AQ2907">
            <v>8009531</v>
          </cell>
          <cell r="AR2907">
            <v>8</v>
          </cell>
          <cell r="AS2907">
            <v>42768</v>
          </cell>
          <cell r="AT2907" t="str">
            <v>SD Reservado Acciones de Movilidad UAERMV Local Salvando Vidas -</v>
          </cell>
          <cell r="AU2907">
            <v>0</v>
          </cell>
          <cell r="AV2907" t="str">
            <v>sc</v>
          </cell>
        </row>
        <row r="2908">
          <cell r="AP2908">
            <v>151353</v>
          </cell>
          <cell r="AQ2908">
            <v>8004717</v>
          </cell>
          <cell r="AR2908">
            <v>8</v>
          </cell>
          <cell r="AS2908">
            <v>42313</v>
          </cell>
          <cell r="AT2908" t="str">
            <v>IDU-067-2012 Terminado Rehabilitación IDU Local  -Calzada 4-POLIZA ESTABILIDAD Y CALIDAD ACTIVA</v>
          </cell>
          <cell r="AU2908">
            <v>44099</v>
          </cell>
          <cell r="AV2908" t="str">
            <v>sc</v>
          </cell>
        </row>
        <row r="2909">
          <cell r="AP2909">
            <v>151780</v>
          </cell>
          <cell r="AQ2909">
            <v>8001873</v>
          </cell>
          <cell r="AR2909">
            <v>8</v>
          </cell>
          <cell r="AS2909">
            <v>41912</v>
          </cell>
          <cell r="AT2909" t="str">
            <v>SD Terminado Rehabilitación UAERMV Circuito Movilidad  -</v>
          </cell>
          <cell r="AU2909">
            <v>0</v>
          </cell>
          <cell r="AV2909" t="str">
            <v>sc</v>
          </cell>
        </row>
        <row r="2910">
          <cell r="AP2910">
            <v>151781</v>
          </cell>
          <cell r="AQ2910">
            <v>8001764</v>
          </cell>
          <cell r="AR2910">
            <v>8</v>
          </cell>
          <cell r="AS2910">
            <v>42667</v>
          </cell>
          <cell r="AT2910" t="str">
            <v>SD Terminado Rehabilitación UAERMV Circuito Movilidad SD Intervenida 07/04/2014 Reporte depuración ejecución UMV-</v>
          </cell>
          <cell r="AU2910">
            <v>0</v>
          </cell>
          <cell r="AV2910" t="str">
            <v>sc</v>
          </cell>
        </row>
        <row r="2911">
          <cell r="AP2911">
            <v>151782</v>
          </cell>
          <cell r="AQ2911">
            <v>8001686</v>
          </cell>
          <cell r="AR2911">
            <v>8</v>
          </cell>
          <cell r="AS2911">
            <v>42667</v>
          </cell>
          <cell r="AT2911" t="str">
            <v>SD Terminado Rehabilitación UAERMV Circuito Movilidad SD Intervenida 07/04/2014 Reporte depuración ejecución UMV-</v>
          </cell>
          <cell r="AU2911">
            <v>0</v>
          </cell>
          <cell r="AV2911" t="str">
            <v>sc</v>
          </cell>
        </row>
        <row r="2912">
          <cell r="AP2912">
            <v>151785</v>
          </cell>
          <cell r="AQ2912">
            <v>8001524</v>
          </cell>
          <cell r="AR2912">
            <v>8</v>
          </cell>
          <cell r="AS2912">
            <v>41912</v>
          </cell>
          <cell r="AT2912" t="str">
            <v>SD Terminado Rehabilitación UAERMV Circuito Movilidad  -</v>
          </cell>
          <cell r="AU2912">
            <v>0</v>
          </cell>
          <cell r="AV2912" t="str">
            <v>sc</v>
          </cell>
        </row>
        <row r="2913">
          <cell r="AP2913">
            <v>151788</v>
          </cell>
          <cell r="AQ2913">
            <v>8001405</v>
          </cell>
          <cell r="AR2913">
            <v>8</v>
          </cell>
          <cell r="AS2913">
            <v>42550</v>
          </cell>
          <cell r="AT2913" t="str">
            <v>SD Terminado Mantenimiento Periódico UAERMV Circuito Movilidad  -</v>
          </cell>
          <cell r="AU2913">
            <v>0</v>
          </cell>
          <cell r="AV2913" t="str">
            <v>sc</v>
          </cell>
        </row>
        <row r="2914">
          <cell r="AP2914">
            <v>151829</v>
          </cell>
          <cell r="AQ2914">
            <v>50008340</v>
          </cell>
          <cell r="AR2914">
            <v>8</v>
          </cell>
          <cell r="AS2914">
            <v>41519</v>
          </cell>
          <cell r="AT2914" t="str">
            <v>SD Terminado Mantenimiento Periódico UAERMV Circuito Movilidad  -</v>
          </cell>
          <cell r="AU2914">
            <v>0</v>
          </cell>
          <cell r="AV2914" t="str">
            <v>sc</v>
          </cell>
        </row>
        <row r="2915">
          <cell r="AP2915">
            <v>151830</v>
          </cell>
          <cell r="AQ2915">
            <v>50008340</v>
          </cell>
          <cell r="AR2915">
            <v>8</v>
          </cell>
          <cell r="AS2915">
            <v>42313</v>
          </cell>
          <cell r="AT2915" t="str">
            <v>IDU-1707-2014 Terminado Rehabilitación IDU Circuito Movilidad  -</v>
          </cell>
          <cell r="AU2915">
            <v>0</v>
          </cell>
          <cell r="AV2915" t="str">
            <v>sc</v>
          </cell>
        </row>
        <row r="2916">
          <cell r="AP2916">
            <v>151831</v>
          </cell>
          <cell r="AQ2916">
            <v>8001714</v>
          </cell>
          <cell r="AR2916">
            <v>8</v>
          </cell>
          <cell r="AS2916">
            <v>42313</v>
          </cell>
          <cell r="AT2916" t="str">
            <v>IDU-1707-2014 Terminado Rehabilitación IDU Circuito Movilidad  -</v>
          </cell>
          <cell r="AU2916">
            <v>0</v>
          </cell>
          <cell r="AV2916" t="str">
            <v>sc</v>
          </cell>
        </row>
        <row r="2917">
          <cell r="AP2917">
            <v>151848</v>
          </cell>
          <cell r="AQ2917">
            <v>8001666</v>
          </cell>
          <cell r="AR2917">
            <v>8</v>
          </cell>
          <cell r="AS2917">
            <v>40956</v>
          </cell>
          <cell r="AT2917" t="str">
            <v>SD Terminado Mantenimiento Periódico UAERMV Arterial  -</v>
          </cell>
          <cell r="AU2917">
            <v>0</v>
          </cell>
          <cell r="AV2917" t="str">
            <v>sc</v>
          </cell>
        </row>
        <row r="2918">
          <cell r="AP2918">
            <v>151849</v>
          </cell>
          <cell r="AQ2918">
            <v>8001666</v>
          </cell>
          <cell r="AR2918">
            <v>8</v>
          </cell>
          <cell r="AS2918">
            <v>40956</v>
          </cell>
          <cell r="AT2918" t="str">
            <v>SD Terminado Mantenimiento Periódico UAERMV Arterial  -</v>
          </cell>
          <cell r="AU2918">
            <v>0</v>
          </cell>
          <cell r="AV2918" t="str">
            <v>sc</v>
          </cell>
        </row>
        <row r="2919">
          <cell r="AP2919">
            <v>151850</v>
          </cell>
          <cell r="AQ2919">
            <v>8001506</v>
          </cell>
          <cell r="AR2919">
            <v>8</v>
          </cell>
          <cell r="AS2919">
            <v>40956</v>
          </cell>
          <cell r="AT2919" t="str">
            <v>CONV-004-2009 Terminado Mantenimiento Periódico UAERMV Arterial  -</v>
          </cell>
          <cell r="AU2919">
            <v>0</v>
          </cell>
          <cell r="AV2919" t="str">
            <v>sc</v>
          </cell>
        </row>
        <row r="2920">
          <cell r="AP2920">
            <v>151851</v>
          </cell>
          <cell r="AQ2920">
            <v>8001506</v>
          </cell>
          <cell r="AR2920">
            <v>8</v>
          </cell>
          <cell r="AS2920">
            <v>40956</v>
          </cell>
          <cell r="AT2920" t="str">
            <v>CONV-004-2009 Terminado Mantenimiento Periódico UAERMV Arterial  -</v>
          </cell>
          <cell r="AU2920">
            <v>0</v>
          </cell>
          <cell r="AV2920" t="str">
            <v>sc</v>
          </cell>
        </row>
        <row r="2921">
          <cell r="AP2921">
            <v>151985</v>
          </cell>
          <cell r="AQ2921">
            <v>8003055</v>
          </cell>
          <cell r="AR2921">
            <v>8</v>
          </cell>
          <cell r="AS2921">
            <v>41942</v>
          </cell>
          <cell r="AT2921" t="str">
            <v>SD Terminado Mantenimiento Periódico UAERMV Circuito Movilidad  -</v>
          </cell>
          <cell r="AU2921">
            <v>0</v>
          </cell>
          <cell r="AV2921" t="str">
            <v>sc</v>
          </cell>
        </row>
        <row r="2922">
          <cell r="AP2922">
            <v>151986</v>
          </cell>
          <cell r="AQ2922">
            <v>8003869</v>
          </cell>
          <cell r="AR2922">
            <v>8</v>
          </cell>
          <cell r="AS2922">
            <v>42768</v>
          </cell>
          <cell r="AT2922" t="str">
            <v>SD Reservado Acciones de Movilidad UAERMV Circuito Movilidad Salvando Vidas -</v>
          </cell>
          <cell r="AU2922">
            <v>0</v>
          </cell>
          <cell r="AV2922" t="str">
            <v>sc</v>
          </cell>
        </row>
        <row r="2923">
          <cell r="AP2923">
            <v>152083</v>
          </cell>
          <cell r="AQ2923">
            <v>8003079</v>
          </cell>
          <cell r="AR2923">
            <v>8</v>
          </cell>
          <cell r="AS2923">
            <v>42768</v>
          </cell>
          <cell r="AT2923" t="str">
            <v>SD Reservado Acciones de Movilidad UAERMV Circuito Movilidad Salvando Vidas -</v>
          </cell>
          <cell r="AU2923">
            <v>0</v>
          </cell>
          <cell r="AV2923" t="str">
            <v>sc</v>
          </cell>
        </row>
        <row r="2924">
          <cell r="AP2924">
            <v>152204</v>
          </cell>
          <cell r="AQ2924">
            <v>8001555</v>
          </cell>
          <cell r="AR2924">
            <v>8</v>
          </cell>
          <cell r="AS2924">
            <v>42313</v>
          </cell>
          <cell r="AT2924" t="str">
            <v>IDU-1707-2014 Terminado Rehabilitación IDU Circuito Movilidad  -</v>
          </cell>
          <cell r="AU2924">
            <v>0</v>
          </cell>
          <cell r="AV2924" t="str">
            <v>sc</v>
          </cell>
        </row>
        <row r="2925">
          <cell r="AP2925">
            <v>152205</v>
          </cell>
          <cell r="AQ2925">
            <v>8001243</v>
          </cell>
          <cell r="AR2925">
            <v>8</v>
          </cell>
          <cell r="AS2925">
            <v>42313</v>
          </cell>
          <cell r="AT2925" t="str">
            <v>IDU-1707-2014 Terminado Rehabilitación IDU Circuito Movilidad  -</v>
          </cell>
          <cell r="AU2925">
            <v>0</v>
          </cell>
          <cell r="AV2925" t="str">
            <v>sc</v>
          </cell>
        </row>
        <row r="2926">
          <cell r="AP2926">
            <v>152213</v>
          </cell>
          <cell r="AQ2926">
            <v>8002143</v>
          </cell>
          <cell r="AR2926">
            <v>8</v>
          </cell>
          <cell r="AS2926">
            <v>42667</v>
          </cell>
          <cell r="AT2926" t="str">
            <v>SD Terminado Mantenimiento Periódico UAERMV Arterial SD Intervenida 16/07/2013 Reporte depuración ejecución UMV-</v>
          </cell>
          <cell r="AU2926">
            <v>0</v>
          </cell>
          <cell r="AV2926" t="str">
            <v>sc</v>
          </cell>
        </row>
        <row r="2927">
          <cell r="AP2927">
            <v>152215</v>
          </cell>
          <cell r="AQ2927">
            <v>8001948</v>
          </cell>
          <cell r="AR2927">
            <v>8</v>
          </cell>
          <cell r="AS2927">
            <v>41519</v>
          </cell>
          <cell r="AT2927" t="str">
            <v>SD Terminado Mantenimiento Periódico UAERMV Circuito Movilidad  -</v>
          </cell>
          <cell r="AU2927">
            <v>0</v>
          </cell>
          <cell r="AV2927" t="str">
            <v>sc</v>
          </cell>
        </row>
        <row r="2928">
          <cell r="AP2928">
            <v>152216</v>
          </cell>
          <cell r="AQ2928">
            <v>8001862</v>
          </cell>
          <cell r="AR2928">
            <v>8</v>
          </cell>
          <cell r="AS2928">
            <v>42667</v>
          </cell>
          <cell r="AT2928" t="str">
            <v>SD Terminado Mantenimiento Periódico UAERMV Arterial SD Intervenida 17/07/2013 Reporte depuración ejecución UMV-</v>
          </cell>
          <cell r="AU2928">
            <v>0</v>
          </cell>
          <cell r="AV2928" t="str">
            <v>sc</v>
          </cell>
        </row>
        <row r="2929">
          <cell r="AP2929">
            <v>152217</v>
          </cell>
          <cell r="AQ2929">
            <v>8001784</v>
          </cell>
          <cell r="AR2929">
            <v>8</v>
          </cell>
          <cell r="AS2929">
            <v>42667</v>
          </cell>
          <cell r="AT2929" t="str">
            <v>SD Terminado Mantenimiento Periódico UAERMV Arterial SD Intervenida 19/07/2013 Reporte depuración ejecución UMV-</v>
          </cell>
          <cell r="AU2929">
            <v>0</v>
          </cell>
          <cell r="AV2929" t="str">
            <v>sc</v>
          </cell>
        </row>
        <row r="2930">
          <cell r="AP2930">
            <v>152218</v>
          </cell>
          <cell r="AQ2930">
            <v>8001724</v>
          </cell>
          <cell r="AR2930">
            <v>8</v>
          </cell>
          <cell r="AS2930">
            <v>41519</v>
          </cell>
          <cell r="AT2930" t="str">
            <v>SD Terminado Mantenimiento Periódico UAERMV Circuito Movilidad  -</v>
          </cell>
          <cell r="AU2930">
            <v>0</v>
          </cell>
          <cell r="AV2930" t="str">
            <v>sc</v>
          </cell>
        </row>
        <row r="2931">
          <cell r="AP2931">
            <v>152219</v>
          </cell>
          <cell r="AQ2931">
            <v>8001638</v>
          </cell>
          <cell r="AR2931">
            <v>8</v>
          </cell>
          <cell r="AS2931">
            <v>42667</v>
          </cell>
          <cell r="AT2931" t="str">
            <v>SD Terminado Mantenimiento Periódico UAERMV Arterial SD Intervenida 23/07/2013 Reporte depuración ejecución UMV-Anden1 Calzada2-CERTIFICADO MODIFICACION ESTA* ACTIVA</v>
          </cell>
          <cell r="AU2931">
            <v>43514</v>
          </cell>
          <cell r="AV2931" t="str">
            <v>sc</v>
          </cell>
        </row>
        <row r="2932">
          <cell r="AP2932">
            <v>152221</v>
          </cell>
          <cell r="AQ2932">
            <v>8001469</v>
          </cell>
          <cell r="AR2932">
            <v>8</v>
          </cell>
          <cell r="AS2932">
            <v>42667</v>
          </cell>
          <cell r="AT2932" t="str">
            <v>SD Terminado Mantenimiento Periódico UAERMV Arterial SD Intervenida 24/07/2013 Reporte depuración ejecución UMV-Anden1 Calzada2-CERTIFICADO MODIFICACION ESTA* ACTIVA</v>
          </cell>
          <cell r="AU2932">
            <v>43514</v>
          </cell>
          <cell r="AV2932" t="str">
            <v>sc</v>
          </cell>
        </row>
        <row r="2933">
          <cell r="AP2933">
            <v>152222</v>
          </cell>
          <cell r="AQ2933">
            <v>8001344</v>
          </cell>
          <cell r="AR2933">
            <v>8</v>
          </cell>
          <cell r="AS2933">
            <v>41519</v>
          </cell>
          <cell r="AT2933" t="str">
            <v>SD Terminado Mantenimiento Periódico UAERMV Circuito Movilidad  -Anden1 Calzada2-CERTIFICADO MODIFICACION ESTA* ACTIVA</v>
          </cell>
          <cell r="AU2933">
            <v>43514</v>
          </cell>
          <cell r="AV2933" t="str">
            <v>sc</v>
          </cell>
        </row>
        <row r="2934">
          <cell r="AP2934">
            <v>152234</v>
          </cell>
          <cell r="AQ2934">
            <v>8001296</v>
          </cell>
          <cell r="AR2934">
            <v>8</v>
          </cell>
          <cell r="AS2934">
            <v>42278</v>
          </cell>
          <cell r="AT2934" t="str">
            <v>CONV-1292-2012 Terminado Mantenimiento Periódico UAERMV Circuito Movilidad  -Anden3 Calzada2-POLIZA ESTABILIDAD ACTIVA</v>
          </cell>
          <cell r="AU2934">
            <v>42772</v>
          </cell>
          <cell r="AV2934" t="str">
            <v>sc</v>
          </cell>
        </row>
        <row r="2935">
          <cell r="AP2935">
            <v>152235</v>
          </cell>
          <cell r="AQ2935">
            <v>8001043</v>
          </cell>
          <cell r="AR2935">
            <v>8</v>
          </cell>
          <cell r="AS2935">
            <v>42278</v>
          </cell>
          <cell r="AT2935" t="str">
            <v>CONV-1292-2012 Terminado Mantenimiento Periódico UAERMV Circuito Movilidad  -</v>
          </cell>
          <cell r="AU2935">
            <v>0</v>
          </cell>
          <cell r="AV2935" t="str">
            <v>sc</v>
          </cell>
        </row>
        <row r="2936">
          <cell r="AP2936">
            <v>152253</v>
          </cell>
          <cell r="AQ2936">
            <v>8000606</v>
          </cell>
          <cell r="AR2936">
            <v>8</v>
          </cell>
          <cell r="AS2936">
            <v>42768</v>
          </cell>
          <cell r="AT2936" t="str">
            <v>SD Reservado Acciones de Movilidad UAERMV Local Salvando Vidas -</v>
          </cell>
          <cell r="AU2936">
            <v>0</v>
          </cell>
          <cell r="AV2936" t="str">
            <v>VIABLE</v>
          </cell>
        </row>
        <row r="2937">
          <cell r="AP2937">
            <v>152255</v>
          </cell>
          <cell r="AQ2937">
            <v>8000579</v>
          </cell>
          <cell r="AR2937">
            <v>8</v>
          </cell>
          <cell r="AS2937">
            <v>42768</v>
          </cell>
          <cell r="AT2937" t="str">
            <v>SD Reservado Acciones de Movilidad UAERMV Circuito Movilidad Salvando Vidas -</v>
          </cell>
          <cell r="AU2937">
            <v>0</v>
          </cell>
          <cell r="AV2937" t="str">
            <v>sc</v>
          </cell>
        </row>
        <row r="2938">
          <cell r="AP2938">
            <v>152260</v>
          </cell>
          <cell r="AQ2938">
            <v>8000515</v>
          </cell>
          <cell r="AR2938">
            <v>8</v>
          </cell>
          <cell r="AS2938">
            <v>42768</v>
          </cell>
          <cell r="AT2938" t="str">
            <v>SD Reservado Acciones de Movilidad UAERMV Circuito Movilidad Salvando Vidas -</v>
          </cell>
          <cell r="AU2938">
            <v>0</v>
          </cell>
          <cell r="AV2938" t="str">
            <v>sc</v>
          </cell>
        </row>
        <row r="2939">
          <cell r="AP2939">
            <v>152473</v>
          </cell>
          <cell r="AQ2939">
            <v>8008349</v>
          </cell>
          <cell r="AR2939">
            <v>8</v>
          </cell>
          <cell r="AS2939">
            <v>42313</v>
          </cell>
          <cell r="AT2939" t="str">
            <v>IDU-73-2008 Terminado Rehabilitación IDU Circuito Movilidad  -</v>
          </cell>
          <cell r="AU2939">
            <v>0</v>
          </cell>
          <cell r="AV2939" t="str">
            <v>sc</v>
          </cell>
        </row>
        <row r="2940">
          <cell r="AP2940">
            <v>152474</v>
          </cell>
          <cell r="AQ2940">
            <v>8008228</v>
          </cell>
          <cell r="AR2940">
            <v>8</v>
          </cell>
          <cell r="AS2940">
            <v>42313</v>
          </cell>
          <cell r="AT2940" t="str">
            <v>IDU-73-2008 Terminado Rehabilitación IDU Circuito Movilidad  -</v>
          </cell>
          <cell r="AU2940">
            <v>0</v>
          </cell>
          <cell r="AV2940" t="str">
            <v>sc</v>
          </cell>
        </row>
        <row r="2941">
          <cell r="AP2941">
            <v>152476</v>
          </cell>
          <cell r="AQ2941">
            <v>8008027</v>
          </cell>
          <cell r="AR2941">
            <v>8</v>
          </cell>
          <cell r="AS2941">
            <v>42313</v>
          </cell>
          <cell r="AT2941" t="str">
            <v>IDU-73-2008 Terminado Rehabilitación IDU Circuito Movilidad  -</v>
          </cell>
          <cell r="AU2941">
            <v>0</v>
          </cell>
          <cell r="AV2941" t="str">
            <v>sc</v>
          </cell>
        </row>
        <row r="2942">
          <cell r="AP2942">
            <v>152480</v>
          </cell>
          <cell r="AQ2942">
            <v>8007705</v>
          </cell>
          <cell r="AR2942">
            <v>8</v>
          </cell>
          <cell r="AS2942">
            <v>42313</v>
          </cell>
          <cell r="AT2942" t="str">
            <v>IDU-73-2008 Terminado Rehabilitación IDU Circuito Movilidad  -</v>
          </cell>
          <cell r="AU2942">
            <v>0</v>
          </cell>
          <cell r="AV2942" t="str">
            <v>sc</v>
          </cell>
        </row>
        <row r="2943">
          <cell r="AP2943">
            <v>152481</v>
          </cell>
          <cell r="AQ2943">
            <v>8007622</v>
          </cell>
          <cell r="AR2943">
            <v>8</v>
          </cell>
          <cell r="AS2943">
            <v>42313</v>
          </cell>
          <cell r="AT2943" t="str">
            <v>IDU-73-2008 Terminado Rehabilitación IDU Circuito Movilidad  -</v>
          </cell>
          <cell r="AU2943">
            <v>0</v>
          </cell>
          <cell r="AV2943" t="str">
            <v>sc</v>
          </cell>
        </row>
        <row r="2944">
          <cell r="AP2944">
            <v>152617</v>
          </cell>
          <cell r="AQ2944">
            <v>8004069</v>
          </cell>
          <cell r="AR2944">
            <v>8</v>
          </cell>
          <cell r="AS2944">
            <v>42731</v>
          </cell>
          <cell r="AT2944" t="str">
            <v>SD Reservado Mantenimiento Rutinario IDU Local EJECUCION SITP 2016 -</v>
          </cell>
          <cell r="AU2944">
            <v>0</v>
          </cell>
          <cell r="AV2944" t="str">
            <v>sc</v>
          </cell>
        </row>
        <row r="2945">
          <cell r="AP2945">
            <v>152618</v>
          </cell>
          <cell r="AQ2945">
            <v>8003984</v>
          </cell>
          <cell r="AR2945">
            <v>8</v>
          </cell>
          <cell r="AS2945">
            <v>42731</v>
          </cell>
          <cell r="AT2945" t="str">
            <v>SD Reservado Mantenimiento Rutinario IDU Local EJECUCION SITP 2016 -</v>
          </cell>
          <cell r="AU2945">
            <v>0</v>
          </cell>
          <cell r="AV2945" t="str">
            <v>sc</v>
          </cell>
        </row>
        <row r="2946">
          <cell r="AP2946">
            <v>152631</v>
          </cell>
          <cell r="AQ2946">
            <v>8003826</v>
          </cell>
          <cell r="AR2946">
            <v>8</v>
          </cell>
          <cell r="AS2946">
            <v>42731</v>
          </cell>
          <cell r="AT2946" t="str">
            <v>SD Reservado Rehabilitación IDU Local EJECUCION SITP 2016 -</v>
          </cell>
          <cell r="AU2946">
            <v>0</v>
          </cell>
          <cell r="AV2946" t="str">
            <v>sc</v>
          </cell>
        </row>
        <row r="2947">
          <cell r="AP2947">
            <v>152632</v>
          </cell>
          <cell r="AQ2947">
            <v>8003881</v>
          </cell>
          <cell r="AR2947">
            <v>8</v>
          </cell>
          <cell r="AS2947">
            <v>42731</v>
          </cell>
          <cell r="AT2947" t="str">
            <v>SD Reservado Rehabilitación IDU Local EJECUCION SITP 2016 -</v>
          </cell>
          <cell r="AU2947">
            <v>0</v>
          </cell>
          <cell r="AV2947" t="str">
            <v>sc</v>
          </cell>
        </row>
        <row r="2948">
          <cell r="AP2948">
            <v>152633</v>
          </cell>
          <cell r="AQ2948">
            <v>8003966</v>
          </cell>
          <cell r="AR2948">
            <v>8</v>
          </cell>
          <cell r="AS2948">
            <v>42731</v>
          </cell>
          <cell r="AT2948" t="str">
            <v>SD Reservado Rehabilitación IDU Local EJECUCION SITP 2016 -</v>
          </cell>
          <cell r="AU2948">
            <v>0</v>
          </cell>
          <cell r="AV2948" t="str">
            <v>sc</v>
          </cell>
        </row>
        <row r="2949">
          <cell r="AP2949">
            <v>152634</v>
          </cell>
          <cell r="AQ2949">
            <v>8004009</v>
          </cell>
          <cell r="AR2949">
            <v>8</v>
          </cell>
          <cell r="AS2949">
            <v>42766</v>
          </cell>
          <cell r="AT2949" t="str">
            <v>SD Reservado Rehabilitación IDU Local EJECUCION SITP 2016 -</v>
          </cell>
          <cell r="AU2949">
            <v>0</v>
          </cell>
          <cell r="AV2949" t="str">
            <v>sc</v>
          </cell>
        </row>
        <row r="2950">
          <cell r="AP2950">
            <v>152635</v>
          </cell>
          <cell r="AQ2950">
            <v>8004068</v>
          </cell>
          <cell r="AR2950">
            <v>8</v>
          </cell>
          <cell r="AS2950">
            <v>42731</v>
          </cell>
          <cell r="AT2950" t="str">
            <v>SD Reservado Rehabilitación IDU Local EJECUCION SITP 2016 EN PROCESO DE EYD DEL FDL DE KENNEDY-</v>
          </cell>
          <cell r="AU2950">
            <v>0</v>
          </cell>
          <cell r="AV2950" t="str">
            <v>sc</v>
          </cell>
        </row>
        <row r="2951">
          <cell r="AP2951">
            <v>153494</v>
          </cell>
          <cell r="AQ2951">
            <v>8007968</v>
          </cell>
          <cell r="AR2951">
            <v>8</v>
          </cell>
          <cell r="AS2951">
            <v>41519</v>
          </cell>
          <cell r="AT2951" t="str">
            <v>SD Terminado Mantenimiento Periódico UAERMV Circuito Movilidad  -</v>
          </cell>
          <cell r="AU2951">
            <v>0</v>
          </cell>
          <cell r="AV2951" t="str">
            <v>sc</v>
          </cell>
        </row>
        <row r="2952">
          <cell r="AP2952">
            <v>153497</v>
          </cell>
          <cell r="AQ2952">
            <v>8007741</v>
          </cell>
          <cell r="AR2952">
            <v>8</v>
          </cell>
          <cell r="AS2952">
            <v>42768</v>
          </cell>
          <cell r="AT2952" t="str">
            <v>SD Reservado Acciones de Movilidad UAERMV Circuito Movilidad Salvando Vidas -</v>
          </cell>
          <cell r="AU2952">
            <v>0</v>
          </cell>
          <cell r="AV2952" t="str">
            <v>sc</v>
          </cell>
        </row>
        <row r="2953">
          <cell r="AP2953">
            <v>153500</v>
          </cell>
          <cell r="AQ2953">
            <v>8007513</v>
          </cell>
          <cell r="AR2953">
            <v>8</v>
          </cell>
          <cell r="AS2953">
            <v>41519</v>
          </cell>
          <cell r="AT2953" t="str">
            <v>SD Terminado Mantenimiento Periódico UAERMV Circuito Movilidad  -</v>
          </cell>
          <cell r="AU2953">
            <v>0</v>
          </cell>
          <cell r="AV2953" t="str">
            <v>sc</v>
          </cell>
        </row>
        <row r="2954">
          <cell r="AP2954">
            <v>153747</v>
          </cell>
          <cell r="AQ2954">
            <v>8005792</v>
          </cell>
          <cell r="AR2954">
            <v>8</v>
          </cell>
          <cell r="AS2954">
            <v>42313</v>
          </cell>
          <cell r="AT2954" t="str">
            <v>IDU-73-2008 Terminado Rehabilitación IDU Circuito Movilidad  -Calzada2-POLIZA ESTABILIDAD ACTIVA</v>
          </cell>
          <cell r="AU2954">
            <v>42962</v>
          </cell>
          <cell r="AV2954" t="str">
            <v>sc</v>
          </cell>
        </row>
        <row r="2955">
          <cell r="AP2955">
            <v>153749</v>
          </cell>
          <cell r="AQ2955">
            <v>8005945</v>
          </cell>
          <cell r="AR2955">
            <v>8</v>
          </cell>
          <cell r="AS2955">
            <v>42313</v>
          </cell>
          <cell r="AT2955" t="str">
            <v>IDU-73-2008 Terminado Rehabilitación IDU Circuito Movilidad  -Calzada2-POLIZA ESTABILIDAD ACTIVA</v>
          </cell>
          <cell r="AU2955">
            <v>42962</v>
          </cell>
          <cell r="AV2955" t="str">
            <v>sc</v>
          </cell>
        </row>
        <row r="2956">
          <cell r="AP2956">
            <v>153750</v>
          </cell>
          <cell r="AQ2956">
            <v>8005945</v>
          </cell>
          <cell r="AR2956">
            <v>8</v>
          </cell>
          <cell r="AS2956">
            <v>42313</v>
          </cell>
          <cell r="AT2956" t="str">
            <v>IDU-73-2008 Terminado Rehabilitación IDU Circuito Movilidad  -Calzada2-POLIZA ESTABILIDAD ACTIVA</v>
          </cell>
          <cell r="AU2956">
            <v>42962</v>
          </cell>
          <cell r="AV2956" t="str">
            <v>sc</v>
          </cell>
        </row>
        <row r="2957">
          <cell r="AP2957">
            <v>154067</v>
          </cell>
          <cell r="AQ2957">
            <v>8001540</v>
          </cell>
          <cell r="AR2957">
            <v>8</v>
          </cell>
          <cell r="AS2957">
            <v>42768</v>
          </cell>
          <cell r="AT2957" t="str">
            <v>SD Reservado Acciones de Movilidad UAERMV Intermedia Salvando Vidas -</v>
          </cell>
          <cell r="AU2957">
            <v>0</v>
          </cell>
          <cell r="AV2957" t="str">
            <v>sc</v>
          </cell>
        </row>
        <row r="2958">
          <cell r="AP2958">
            <v>154068</v>
          </cell>
          <cell r="AQ2958">
            <v>8001478</v>
          </cell>
          <cell r="AR2958">
            <v>8</v>
          </cell>
          <cell r="AS2958">
            <v>42768</v>
          </cell>
          <cell r="AT2958" t="str">
            <v>SD Reservado Acciones de Movilidad UAERMV Intermedia Salvando Vidas -</v>
          </cell>
          <cell r="AU2958">
            <v>0</v>
          </cell>
          <cell r="AV2958" t="str">
            <v>sc</v>
          </cell>
        </row>
        <row r="2959">
          <cell r="AP2959">
            <v>154069</v>
          </cell>
          <cell r="AQ2959">
            <v>8001361</v>
          </cell>
          <cell r="AR2959">
            <v>8</v>
          </cell>
          <cell r="AS2959">
            <v>42768</v>
          </cell>
          <cell r="AT2959" t="str">
            <v>SD Reservado Acciones de Movilidad UAERMV Intermedia Salvando Vidas -</v>
          </cell>
          <cell r="AU2959">
            <v>0</v>
          </cell>
          <cell r="AV2959" t="str">
            <v>sc</v>
          </cell>
        </row>
        <row r="2960">
          <cell r="AP2960">
            <v>154117</v>
          </cell>
          <cell r="AQ2960">
            <v>8001273</v>
          </cell>
          <cell r="AR2960">
            <v>8</v>
          </cell>
          <cell r="AS2960">
            <v>41852</v>
          </cell>
          <cell r="AT2960" t="str">
            <v>SD Terminado Estudios y diseños FDL KENNEDY Circuito Movilidad Proyecto 1152 Jornada 72K de priorizacion de malla vial local 2013-</v>
          </cell>
          <cell r="AU2960">
            <v>0</v>
          </cell>
          <cell r="AV2960" t="str">
            <v>sc</v>
          </cell>
        </row>
        <row r="2961">
          <cell r="AP2961">
            <v>154287</v>
          </cell>
          <cell r="AQ2961">
            <v>8000691</v>
          </cell>
          <cell r="AR2961">
            <v>8</v>
          </cell>
          <cell r="AS2961">
            <v>42731</v>
          </cell>
          <cell r="AT2961" t="str">
            <v>SD Reservado Mantenimiento Periódico IDU Circuito Movilidad EJECUCION SITP 2016 -</v>
          </cell>
          <cell r="AU2961">
            <v>0</v>
          </cell>
          <cell r="AV2961" t="str">
            <v>RESERVADO  IDU SITP 2016</v>
          </cell>
        </row>
        <row r="2962">
          <cell r="AP2962">
            <v>154495</v>
          </cell>
          <cell r="AQ2962">
            <v>8002706</v>
          </cell>
          <cell r="AR2962">
            <v>8</v>
          </cell>
          <cell r="AS2962">
            <v>42731</v>
          </cell>
          <cell r="AT2962" t="str">
            <v>SD Reservado Mantenimiento Rutinario IDU Circuito Movilidad EJECUCION SITP 2016 -</v>
          </cell>
          <cell r="AU2962">
            <v>0</v>
          </cell>
          <cell r="AV2962" t="str">
            <v>sc</v>
          </cell>
        </row>
        <row r="2963">
          <cell r="AP2963">
            <v>154570</v>
          </cell>
          <cell r="AQ2963">
            <v>8002798</v>
          </cell>
          <cell r="AR2963">
            <v>8</v>
          </cell>
          <cell r="AS2963">
            <v>42731</v>
          </cell>
          <cell r="AT2963" t="str">
            <v>SD Reservado Mantenimiento Rutinario IDU Circuito Movilidad EJECUCION SITP 2016 -</v>
          </cell>
          <cell r="AU2963">
            <v>0</v>
          </cell>
          <cell r="AV2963" t="str">
            <v>sc</v>
          </cell>
        </row>
        <row r="2964">
          <cell r="AP2964">
            <v>154571</v>
          </cell>
          <cell r="AQ2964">
            <v>8002752</v>
          </cell>
          <cell r="AR2964">
            <v>8</v>
          </cell>
          <cell r="AS2964">
            <v>42731</v>
          </cell>
          <cell r="AT2964" t="str">
            <v>SD Reservado Mantenimiento Rutinario IDU Circuito Movilidad EJECUCION SITP 2016 -</v>
          </cell>
          <cell r="AU2964">
            <v>0</v>
          </cell>
          <cell r="AV2964" t="str">
            <v>sc</v>
          </cell>
        </row>
        <row r="2965">
          <cell r="AP2965">
            <v>154606</v>
          </cell>
          <cell r="AQ2965">
            <v>8002845</v>
          </cell>
          <cell r="AR2965">
            <v>8</v>
          </cell>
          <cell r="AS2965">
            <v>42731</v>
          </cell>
          <cell r="AT2965" t="str">
            <v>SD Reservado Mantenimiento Rutinario IDU Circuito Movilidad EJECUCION SITP 2016 -</v>
          </cell>
          <cell r="AU2965">
            <v>0</v>
          </cell>
          <cell r="AV2965" t="str">
            <v>sc</v>
          </cell>
        </row>
        <row r="2966">
          <cell r="AP2966">
            <v>154607</v>
          </cell>
          <cell r="AQ2966">
            <v>8002891</v>
          </cell>
          <cell r="AR2966">
            <v>8</v>
          </cell>
          <cell r="AS2966">
            <v>42731</v>
          </cell>
          <cell r="AT2966" t="str">
            <v>SD Reservado Mantenimiento Rutinario IDU Circuito Movilidad EJECUCION SITP 2016 -</v>
          </cell>
          <cell r="AU2966">
            <v>0</v>
          </cell>
          <cell r="AV2966" t="str">
            <v>sc</v>
          </cell>
        </row>
        <row r="2967">
          <cell r="AP2967">
            <v>154608</v>
          </cell>
          <cell r="AQ2967">
            <v>8002935</v>
          </cell>
          <cell r="AR2967">
            <v>8</v>
          </cell>
          <cell r="AS2967">
            <v>42731</v>
          </cell>
          <cell r="AT2967" t="str">
            <v>SD Reservado Mantenimiento Rutinario IDU Circuito Movilidad EJECUCION SITP 2016 -</v>
          </cell>
          <cell r="AU2967">
            <v>0</v>
          </cell>
          <cell r="AV2967" t="str">
            <v>sc</v>
          </cell>
        </row>
        <row r="2968">
          <cell r="AP2968">
            <v>154609</v>
          </cell>
          <cell r="AQ2968">
            <v>8002979</v>
          </cell>
          <cell r="AR2968">
            <v>8</v>
          </cell>
          <cell r="AS2968">
            <v>42731</v>
          </cell>
          <cell r="AT2968" t="str">
            <v>SD Reservado Mantenimiento Rutinario IDU Circuito Movilidad EJECUCION SITP 2016 -</v>
          </cell>
          <cell r="AU2968">
            <v>0</v>
          </cell>
          <cell r="AV2968" t="str">
            <v>sc</v>
          </cell>
        </row>
        <row r="2969">
          <cell r="AP2969">
            <v>154610</v>
          </cell>
          <cell r="AQ2969">
            <v>8003020</v>
          </cell>
          <cell r="AR2969">
            <v>8</v>
          </cell>
          <cell r="AS2969">
            <v>42731</v>
          </cell>
          <cell r="AT2969" t="str">
            <v>SD Reservado Mantenimiento Rutinario IDU Circuito Movilidad EJECUCION SITP 2016 -</v>
          </cell>
          <cell r="AU2969">
            <v>0</v>
          </cell>
          <cell r="AV2969" t="str">
            <v>sc</v>
          </cell>
        </row>
        <row r="2970">
          <cell r="AP2970">
            <v>154611</v>
          </cell>
          <cell r="AQ2970">
            <v>8003070</v>
          </cell>
          <cell r="AR2970">
            <v>8</v>
          </cell>
          <cell r="AS2970">
            <v>42731</v>
          </cell>
          <cell r="AT2970" t="str">
            <v>SD Reservado Mantenimiento Rutinario IDU Circuito Movilidad EJECUCION SITP 2016 -</v>
          </cell>
          <cell r="AU2970">
            <v>0</v>
          </cell>
          <cell r="AV2970" t="str">
            <v>sc</v>
          </cell>
        </row>
        <row r="2971">
          <cell r="AP2971">
            <v>154612</v>
          </cell>
          <cell r="AQ2971">
            <v>8003123</v>
          </cell>
          <cell r="AR2971">
            <v>8</v>
          </cell>
          <cell r="AS2971">
            <v>42731</v>
          </cell>
          <cell r="AT2971" t="str">
            <v>SD Reservado Mantenimiento Rutinario IDU Circuito Movilidad EJECUCION SITP 2016 -</v>
          </cell>
          <cell r="AU2971">
            <v>0</v>
          </cell>
          <cell r="AV2971" t="str">
            <v>sc</v>
          </cell>
        </row>
        <row r="2972">
          <cell r="AP2972">
            <v>154613</v>
          </cell>
          <cell r="AQ2972">
            <v>8003163</v>
          </cell>
          <cell r="AR2972">
            <v>8</v>
          </cell>
          <cell r="AS2972">
            <v>42731</v>
          </cell>
          <cell r="AT2972" t="str">
            <v>SD Reservado Mantenimiento Rutinario IDU Circuito Movilidad EJECUCION SITP 2016 -</v>
          </cell>
          <cell r="AU2972">
            <v>0</v>
          </cell>
          <cell r="AV2972" t="str">
            <v>sc</v>
          </cell>
        </row>
        <row r="2973">
          <cell r="AP2973">
            <v>154614</v>
          </cell>
          <cell r="AQ2973">
            <v>8003217</v>
          </cell>
          <cell r="AR2973">
            <v>8</v>
          </cell>
          <cell r="AS2973">
            <v>42731</v>
          </cell>
          <cell r="AT2973" t="str">
            <v>SD Reservado Mantenimiento Rutinario IDU Circuito Movilidad EJECUCION SITP 2016 -</v>
          </cell>
          <cell r="AU2973">
            <v>0</v>
          </cell>
          <cell r="AV2973" t="str">
            <v>sc</v>
          </cell>
        </row>
        <row r="2974">
          <cell r="AP2974">
            <v>154615</v>
          </cell>
          <cell r="AQ2974">
            <v>8003279</v>
          </cell>
          <cell r="AR2974">
            <v>8</v>
          </cell>
          <cell r="AS2974">
            <v>42731</v>
          </cell>
          <cell r="AT2974" t="str">
            <v>SD Reservado Mantenimiento Rutinario IDU Circuito Movilidad EJECUCION SITP 2016 -</v>
          </cell>
          <cell r="AU2974">
            <v>0</v>
          </cell>
          <cell r="AV2974" t="str">
            <v>sc</v>
          </cell>
        </row>
        <row r="2975">
          <cell r="AP2975">
            <v>154616</v>
          </cell>
          <cell r="AQ2975">
            <v>8003329</v>
          </cell>
          <cell r="AR2975">
            <v>8</v>
          </cell>
          <cell r="AS2975">
            <v>42731</v>
          </cell>
          <cell r="AT2975" t="str">
            <v>SD Reservado Mantenimiento Rutinario IDU Circuito Movilidad EJECUCION SITP 2016 -</v>
          </cell>
          <cell r="AU2975">
            <v>0</v>
          </cell>
          <cell r="AV2975" t="str">
            <v>sc</v>
          </cell>
        </row>
        <row r="2976">
          <cell r="AP2976">
            <v>155155</v>
          </cell>
          <cell r="AQ2976">
            <v>8001590</v>
          </cell>
          <cell r="AR2976">
            <v>8</v>
          </cell>
          <cell r="AS2976">
            <v>42731</v>
          </cell>
          <cell r="AT2976" t="str">
            <v>SD Reservado Mejoramiento con Material Fresado IDU Circuito Movilidad EJECUCION SITP 2016 -</v>
          </cell>
          <cell r="AU2976">
            <v>0</v>
          </cell>
          <cell r="AV2976" t="str">
            <v>sc</v>
          </cell>
        </row>
        <row r="2977">
          <cell r="AP2977">
            <v>155156</v>
          </cell>
          <cell r="AQ2977">
            <v>8001314</v>
          </cell>
          <cell r="AR2977">
            <v>8</v>
          </cell>
          <cell r="AS2977">
            <v>42731</v>
          </cell>
          <cell r="AT2977" t="str">
            <v>SD Reservado Mejoramiento con Material Fresado IDU Circuito Movilidad EJECUCION SITP 2016 -</v>
          </cell>
          <cell r="AU2977">
            <v>0</v>
          </cell>
          <cell r="AV2977" t="str">
            <v>sc</v>
          </cell>
        </row>
        <row r="2978">
          <cell r="AP2978">
            <v>155157</v>
          </cell>
          <cell r="AQ2978">
            <v>8001203</v>
          </cell>
          <cell r="AR2978">
            <v>8</v>
          </cell>
          <cell r="AS2978">
            <v>42731</v>
          </cell>
          <cell r="AT2978" t="str">
            <v>SD Reservado Mejoramiento con Material Fresado IDU Circuito Movilidad EJECUCION SITP 2016 -</v>
          </cell>
          <cell r="AU2978">
            <v>0</v>
          </cell>
          <cell r="AV2978" t="str">
            <v>sc</v>
          </cell>
        </row>
        <row r="2979">
          <cell r="AP2979">
            <v>155158</v>
          </cell>
          <cell r="AQ2979">
            <v>8001159</v>
          </cell>
          <cell r="AR2979">
            <v>8</v>
          </cell>
          <cell r="AS2979">
            <v>42731</v>
          </cell>
          <cell r="AT2979" t="str">
            <v>SD Reservado Mejoramiento con Material Fresado IDU Circuito Movilidad EJECUCION SITP 2016 -</v>
          </cell>
          <cell r="AU2979">
            <v>0</v>
          </cell>
          <cell r="AV2979" t="str">
            <v>sc</v>
          </cell>
        </row>
        <row r="2980">
          <cell r="AP2980">
            <v>155159</v>
          </cell>
          <cell r="AQ2980">
            <v>8001109</v>
          </cell>
          <cell r="AR2980">
            <v>8</v>
          </cell>
          <cell r="AS2980">
            <v>42731</v>
          </cell>
          <cell r="AT2980" t="str">
            <v>SD Reservado Mejoramiento con Material Fresado IDU Circuito Movilidad EJECUCION SITP 2016 -</v>
          </cell>
          <cell r="AU2980">
            <v>0</v>
          </cell>
          <cell r="AV2980" t="str">
            <v>sc</v>
          </cell>
        </row>
        <row r="2981">
          <cell r="AP2981">
            <v>155160</v>
          </cell>
          <cell r="AQ2981">
            <v>8001001</v>
          </cell>
          <cell r="AR2981">
            <v>8</v>
          </cell>
          <cell r="AS2981">
            <v>42731</v>
          </cell>
          <cell r="AT2981" t="str">
            <v>SD Reservado Mejoramiento con Material Fresado IDU Circuito Movilidad EJECUCION SITP 2016 -</v>
          </cell>
          <cell r="AU2981">
            <v>0</v>
          </cell>
          <cell r="AV2981" t="str">
            <v>sc</v>
          </cell>
        </row>
        <row r="2982">
          <cell r="AP2982">
            <v>155161</v>
          </cell>
          <cell r="AQ2982">
            <v>8000906</v>
          </cell>
          <cell r="AR2982">
            <v>8</v>
          </cell>
          <cell r="AS2982">
            <v>42731</v>
          </cell>
          <cell r="AT2982" t="str">
            <v>SD Reservado Mejoramiento con Material Fresado IDU Circuito Movilidad EJECUCION SITP 2016 -</v>
          </cell>
          <cell r="AU2982">
            <v>0</v>
          </cell>
          <cell r="AV2982" t="str">
            <v>sc</v>
          </cell>
        </row>
        <row r="2983">
          <cell r="AP2983">
            <v>155162</v>
          </cell>
          <cell r="AQ2983">
            <v>8000877</v>
          </cell>
          <cell r="AR2983">
            <v>8</v>
          </cell>
          <cell r="AS2983">
            <v>42731</v>
          </cell>
          <cell r="AT2983" t="str">
            <v>SD Reservado Mejoramiento con Material Fresado IDU Circuito Movilidad EJECUCION SITP 2016 -</v>
          </cell>
          <cell r="AU2983">
            <v>0</v>
          </cell>
          <cell r="AV2983" t="str">
            <v>sc</v>
          </cell>
        </row>
        <row r="2984">
          <cell r="AP2984">
            <v>155421</v>
          </cell>
          <cell r="AQ2984">
            <v>8002915</v>
          </cell>
          <cell r="AR2984">
            <v>8</v>
          </cell>
          <cell r="AS2984">
            <v>42313</v>
          </cell>
          <cell r="AT2984" t="str">
            <v>IDU-73-2008 Terminado Rehabilitación IDU Circuito Movilidad  -</v>
          </cell>
          <cell r="AU2984">
            <v>0</v>
          </cell>
          <cell r="AV2984" t="str">
            <v>sc</v>
          </cell>
        </row>
        <row r="2985">
          <cell r="AP2985">
            <v>155422</v>
          </cell>
          <cell r="AQ2985">
            <v>8002942</v>
          </cell>
          <cell r="AR2985">
            <v>8</v>
          </cell>
          <cell r="AS2985">
            <v>42313</v>
          </cell>
          <cell r="AT2985" t="str">
            <v>IDU-73-2008 Terminado Rehabilitación IDU Circuito Movilidad  -</v>
          </cell>
          <cell r="AU2985">
            <v>0</v>
          </cell>
          <cell r="AV2985" t="str">
            <v>sc</v>
          </cell>
        </row>
        <row r="2986">
          <cell r="AP2986">
            <v>155423</v>
          </cell>
          <cell r="AQ2986">
            <v>8002969</v>
          </cell>
          <cell r="AR2986">
            <v>8</v>
          </cell>
          <cell r="AS2986">
            <v>42313</v>
          </cell>
          <cell r="AT2986" t="str">
            <v>IDU-73-2008 Terminado Rehabilitación IDU Circuito Movilidad  -</v>
          </cell>
          <cell r="AU2986">
            <v>0</v>
          </cell>
          <cell r="AV2986" t="str">
            <v>sc</v>
          </cell>
        </row>
        <row r="2987">
          <cell r="AP2987">
            <v>155424</v>
          </cell>
          <cell r="AQ2987">
            <v>8002994</v>
          </cell>
          <cell r="AR2987">
            <v>8</v>
          </cell>
          <cell r="AS2987">
            <v>42313</v>
          </cell>
          <cell r="AT2987" t="str">
            <v>IDU-73-2008 Terminado Rehabilitación IDU Circuito Movilidad  -</v>
          </cell>
          <cell r="AU2987">
            <v>0</v>
          </cell>
          <cell r="AV2987" t="str">
            <v>sc</v>
          </cell>
        </row>
        <row r="2988">
          <cell r="AP2988">
            <v>155427</v>
          </cell>
          <cell r="AQ2988">
            <v>8003066</v>
          </cell>
          <cell r="AR2988">
            <v>8</v>
          </cell>
          <cell r="AS2988">
            <v>42313</v>
          </cell>
          <cell r="AT2988" t="str">
            <v>IDU-73-2008 Terminado Rehabilitación IDU Circuito Movilidad  -</v>
          </cell>
          <cell r="AU2988">
            <v>0</v>
          </cell>
          <cell r="AV2988" t="str">
            <v>sc</v>
          </cell>
        </row>
        <row r="2989">
          <cell r="AP2989">
            <v>155709</v>
          </cell>
          <cell r="AQ2989">
            <v>8004537</v>
          </cell>
          <cell r="AR2989">
            <v>8</v>
          </cell>
          <cell r="AS2989">
            <v>42313</v>
          </cell>
          <cell r="AT2989" t="str">
            <v>IDU-73-2008 Terminado Acciones de Movilidad IDU Circuito Movilidad  -</v>
          </cell>
          <cell r="AU2989">
            <v>0</v>
          </cell>
          <cell r="AV2989" t="str">
            <v>sc</v>
          </cell>
        </row>
        <row r="2990">
          <cell r="AP2990">
            <v>156064</v>
          </cell>
          <cell r="AQ2990">
            <v>8000494</v>
          </cell>
          <cell r="AR2990">
            <v>8</v>
          </cell>
          <cell r="AS2990">
            <v>42079</v>
          </cell>
          <cell r="AT2990" t="str">
            <v>COP-172-2013 Terminado Construcción FDL KENNEDY Local Proyecto 1152 Reporte Servidor de Mapas Agosto 2015 Oficio 2015261157862-</v>
          </cell>
          <cell r="AU2990">
            <v>0</v>
          </cell>
          <cell r="AV2990" t="str">
            <v>sc</v>
          </cell>
        </row>
        <row r="2991">
          <cell r="AP2991">
            <v>156065</v>
          </cell>
          <cell r="AQ2991">
            <v>8000403</v>
          </cell>
          <cell r="AR2991">
            <v>8</v>
          </cell>
          <cell r="AS2991">
            <v>42079</v>
          </cell>
          <cell r="AT2991" t="str">
            <v>COP-172-2013 Terminado Construcción FDL KENNEDY Local Proyecto 1152 Reporte Servidor de Mapas Agosto 2015 Oficio 2015261157862-</v>
          </cell>
          <cell r="AU2991">
            <v>0</v>
          </cell>
          <cell r="AV2991" t="str">
            <v>sc</v>
          </cell>
        </row>
        <row r="2992">
          <cell r="AP2992">
            <v>156066</v>
          </cell>
          <cell r="AQ2992">
            <v>8000470</v>
          </cell>
          <cell r="AR2992">
            <v>8</v>
          </cell>
          <cell r="AS2992">
            <v>42079</v>
          </cell>
          <cell r="AT2992" t="str">
            <v>COP-172-2013 Terminado Construcción FDL KENNEDY Local Proyecto 1152 Reporte Servidor de Mapas Agosto 2015 Oficio 2015261157862-</v>
          </cell>
          <cell r="AU2992">
            <v>0</v>
          </cell>
          <cell r="AV2992" t="str">
            <v>sc</v>
          </cell>
        </row>
        <row r="2993">
          <cell r="AP2993">
            <v>156356</v>
          </cell>
          <cell r="AQ2993">
            <v>8000646</v>
          </cell>
          <cell r="AR2993">
            <v>8</v>
          </cell>
          <cell r="AS2993">
            <v>42034</v>
          </cell>
          <cell r="AT2993" t="str">
            <v>SD Reservado Mantenimiento Periódico UAERMV Circuito Movilidad  -</v>
          </cell>
          <cell r="AU2993">
            <v>0</v>
          </cell>
          <cell r="AV2993" t="str">
            <v>sc</v>
          </cell>
        </row>
        <row r="2994">
          <cell r="AP2994">
            <v>156477</v>
          </cell>
          <cell r="AQ2994">
            <v>8001229</v>
          </cell>
          <cell r="AR2994">
            <v>8</v>
          </cell>
          <cell r="AS2994">
            <v>40864</v>
          </cell>
          <cell r="AT2994" t="str">
            <v>SD Terminado Mantenimiento Periódico UAERMV Circuito Movilidad  -</v>
          </cell>
          <cell r="AU2994">
            <v>0</v>
          </cell>
          <cell r="AV2994" t="str">
            <v>sc</v>
          </cell>
        </row>
        <row r="2995">
          <cell r="AP2995">
            <v>156679</v>
          </cell>
          <cell r="AQ2995">
            <v>8004915</v>
          </cell>
          <cell r="AR2995">
            <v>8</v>
          </cell>
          <cell r="AS2995">
            <v>42667</v>
          </cell>
          <cell r="AT2995" t="str">
            <v>SD Terminado Rehabilitación UAERMV Circuito Movilidad SD Intervenida 14/11/2015 Reporte depuración ejecución UMV-</v>
          </cell>
          <cell r="AU2995">
            <v>0</v>
          </cell>
          <cell r="AV2995" t="str">
            <v>sc</v>
          </cell>
        </row>
        <row r="2996">
          <cell r="AP2996">
            <v>186079</v>
          </cell>
          <cell r="AQ2996">
            <v>16002471</v>
          </cell>
          <cell r="AR2996">
            <v>8</v>
          </cell>
          <cell r="AS2996">
            <v>42313</v>
          </cell>
          <cell r="AT2996" t="str">
            <v>IDU-1692-2014 En Ejecución Rehabilitación IDU Local  --POLIZA ESTABILIDAD ACTIVA</v>
          </cell>
          <cell r="AU2996">
            <v>44480</v>
          </cell>
          <cell r="AV2996" t="str">
            <v>Contrato IDU-1692-2014</v>
          </cell>
        </row>
        <row r="2997">
          <cell r="AP2997">
            <v>186534</v>
          </cell>
          <cell r="AQ2997">
            <v>16004066</v>
          </cell>
          <cell r="AR2997">
            <v>8</v>
          </cell>
          <cell r="AS2997">
            <v>42278</v>
          </cell>
          <cell r="AT2997" t="str">
            <v>SD Terminado Mantenimiento Periódico UAERMV Circuito Movilidad  -</v>
          </cell>
          <cell r="AU2997">
            <v>0</v>
          </cell>
          <cell r="AV2997" t="str">
            <v>sc</v>
          </cell>
        </row>
        <row r="2998">
          <cell r="AP2998">
            <v>320002</v>
          </cell>
          <cell r="AQ2998">
            <v>6000001</v>
          </cell>
          <cell r="AR2998">
            <v>8</v>
          </cell>
          <cell r="AS2998">
            <v>42313</v>
          </cell>
          <cell r="AT2998" t="str">
            <v>IDU-1718-2014 Terminado Mantenimiento Rutinario IDU Arterial  -</v>
          </cell>
          <cell r="AU2998">
            <v>0</v>
          </cell>
          <cell r="AV2998" t="str">
            <v>sc</v>
          </cell>
        </row>
        <row r="2999">
          <cell r="AP2999">
            <v>320004</v>
          </cell>
          <cell r="AQ2999">
            <v>6000001</v>
          </cell>
          <cell r="AR2999">
            <v>8</v>
          </cell>
          <cell r="AS2999">
            <v>42313</v>
          </cell>
          <cell r="AT2999" t="str">
            <v>IDU-1718-2014 Terminado Mantenimiento Rutinario IDU Arterial  -</v>
          </cell>
          <cell r="AU2999">
            <v>0</v>
          </cell>
          <cell r="AV2999" t="str">
            <v>sc</v>
          </cell>
        </row>
        <row r="3000">
          <cell r="AP3000">
            <v>320009</v>
          </cell>
          <cell r="AQ3000">
            <v>6000002</v>
          </cell>
          <cell r="AR3000">
            <v>8</v>
          </cell>
          <cell r="AS3000">
            <v>42313</v>
          </cell>
          <cell r="AT3000" t="str">
            <v>IDU-1718-2014 Terminado Mantenimiento Rutinario IDU Arterial  -</v>
          </cell>
          <cell r="AU3000">
            <v>0</v>
          </cell>
          <cell r="AV3000" t="str">
            <v>sc</v>
          </cell>
        </row>
        <row r="3001">
          <cell r="AP3001">
            <v>320013</v>
          </cell>
          <cell r="AQ3001">
            <v>6000002</v>
          </cell>
          <cell r="AR3001">
            <v>8</v>
          </cell>
          <cell r="AS3001">
            <v>42313</v>
          </cell>
          <cell r="AT3001" t="str">
            <v>IDU-1718-2014 Terminado Mantenimiento Rutinario IDU Arterial  -</v>
          </cell>
          <cell r="AU3001">
            <v>0</v>
          </cell>
          <cell r="AV3001" t="str">
            <v>sc</v>
          </cell>
        </row>
        <row r="3002">
          <cell r="AP3002">
            <v>320016</v>
          </cell>
          <cell r="AQ3002">
            <v>6000003</v>
          </cell>
          <cell r="AR3002">
            <v>8</v>
          </cell>
          <cell r="AS3002">
            <v>42313</v>
          </cell>
          <cell r="AT3002" t="str">
            <v>IDU-1718-2014 Terminado Mantenimiento Rutinario IDU Arterial  -</v>
          </cell>
          <cell r="AU3002">
            <v>0</v>
          </cell>
          <cell r="AV3002" t="str">
            <v>sc</v>
          </cell>
        </row>
        <row r="3003">
          <cell r="AP3003">
            <v>320018</v>
          </cell>
          <cell r="AQ3003">
            <v>6000003</v>
          </cell>
          <cell r="AR3003">
            <v>8</v>
          </cell>
          <cell r="AS3003">
            <v>42313</v>
          </cell>
          <cell r="AT3003" t="str">
            <v>IDU-1718-2014 Terminado Mantenimiento Rutinario IDU Arterial  -</v>
          </cell>
          <cell r="AU3003">
            <v>0</v>
          </cell>
          <cell r="AV3003" t="str">
            <v>sc</v>
          </cell>
        </row>
        <row r="3004">
          <cell r="AP3004">
            <v>320021</v>
          </cell>
          <cell r="AQ3004">
            <v>6000004</v>
          </cell>
          <cell r="AR3004">
            <v>8</v>
          </cell>
          <cell r="AS3004">
            <v>42313</v>
          </cell>
          <cell r="AT3004" t="str">
            <v>IDU-1718-2014 Terminado Mantenimiento Rutinario IDU Arterial  -</v>
          </cell>
          <cell r="AU3004">
            <v>0</v>
          </cell>
          <cell r="AV3004" t="str">
            <v>sc</v>
          </cell>
        </row>
        <row r="3005">
          <cell r="AP3005">
            <v>320023</v>
          </cell>
          <cell r="AQ3005">
            <v>6000004</v>
          </cell>
          <cell r="AR3005">
            <v>8</v>
          </cell>
          <cell r="AS3005">
            <v>42313</v>
          </cell>
          <cell r="AT3005" t="str">
            <v>IDU-1718-2014 Terminado Mantenimiento Rutinario IDU Arterial  -</v>
          </cell>
          <cell r="AU3005">
            <v>0</v>
          </cell>
          <cell r="AV3005" t="str">
            <v>sc</v>
          </cell>
        </row>
        <row r="3006">
          <cell r="AP3006">
            <v>320104</v>
          </cell>
          <cell r="AQ3006">
            <v>6000022</v>
          </cell>
          <cell r="AR3006">
            <v>8</v>
          </cell>
          <cell r="AS3006">
            <v>42313</v>
          </cell>
          <cell r="AT3006" t="str">
            <v>IDU-1804-2013 Terminado Mantenimiento Periódico IDU Arterial  -</v>
          </cell>
          <cell r="AU3006">
            <v>0</v>
          </cell>
          <cell r="AV3006" t="str">
            <v>sc</v>
          </cell>
        </row>
        <row r="3007">
          <cell r="AP3007">
            <v>320106</v>
          </cell>
          <cell r="AQ3007">
            <v>6000022</v>
          </cell>
          <cell r="AR3007">
            <v>8</v>
          </cell>
          <cell r="AS3007">
            <v>42313</v>
          </cell>
          <cell r="AT3007" t="str">
            <v>IDU-1804-2013 Terminado Mantenimiento Periódico IDU Arterial  -</v>
          </cell>
          <cell r="AU3007">
            <v>0</v>
          </cell>
          <cell r="AV3007" t="str">
            <v>sc</v>
          </cell>
        </row>
        <row r="3008">
          <cell r="AP3008">
            <v>325481</v>
          </cell>
          <cell r="AQ3008">
            <v>6001852</v>
          </cell>
          <cell r="AR3008">
            <v>8</v>
          </cell>
          <cell r="AS3008">
            <v>42313</v>
          </cell>
          <cell r="AT3008" t="str">
            <v>IDU-1718-2014 Terminado Mantenimiento Rutinario IDU Arterial  -</v>
          </cell>
          <cell r="AU3008">
            <v>0</v>
          </cell>
          <cell r="AV3008" t="str">
            <v>sc</v>
          </cell>
        </row>
        <row r="3009">
          <cell r="AP3009">
            <v>325485</v>
          </cell>
          <cell r="AQ3009">
            <v>6001852</v>
          </cell>
          <cell r="AR3009">
            <v>8</v>
          </cell>
          <cell r="AS3009">
            <v>42313</v>
          </cell>
          <cell r="AT3009" t="str">
            <v>IDU-1718-2014 Terminado Mantenimiento Rutinario IDU Arterial  -</v>
          </cell>
          <cell r="AU3009">
            <v>0</v>
          </cell>
          <cell r="AV3009" t="str">
            <v>sc</v>
          </cell>
        </row>
        <row r="3010">
          <cell r="AP3010">
            <v>353593</v>
          </cell>
          <cell r="AQ3010">
            <v>7001355</v>
          </cell>
          <cell r="AR3010">
            <v>8</v>
          </cell>
          <cell r="AS3010">
            <v>42667</v>
          </cell>
          <cell r="AT3010" t="str">
            <v>SD Terminado Rehabilitación UAERMV Circuito Movilidad SD Intervenida 05/11/2015 Reporte depuración ejecución UMV-</v>
          </cell>
          <cell r="AU3010">
            <v>0</v>
          </cell>
          <cell r="AV3010" t="str">
            <v>sc</v>
          </cell>
        </row>
        <row r="3011">
          <cell r="AP3011">
            <v>354130</v>
          </cell>
          <cell r="AQ3011">
            <v>7001546</v>
          </cell>
          <cell r="AR3011">
            <v>8</v>
          </cell>
          <cell r="AS3011">
            <v>41519</v>
          </cell>
          <cell r="AT3011" t="str">
            <v>SD Terminado Mantenimiento Periódico UAERMV Circuito Movilidad  -</v>
          </cell>
          <cell r="AU3011">
            <v>0</v>
          </cell>
          <cell r="AV3011" t="str">
            <v>sc</v>
          </cell>
        </row>
        <row r="3012">
          <cell r="AP3012">
            <v>358827</v>
          </cell>
          <cell r="AQ3012">
            <v>7003406</v>
          </cell>
          <cell r="AR3012">
            <v>8</v>
          </cell>
          <cell r="AS3012">
            <v>42313</v>
          </cell>
          <cell r="AT3012" t="str">
            <v>IDU-067-2012 Terminado Acciones de Movilidad IDU Circuito Movilidad  -</v>
          </cell>
          <cell r="AU3012">
            <v>0</v>
          </cell>
          <cell r="AV3012" t="str">
            <v>sc</v>
          </cell>
        </row>
        <row r="3013">
          <cell r="AP3013">
            <v>359037</v>
          </cell>
          <cell r="AQ3013">
            <v>7003485</v>
          </cell>
          <cell r="AR3013">
            <v>8</v>
          </cell>
          <cell r="AS3013">
            <v>42313</v>
          </cell>
          <cell r="AT3013" t="str">
            <v>IDU-067-2012 Terminado Acciones de Movilidad IDU Circuito Movilidad  -</v>
          </cell>
          <cell r="AU3013">
            <v>0</v>
          </cell>
          <cell r="AV3013" t="str">
            <v>sc</v>
          </cell>
        </row>
        <row r="3014">
          <cell r="AP3014">
            <v>359193</v>
          </cell>
          <cell r="AQ3014">
            <v>7003543</v>
          </cell>
          <cell r="AR3014">
            <v>8</v>
          </cell>
          <cell r="AS3014">
            <v>42313</v>
          </cell>
          <cell r="AT3014" t="str">
            <v>IDU-067-2012 Terminado Acciones de Movilidad IDU Circuito Movilidad  -</v>
          </cell>
          <cell r="AU3014">
            <v>0</v>
          </cell>
          <cell r="AV3014" t="str">
            <v>sc</v>
          </cell>
        </row>
        <row r="3015">
          <cell r="AP3015">
            <v>359460</v>
          </cell>
          <cell r="AQ3015">
            <v>7003641</v>
          </cell>
          <cell r="AR3015">
            <v>8</v>
          </cell>
          <cell r="AS3015">
            <v>42313</v>
          </cell>
          <cell r="AT3015" t="str">
            <v>IDU-067-2012 Terminado Acciones de Movilidad IDU Circuito Movilidad  -</v>
          </cell>
          <cell r="AU3015">
            <v>0</v>
          </cell>
          <cell r="AV3015" t="str">
            <v>sc</v>
          </cell>
        </row>
        <row r="3016">
          <cell r="AP3016">
            <v>359481</v>
          </cell>
          <cell r="AQ3016">
            <v>7003650</v>
          </cell>
          <cell r="AR3016">
            <v>8</v>
          </cell>
          <cell r="AS3016">
            <v>42667</v>
          </cell>
          <cell r="AT3016" t="str">
            <v>SD Terminado Mantenimiento Periódico UAERMV Circuito Movilidad SD Intervenida 06/07/2013 Reporte depuración ejecución UMV-</v>
          </cell>
          <cell r="AU3016">
            <v>0</v>
          </cell>
          <cell r="AV3016" t="str">
            <v>VIABLE</v>
          </cell>
        </row>
        <row r="3017">
          <cell r="AP3017">
            <v>359613</v>
          </cell>
          <cell r="AQ3017">
            <v>7003701</v>
          </cell>
          <cell r="AR3017">
            <v>8</v>
          </cell>
          <cell r="AS3017">
            <v>42313</v>
          </cell>
          <cell r="AT3017" t="str">
            <v>IDU-067-2012 Terminado Acciones de Movilidad IDU Circuito Movilidad  -</v>
          </cell>
          <cell r="AU3017">
            <v>0</v>
          </cell>
          <cell r="AV3017" t="str">
            <v>sc</v>
          </cell>
        </row>
        <row r="3018">
          <cell r="AP3018">
            <v>370187</v>
          </cell>
          <cell r="AQ3018">
            <v>7007898</v>
          </cell>
          <cell r="AR3018">
            <v>8</v>
          </cell>
          <cell r="AS3018">
            <v>42313</v>
          </cell>
          <cell r="AT3018" t="str">
            <v>IDU-73-2008 Terminado Rehabilitación IDU Circuito Movilidad  -</v>
          </cell>
          <cell r="AU3018">
            <v>0</v>
          </cell>
          <cell r="AV3018" t="str">
            <v>sc</v>
          </cell>
        </row>
        <row r="3019">
          <cell r="AP3019">
            <v>370190</v>
          </cell>
          <cell r="AQ3019">
            <v>7007899</v>
          </cell>
          <cell r="AR3019">
            <v>8</v>
          </cell>
          <cell r="AS3019">
            <v>42313</v>
          </cell>
          <cell r="AT3019" t="str">
            <v>IDU-73-2008 Terminado Rehabilitación IDU Circuito Movilidad  -</v>
          </cell>
          <cell r="AU3019">
            <v>0</v>
          </cell>
          <cell r="AV3019" t="str">
            <v>sc</v>
          </cell>
        </row>
        <row r="3020">
          <cell r="AP3020">
            <v>370193</v>
          </cell>
          <cell r="AQ3020">
            <v>7007900</v>
          </cell>
          <cell r="AR3020">
            <v>8</v>
          </cell>
          <cell r="AS3020">
            <v>42313</v>
          </cell>
          <cell r="AT3020" t="str">
            <v>IDU-73-2008 Terminado Rehabilitación IDU Circuito Movilidad  -</v>
          </cell>
          <cell r="AU3020">
            <v>0</v>
          </cell>
          <cell r="AV3020" t="str">
            <v>sc</v>
          </cell>
        </row>
        <row r="3021">
          <cell r="AP3021">
            <v>390492</v>
          </cell>
          <cell r="AQ3021">
            <v>9004044</v>
          </cell>
          <cell r="AR3021">
            <v>8</v>
          </cell>
          <cell r="AS3021">
            <v>42412</v>
          </cell>
          <cell r="AT3021" t="str">
            <v>IDU-1806-2015 Contratado Mantenimiento Periódico IDU Arterial BRIGADA DE REACCIÓN VIAL -</v>
          </cell>
          <cell r="AU3021">
            <v>0</v>
          </cell>
          <cell r="AV3021" t="str">
            <v>sc</v>
          </cell>
        </row>
        <row r="3022">
          <cell r="AP3022">
            <v>390494</v>
          </cell>
          <cell r="AQ3022">
            <v>9004044</v>
          </cell>
          <cell r="AR3022">
            <v>8</v>
          </cell>
          <cell r="AS3022">
            <v>42412</v>
          </cell>
          <cell r="AT3022" t="str">
            <v>IDU-1806-2015 Contratado Mantenimiento Periódico IDU Arterial BRIGADA DE REACCIÓN VIAL -</v>
          </cell>
          <cell r="AU3022">
            <v>0</v>
          </cell>
          <cell r="AV3022" t="str">
            <v>sc</v>
          </cell>
        </row>
        <row r="3023">
          <cell r="AP3023">
            <v>390496</v>
          </cell>
          <cell r="AQ3023">
            <v>9004044</v>
          </cell>
          <cell r="AR3023">
            <v>8</v>
          </cell>
          <cell r="AS3023">
            <v>42412</v>
          </cell>
          <cell r="AT3023" t="str">
            <v>IDU-1806-2015 Contratado Mantenimiento Periódico IDU Arterial BRIGADA DE REACCIÓN VIAL -</v>
          </cell>
          <cell r="AU3023">
            <v>0</v>
          </cell>
          <cell r="AV3023" t="str">
            <v>sc</v>
          </cell>
        </row>
        <row r="3024">
          <cell r="AP3024">
            <v>390498</v>
          </cell>
          <cell r="AQ3024">
            <v>9004044</v>
          </cell>
          <cell r="AR3024">
            <v>8</v>
          </cell>
          <cell r="AS3024">
            <v>42412</v>
          </cell>
          <cell r="AT3024" t="str">
            <v>IDU-1806-2015 Contratado Mantenimiento Periódico IDU Arterial BRIGADA DE REACCIÓN VIAL -</v>
          </cell>
          <cell r="AU3024">
            <v>0</v>
          </cell>
          <cell r="AV3024" t="str">
            <v>sc</v>
          </cell>
        </row>
        <row r="3025">
          <cell r="AP3025">
            <v>390510</v>
          </cell>
          <cell r="AQ3025">
            <v>9004046</v>
          </cell>
          <cell r="AR3025">
            <v>8</v>
          </cell>
          <cell r="AS3025">
            <v>42412</v>
          </cell>
          <cell r="AT3025" t="str">
            <v>IDU-1806-2015 Contratado Mantenimiento Periódico IDU Arterial BRIGADA DE REACCIÓN VIAL -</v>
          </cell>
          <cell r="AU3025">
            <v>0</v>
          </cell>
          <cell r="AV3025" t="str">
            <v>sc</v>
          </cell>
        </row>
        <row r="3026">
          <cell r="AP3026">
            <v>390512</v>
          </cell>
          <cell r="AQ3026">
            <v>9004046</v>
          </cell>
          <cell r="AR3026">
            <v>8</v>
          </cell>
          <cell r="AS3026">
            <v>42412</v>
          </cell>
          <cell r="AT3026" t="str">
            <v>IDU-1806-2015 Contratado Mantenimiento Periódico IDU Arterial BRIGADA DE REACCIÓN VIAL -</v>
          </cell>
          <cell r="AU3026">
            <v>0</v>
          </cell>
          <cell r="AV3026" t="str">
            <v>sc</v>
          </cell>
        </row>
        <row r="3027">
          <cell r="AP3027">
            <v>390514</v>
          </cell>
          <cell r="AQ3027">
            <v>9004046</v>
          </cell>
          <cell r="AR3027">
            <v>8</v>
          </cell>
          <cell r="AS3027">
            <v>42412</v>
          </cell>
          <cell r="AT3027" t="str">
            <v>IDU-1806-2015 Contratado Mantenimiento Periódico IDU Arterial BRIGADA DE REACCIÓN VIAL -</v>
          </cell>
          <cell r="AU3027">
            <v>0</v>
          </cell>
          <cell r="AV3027" t="str">
            <v>sc</v>
          </cell>
        </row>
        <row r="3028">
          <cell r="AP3028">
            <v>390516</v>
          </cell>
          <cell r="AQ3028">
            <v>9004046</v>
          </cell>
          <cell r="AR3028">
            <v>8</v>
          </cell>
          <cell r="AS3028">
            <v>42412</v>
          </cell>
          <cell r="AT3028" t="str">
            <v>IDU-1806-2015 Contratado Mantenimiento Periódico IDU Arterial BRIGADA DE REACCIÓN VIAL -</v>
          </cell>
          <cell r="AU3028">
            <v>0</v>
          </cell>
          <cell r="AV3028" t="str">
            <v>sc</v>
          </cell>
        </row>
        <row r="3029">
          <cell r="AP3029">
            <v>471398</v>
          </cell>
          <cell r="AQ3029">
            <v>6001948</v>
          </cell>
          <cell r="AR3029">
            <v>8</v>
          </cell>
          <cell r="AS3029">
            <v>42313</v>
          </cell>
          <cell r="AT3029" t="str">
            <v>IDU-1718-2014 Terminado Mantenimiento Rutinario IDU Arterial  -</v>
          </cell>
          <cell r="AU3029">
            <v>0</v>
          </cell>
          <cell r="AV3029" t="str">
            <v>sc</v>
          </cell>
        </row>
        <row r="3030">
          <cell r="AP3030">
            <v>471399</v>
          </cell>
          <cell r="AQ3030">
            <v>6001948</v>
          </cell>
          <cell r="AR3030">
            <v>8</v>
          </cell>
          <cell r="AS3030">
            <v>42313</v>
          </cell>
          <cell r="AT3030" t="str">
            <v>IDU-1718-2014 Terminado Mantenimiento Rutinario IDU Arterial  -</v>
          </cell>
          <cell r="AU3030">
            <v>0</v>
          </cell>
          <cell r="AV3030" t="str">
            <v>sc</v>
          </cell>
        </row>
        <row r="3031">
          <cell r="AP3031">
            <v>471400</v>
          </cell>
          <cell r="AQ3031">
            <v>6001948</v>
          </cell>
          <cell r="AR3031">
            <v>8</v>
          </cell>
          <cell r="AS3031">
            <v>42313</v>
          </cell>
          <cell r="AT3031" t="str">
            <v>IDU-1718-2014 Terminado Mantenimiento Rutinario IDU Arterial  -</v>
          </cell>
          <cell r="AU3031">
            <v>0</v>
          </cell>
          <cell r="AV3031" t="str">
            <v>sc</v>
          </cell>
        </row>
        <row r="3032">
          <cell r="AP3032">
            <v>471401</v>
          </cell>
          <cell r="AQ3032">
            <v>6001949</v>
          </cell>
          <cell r="AR3032">
            <v>8</v>
          </cell>
          <cell r="AS3032">
            <v>42313</v>
          </cell>
          <cell r="AT3032" t="str">
            <v>IDU-1718-2014 Terminado Mantenimiento Rutinario IDU Arterial  --POLIZA ESTABILIDAD ACTIVA</v>
          </cell>
          <cell r="AU3032">
            <v>44466</v>
          </cell>
          <cell r="AV3032" t="str">
            <v>sc</v>
          </cell>
        </row>
        <row r="3033">
          <cell r="AP3033">
            <v>471402</v>
          </cell>
          <cell r="AQ3033">
            <v>6001949</v>
          </cell>
          <cell r="AR3033">
            <v>8</v>
          </cell>
          <cell r="AS3033">
            <v>42313</v>
          </cell>
          <cell r="AT3033" t="str">
            <v>IDU-1718-2014 Terminado Mantenimiento Rutinario IDU Arterial  --POLIZA ESTABILIDAD ACTIVA</v>
          </cell>
          <cell r="AU3033">
            <v>44466</v>
          </cell>
          <cell r="AV3033" t="str">
            <v>sc</v>
          </cell>
        </row>
        <row r="3034">
          <cell r="AP3034">
            <v>471403</v>
          </cell>
          <cell r="AQ3034">
            <v>6001949</v>
          </cell>
          <cell r="AR3034">
            <v>8</v>
          </cell>
          <cell r="AS3034">
            <v>42313</v>
          </cell>
          <cell r="AT3034" t="str">
            <v>IDU-1718-2014 Terminado Mantenimiento Rutinario IDU Arterial  --POLIZA ESTABILIDAD ACTIVA</v>
          </cell>
          <cell r="AU3034">
            <v>44466</v>
          </cell>
          <cell r="AV3034" t="str">
            <v>sc</v>
          </cell>
        </row>
        <row r="3035">
          <cell r="AP3035">
            <v>471408</v>
          </cell>
          <cell r="AQ3035">
            <v>6001951</v>
          </cell>
          <cell r="AR3035">
            <v>8</v>
          </cell>
          <cell r="AS3035">
            <v>42313</v>
          </cell>
          <cell r="AT3035" t="str">
            <v>IDU-1718-2014 Terminado Mantenimiento Rutinario IDU Arterial  -</v>
          </cell>
          <cell r="AU3035">
            <v>0</v>
          </cell>
          <cell r="AV3035" t="str">
            <v>sc</v>
          </cell>
        </row>
        <row r="3036">
          <cell r="AP3036">
            <v>471434</v>
          </cell>
          <cell r="AQ3036">
            <v>6001958</v>
          </cell>
          <cell r="AR3036">
            <v>8</v>
          </cell>
          <cell r="AS3036">
            <v>42313</v>
          </cell>
          <cell r="AT3036" t="str">
            <v>IDU-1718-2014 Terminado Mantenimiento Rutinario IDU Arterial  -</v>
          </cell>
          <cell r="AU3036">
            <v>0</v>
          </cell>
          <cell r="AV3036" t="str">
            <v>sc</v>
          </cell>
        </row>
        <row r="3037">
          <cell r="AP3037">
            <v>471435</v>
          </cell>
          <cell r="AQ3037">
            <v>6001958</v>
          </cell>
          <cell r="AR3037">
            <v>8</v>
          </cell>
          <cell r="AS3037">
            <v>42313</v>
          </cell>
          <cell r="AT3037" t="str">
            <v>IDU-1718-2014 Terminado Mantenimiento Rutinario IDU Arterial  -</v>
          </cell>
          <cell r="AU3037">
            <v>0</v>
          </cell>
          <cell r="AV3037" t="str">
            <v>sc</v>
          </cell>
        </row>
        <row r="3038">
          <cell r="AP3038">
            <v>471436</v>
          </cell>
          <cell r="AQ3038">
            <v>6001958</v>
          </cell>
          <cell r="AR3038">
            <v>8</v>
          </cell>
          <cell r="AS3038">
            <v>42313</v>
          </cell>
          <cell r="AT3038" t="str">
            <v>IDU-1718-2014 Terminado Mantenimiento Rutinario IDU Arterial  -</v>
          </cell>
          <cell r="AU3038">
            <v>0</v>
          </cell>
          <cell r="AV3038" t="str">
            <v>sc</v>
          </cell>
        </row>
        <row r="3039">
          <cell r="AP3039">
            <v>471617</v>
          </cell>
          <cell r="AQ3039">
            <v>8011994</v>
          </cell>
          <cell r="AR3039">
            <v>8</v>
          </cell>
          <cell r="AS3039">
            <v>42409</v>
          </cell>
          <cell r="AT3039" t="str">
            <v>COP-166-2014 Terminado Construcción FDL KENNEDY Circuito Movilidad  Intervenido no reservado en el IDU-</v>
          </cell>
          <cell r="AU3039">
            <v>0</v>
          </cell>
          <cell r="AV3039" t="str">
            <v>sc</v>
          </cell>
        </row>
        <row r="3040">
          <cell r="AP3040">
            <v>471627</v>
          </cell>
          <cell r="AQ3040">
            <v>8012056</v>
          </cell>
          <cell r="AR3040">
            <v>8</v>
          </cell>
          <cell r="AS3040">
            <v>42313</v>
          </cell>
          <cell r="AT3040" t="str">
            <v>IDU-73-2008 Terminado Reconstrucción IDU Circuito Movilidad  -</v>
          </cell>
          <cell r="AU3040">
            <v>0</v>
          </cell>
          <cell r="AV3040" t="str">
            <v>sc</v>
          </cell>
        </row>
        <row r="3041">
          <cell r="AP3041">
            <v>471698</v>
          </cell>
          <cell r="AQ3041">
            <v>8012131</v>
          </cell>
          <cell r="AR3041">
            <v>8</v>
          </cell>
          <cell r="AS3041">
            <v>42731</v>
          </cell>
          <cell r="AT3041" t="str">
            <v>SD Reservado Mantenimiento Rutinario IDU Circuito Movilidad EJECUCION SITP 2016 -</v>
          </cell>
          <cell r="AU3041">
            <v>0</v>
          </cell>
          <cell r="AV3041" t="str">
            <v>sc</v>
          </cell>
        </row>
        <row r="3042">
          <cell r="AP3042">
            <v>471735</v>
          </cell>
          <cell r="AQ3042">
            <v>8012172</v>
          </cell>
          <cell r="AR3042">
            <v>8</v>
          </cell>
          <cell r="AS3042">
            <v>42731</v>
          </cell>
          <cell r="AT3042" t="str">
            <v>SD Reservado Mantenimiento Rutinario IDU Circuito Movilidad EJECUCION SITP 2016 -</v>
          </cell>
          <cell r="AU3042">
            <v>0</v>
          </cell>
          <cell r="AV3042" t="str">
            <v>sc</v>
          </cell>
        </row>
        <row r="3043">
          <cell r="AP3043">
            <v>471750</v>
          </cell>
          <cell r="AQ3043">
            <v>8012189</v>
          </cell>
          <cell r="AR3043">
            <v>8</v>
          </cell>
          <cell r="AS3043">
            <v>42313</v>
          </cell>
          <cell r="AT3043" t="str">
            <v>IDU-73-2008 Terminado Rehabilitación IDU Circuito Movilidad  -</v>
          </cell>
          <cell r="AU3043">
            <v>0</v>
          </cell>
          <cell r="AV3043" t="str">
            <v>sc</v>
          </cell>
        </row>
        <row r="3044">
          <cell r="AP3044">
            <v>471873</v>
          </cell>
          <cell r="AQ3044">
            <v>8012346</v>
          </cell>
          <cell r="AR3044">
            <v>8</v>
          </cell>
          <cell r="AS3044">
            <v>42313</v>
          </cell>
          <cell r="AT3044" t="str">
            <v>IDU-73-2008 Terminado Reconstrucción IDU Circuito Movilidad  -</v>
          </cell>
          <cell r="AU3044">
            <v>0</v>
          </cell>
          <cell r="AV3044" t="str">
            <v>sc</v>
          </cell>
        </row>
        <row r="3045">
          <cell r="AP3045">
            <v>471900</v>
          </cell>
          <cell r="AQ3045">
            <v>8012381</v>
          </cell>
          <cell r="AR3045">
            <v>8</v>
          </cell>
          <cell r="AS3045">
            <v>42768</v>
          </cell>
          <cell r="AT3045" t="str">
            <v>SD Reservado Acciones de Movilidad UAERMV Circuito Movilidad Salvando Vidas -</v>
          </cell>
          <cell r="AU3045">
            <v>0</v>
          </cell>
          <cell r="AV3045" t="str">
            <v>sc</v>
          </cell>
        </row>
        <row r="3046">
          <cell r="AP3046">
            <v>471922</v>
          </cell>
          <cell r="AQ3046">
            <v>8012406</v>
          </cell>
          <cell r="AR3046">
            <v>8</v>
          </cell>
          <cell r="AS3046">
            <v>41481</v>
          </cell>
          <cell r="AT3046" t="str">
            <v>SD Terminado Mantenimiento Periódico UAERMV Circuito Movilidad  -</v>
          </cell>
          <cell r="AU3046">
            <v>0</v>
          </cell>
          <cell r="AV3046" t="str">
            <v>sc</v>
          </cell>
        </row>
        <row r="3047">
          <cell r="AP3047">
            <v>471925</v>
          </cell>
          <cell r="AQ3047">
            <v>8012408</v>
          </cell>
          <cell r="AR3047">
            <v>8</v>
          </cell>
          <cell r="AS3047">
            <v>42313</v>
          </cell>
          <cell r="AT3047" t="str">
            <v>IDU-067-2012 Terminado Acciones de Movilidad IDU Intermedia  -</v>
          </cell>
          <cell r="AU3047">
            <v>0</v>
          </cell>
          <cell r="AV3047" t="str">
            <v>sc</v>
          </cell>
        </row>
        <row r="3048">
          <cell r="AP3048">
            <v>471926</v>
          </cell>
          <cell r="AQ3048">
            <v>8012410</v>
          </cell>
          <cell r="AR3048">
            <v>8</v>
          </cell>
          <cell r="AS3048">
            <v>42313</v>
          </cell>
          <cell r="AT3048" t="str">
            <v>IDU-067-2012 Terminado Acciones de Movilidad IDU Circuito Movilidad  -</v>
          </cell>
          <cell r="AU3048">
            <v>0</v>
          </cell>
          <cell r="AV3048" t="str">
            <v>VIABLE</v>
          </cell>
        </row>
        <row r="3049">
          <cell r="AP3049">
            <v>471930</v>
          </cell>
          <cell r="AQ3049">
            <v>8012414</v>
          </cell>
          <cell r="AR3049">
            <v>8</v>
          </cell>
          <cell r="AS3049">
            <v>42313</v>
          </cell>
          <cell r="AT3049" t="str">
            <v>IDU-067-2012 Terminado Acciones de Movilidad IDU Circuito Movilidad  -</v>
          </cell>
          <cell r="AU3049">
            <v>0</v>
          </cell>
          <cell r="AV3049" t="str">
            <v>VIABLE</v>
          </cell>
        </row>
        <row r="3050">
          <cell r="AP3050">
            <v>471933</v>
          </cell>
          <cell r="AQ3050">
            <v>8012415</v>
          </cell>
          <cell r="AR3050">
            <v>8</v>
          </cell>
          <cell r="AS3050">
            <v>42313</v>
          </cell>
          <cell r="AT3050" t="str">
            <v>IDU-067-2012 Terminado Acciones de Movilidad IDU Circuito Movilidad  -</v>
          </cell>
          <cell r="AU3050">
            <v>0</v>
          </cell>
          <cell r="AV3050" t="str">
            <v>VIABLE</v>
          </cell>
        </row>
        <row r="3051">
          <cell r="AP3051">
            <v>471968</v>
          </cell>
          <cell r="AQ3051">
            <v>8012454</v>
          </cell>
          <cell r="AR3051">
            <v>8</v>
          </cell>
          <cell r="AS3051">
            <v>42409</v>
          </cell>
          <cell r="AT3051" t="str">
            <v>IDU-1707-2014 Terminado Rehabilitación IDU Circuito Movilidad  -Anden 3-POLIZA ESTABILIDAD ACTIVA</v>
          </cell>
          <cell r="AU3051">
            <v>43748</v>
          </cell>
          <cell r="AV3051" t="str">
            <v>sc</v>
          </cell>
        </row>
        <row r="3052">
          <cell r="AP3052">
            <v>471973</v>
          </cell>
          <cell r="AQ3052">
            <v>8012459</v>
          </cell>
          <cell r="AR3052">
            <v>8</v>
          </cell>
          <cell r="AS3052">
            <v>42768</v>
          </cell>
          <cell r="AT3052" t="str">
            <v>SD Reservado Acciones de Movilidad UAERMV Circuito Movilidad Salvando Vidas -</v>
          </cell>
          <cell r="AU3052">
            <v>0</v>
          </cell>
          <cell r="AV3052" t="str">
            <v>sc</v>
          </cell>
        </row>
        <row r="3053">
          <cell r="AP3053">
            <v>473598</v>
          </cell>
          <cell r="AQ3053">
            <v>8012191</v>
          </cell>
          <cell r="AR3053">
            <v>8</v>
          </cell>
          <cell r="AS3053">
            <v>42313</v>
          </cell>
          <cell r="AT3053" t="str">
            <v>IDU-73-2008 Terminado Rehabilitación IDU Circuito Movilidad  -</v>
          </cell>
          <cell r="AU3053">
            <v>0</v>
          </cell>
          <cell r="AV3053" t="str">
            <v>sc</v>
          </cell>
        </row>
        <row r="3054">
          <cell r="AP3054">
            <v>473606</v>
          </cell>
          <cell r="AQ3054">
            <v>8012359</v>
          </cell>
          <cell r="AR3054">
            <v>8</v>
          </cell>
          <cell r="AS3054">
            <v>41579</v>
          </cell>
          <cell r="AT3054" t="str">
            <v>SD Terminado Rehabilitación UAERMV Circuito Movilidad  -</v>
          </cell>
          <cell r="AU3054">
            <v>0</v>
          </cell>
          <cell r="AV3054" t="str">
            <v>sc</v>
          </cell>
        </row>
        <row r="3055">
          <cell r="AP3055">
            <v>500266</v>
          </cell>
          <cell r="AQ3055">
            <v>8012709</v>
          </cell>
          <cell r="AR3055">
            <v>8</v>
          </cell>
          <cell r="AS3055">
            <v>42731</v>
          </cell>
          <cell r="AT3055" t="str">
            <v>SD Reservado Mejoramiento con Material Fresado IDU Circuito Movilidad EJECUCION SITP 2016 -</v>
          </cell>
          <cell r="AU3055">
            <v>0</v>
          </cell>
          <cell r="AV3055" t="str">
            <v>sc</v>
          </cell>
        </row>
        <row r="3056">
          <cell r="AP3056">
            <v>502673</v>
          </cell>
          <cell r="AQ3056">
            <v>8012584</v>
          </cell>
          <cell r="AR3056">
            <v>8</v>
          </cell>
          <cell r="AS3056">
            <v>42412</v>
          </cell>
          <cell r="AT3056" t="str">
            <v>IDU-1806-2015 Contratado Mantenimiento Periódico IDU Arterial BRIGADA DE REACCIÓN VIAL -</v>
          </cell>
          <cell r="AU3056">
            <v>0</v>
          </cell>
          <cell r="AV3056" t="str">
            <v>sc</v>
          </cell>
        </row>
        <row r="3057">
          <cell r="AP3057">
            <v>502675</v>
          </cell>
          <cell r="AQ3057">
            <v>8012584</v>
          </cell>
          <cell r="AR3057">
            <v>8</v>
          </cell>
          <cell r="AS3057">
            <v>42412</v>
          </cell>
          <cell r="AT3057" t="str">
            <v>IDU-1806-2015 Contratado Mantenimiento Periódico IDU Arterial BRIGADA DE REACCIÓN VIAL -</v>
          </cell>
          <cell r="AU3057">
            <v>0</v>
          </cell>
          <cell r="AV3057" t="str">
            <v>sc</v>
          </cell>
        </row>
        <row r="3058">
          <cell r="AP3058">
            <v>502677</v>
          </cell>
          <cell r="AQ3058">
            <v>8012584</v>
          </cell>
          <cell r="AR3058">
            <v>8</v>
          </cell>
          <cell r="AS3058">
            <v>42412</v>
          </cell>
          <cell r="AT3058" t="str">
            <v>IDU-1806-2015 Contratado Mantenimiento Periódico IDU Arterial BRIGADA DE REACCIÓN VIAL -</v>
          </cell>
          <cell r="AU3058">
            <v>0</v>
          </cell>
          <cell r="AV3058" t="str">
            <v>sc</v>
          </cell>
        </row>
        <row r="3059">
          <cell r="AP3059">
            <v>502679</v>
          </cell>
          <cell r="AQ3059">
            <v>8012584</v>
          </cell>
          <cell r="AR3059">
            <v>8</v>
          </cell>
          <cell r="AS3059">
            <v>42412</v>
          </cell>
          <cell r="AT3059" t="str">
            <v>IDU-1806-2015 Contratado Mantenimiento Periódico IDU Arterial BRIGADA DE REACCIÓN VIAL -</v>
          </cell>
          <cell r="AU3059">
            <v>0</v>
          </cell>
          <cell r="AV3059" t="str">
            <v>sc</v>
          </cell>
        </row>
        <row r="3060">
          <cell r="AP3060">
            <v>502714</v>
          </cell>
          <cell r="AQ3060">
            <v>8004900</v>
          </cell>
          <cell r="AR3060">
            <v>8</v>
          </cell>
          <cell r="AS3060">
            <v>42412</v>
          </cell>
          <cell r="AT3060" t="str">
            <v>IDU-1806-2015 Contratado Mantenimiento Periódico IDU Arterial BRIGADA DE REACCIÓN VIAL -</v>
          </cell>
          <cell r="AU3060">
            <v>0</v>
          </cell>
          <cell r="AV3060" t="str">
            <v>sc</v>
          </cell>
        </row>
        <row r="3061">
          <cell r="AP3061">
            <v>502716</v>
          </cell>
          <cell r="AQ3061">
            <v>8004900</v>
          </cell>
          <cell r="AR3061">
            <v>8</v>
          </cell>
          <cell r="AS3061">
            <v>42412</v>
          </cell>
          <cell r="AT3061" t="str">
            <v>IDU-1806-2015 Contratado Mantenimiento Periódico IDU Arterial BRIGADA DE REACCIÓN VIAL -</v>
          </cell>
          <cell r="AU3061">
            <v>0</v>
          </cell>
          <cell r="AV3061" t="str">
            <v>sc</v>
          </cell>
        </row>
        <row r="3062">
          <cell r="AP3062">
            <v>502718</v>
          </cell>
          <cell r="AQ3062">
            <v>8004900</v>
          </cell>
          <cell r="AR3062">
            <v>8</v>
          </cell>
          <cell r="AS3062">
            <v>42412</v>
          </cell>
          <cell r="AT3062" t="str">
            <v>IDU-1806-2015 Contratado Mantenimiento Periódico IDU Arterial BRIGADA DE REACCIÓN VIAL -</v>
          </cell>
          <cell r="AU3062">
            <v>0</v>
          </cell>
          <cell r="AV3062" t="str">
            <v>sc</v>
          </cell>
        </row>
        <row r="3063">
          <cell r="AP3063">
            <v>502720</v>
          </cell>
          <cell r="AQ3063">
            <v>8004900</v>
          </cell>
          <cell r="AR3063">
            <v>8</v>
          </cell>
          <cell r="AS3063">
            <v>42412</v>
          </cell>
          <cell r="AT3063" t="str">
            <v>IDU-1806-2015 Contratado Mantenimiento Periódico IDU Arterial BRIGADA DE REACCIÓN VIAL -</v>
          </cell>
          <cell r="AU3063">
            <v>0</v>
          </cell>
          <cell r="AV3063" t="str">
            <v>sc</v>
          </cell>
        </row>
        <row r="3064">
          <cell r="AP3064">
            <v>508678</v>
          </cell>
          <cell r="AQ3064">
            <v>8011597</v>
          </cell>
          <cell r="AR3064">
            <v>8</v>
          </cell>
          <cell r="AS3064">
            <v>42412</v>
          </cell>
          <cell r="AT3064" t="str">
            <v>IDU-1806-2015 Contratado Mantenimiento Periódico IDU Arterial BRIGADA DE REACCIÓN VIAL -</v>
          </cell>
          <cell r="AU3064">
            <v>0</v>
          </cell>
          <cell r="AV3064" t="str">
            <v>sc</v>
          </cell>
        </row>
        <row r="3065">
          <cell r="AP3065">
            <v>508681</v>
          </cell>
          <cell r="AQ3065">
            <v>8011583</v>
          </cell>
          <cell r="AR3065">
            <v>8</v>
          </cell>
          <cell r="AS3065">
            <v>42412</v>
          </cell>
          <cell r="AT3065" t="str">
            <v>IDU-1806-2015 Contratado Mantenimiento Periódico IDU Arterial BRIGADA DE REACCIÓN VIAL -</v>
          </cell>
          <cell r="AU3065">
            <v>0</v>
          </cell>
          <cell r="AV3065" t="str">
            <v>sc</v>
          </cell>
        </row>
        <row r="3066">
          <cell r="AP3066">
            <v>508687</v>
          </cell>
          <cell r="AQ3066">
            <v>8011583</v>
          </cell>
          <cell r="AR3066">
            <v>8</v>
          </cell>
          <cell r="AS3066">
            <v>42412</v>
          </cell>
          <cell r="AT3066" t="str">
            <v>IDU-1806-2015 Contratado Mantenimiento Periódico IDU Arterial BRIGADA DE REACCIÓN VIAL -</v>
          </cell>
          <cell r="AU3066">
            <v>0</v>
          </cell>
          <cell r="AV3066" t="str">
            <v>sc</v>
          </cell>
        </row>
        <row r="3067">
          <cell r="AP3067">
            <v>508980</v>
          </cell>
          <cell r="AQ3067">
            <v>50008335</v>
          </cell>
          <cell r="AR3067">
            <v>8</v>
          </cell>
          <cell r="AS3067">
            <v>42667</v>
          </cell>
          <cell r="AT3067" t="str">
            <v>SD Terminado Parcheo UAERMV Arterial SD -</v>
          </cell>
          <cell r="AU3067">
            <v>512094</v>
          </cell>
          <cell r="AV3067" t="str">
            <v>sc</v>
          </cell>
        </row>
        <row r="3068">
          <cell r="AP3068">
            <v>508982</v>
          </cell>
          <cell r="AQ3068">
            <v>50008335</v>
          </cell>
          <cell r="AR3068">
            <v>8</v>
          </cell>
          <cell r="AS3068">
            <v>42412</v>
          </cell>
          <cell r="AT3068" t="str">
            <v>IDU-1806-2015 Contratado Mantenimiento Periódico IDU Arterial BRIGADA DE REACCIÓN VIAL -</v>
          </cell>
          <cell r="AU3068">
            <v>512167</v>
          </cell>
          <cell r="AV3068" t="str">
            <v>sc</v>
          </cell>
        </row>
        <row r="3069">
          <cell r="AP3069">
            <v>508984</v>
          </cell>
          <cell r="AQ3069">
            <v>50008335</v>
          </cell>
          <cell r="AR3069">
            <v>8</v>
          </cell>
          <cell r="AS3069">
            <v>42412</v>
          </cell>
          <cell r="AT3069" t="str">
            <v>IDU-1806-2015 Contratado Mantenimiento Periódico IDU Arterial BRIGADA DE REACCIÓN VIAL -</v>
          </cell>
          <cell r="AU3069">
            <v>512170</v>
          </cell>
          <cell r="AV3069" t="str">
            <v>sc</v>
          </cell>
        </row>
        <row r="3070">
          <cell r="AP3070">
            <v>508986</v>
          </cell>
          <cell r="AQ3070">
            <v>50008335</v>
          </cell>
          <cell r="AR3070">
            <v>8</v>
          </cell>
          <cell r="AS3070">
            <v>42667</v>
          </cell>
          <cell r="AT3070" t="str">
            <v>SD Terminado Parcheo UAERMV Arterial SD -</v>
          </cell>
          <cell r="AU3070">
            <v>512158</v>
          </cell>
          <cell r="AV3070" t="str">
            <v>sc</v>
          </cell>
        </row>
        <row r="3071">
          <cell r="AP3071">
            <v>508989</v>
          </cell>
          <cell r="AQ3071">
            <v>8012643</v>
          </cell>
          <cell r="AR3071">
            <v>8</v>
          </cell>
          <cell r="AS3071">
            <v>42412</v>
          </cell>
          <cell r="AT3071" t="str">
            <v>IDU-1806-2015 Contratado Mantenimiento Periódico IDU Arterial BRIGADA DE REACCIÓN VIAL -</v>
          </cell>
          <cell r="AU3071">
            <v>511430</v>
          </cell>
          <cell r="AV3071" t="str">
            <v>sc</v>
          </cell>
        </row>
        <row r="3072">
          <cell r="AP3072">
            <v>508992</v>
          </cell>
          <cell r="AQ3072">
            <v>8012656</v>
          </cell>
          <cell r="AR3072">
            <v>8</v>
          </cell>
          <cell r="AS3072">
            <v>42412</v>
          </cell>
          <cell r="AT3072" t="str">
            <v>IDU-1806-2015 Contratado Mantenimiento Periódico IDU Arterial BRIGADA DE REACCIÓN VIAL -</v>
          </cell>
          <cell r="AU3072">
            <v>512176</v>
          </cell>
          <cell r="AV3072" t="str">
            <v>sc</v>
          </cell>
        </row>
        <row r="3073">
          <cell r="AP3073">
            <v>508994</v>
          </cell>
          <cell r="AQ3073">
            <v>8012656</v>
          </cell>
          <cell r="AR3073">
            <v>8</v>
          </cell>
          <cell r="AS3073">
            <v>42412</v>
          </cell>
          <cell r="AT3073" t="str">
            <v>IDU-1806-2015 Contratado Mantenimiento Periódico IDU Arterial BRIGADA DE REACCIÓN VIAL -</v>
          </cell>
          <cell r="AU3073">
            <v>512173</v>
          </cell>
          <cell r="AV3073" t="str">
            <v>sc</v>
          </cell>
        </row>
        <row r="3074">
          <cell r="AP3074">
            <v>508996</v>
          </cell>
          <cell r="AQ3074">
            <v>8012656</v>
          </cell>
          <cell r="AR3074">
            <v>8</v>
          </cell>
          <cell r="AS3074">
            <v>42412</v>
          </cell>
          <cell r="AT3074" t="str">
            <v>IDU-1806-2015 Contratado Mantenimiento Periódico IDU Arterial BRIGADA DE REACCIÓN VIAL -</v>
          </cell>
          <cell r="AU3074">
            <v>91024602</v>
          </cell>
          <cell r="AV3074" t="str">
            <v>sc</v>
          </cell>
        </row>
        <row r="3075">
          <cell r="AP3075">
            <v>508998</v>
          </cell>
          <cell r="AQ3075">
            <v>8012656</v>
          </cell>
          <cell r="AR3075">
            <v>8</v>
          </cell>
          <cell r="AS3075">
            <v>42412</v>
          </cell>
          <cell r="AT3075" t="str">
            <v>IDU-1806-2015 Contratado Mantenimiento Periódico IDU Arterial BRIGADA DE REACCIÓN VIAL -</v>
          </cell>
          <cell r="AU3075">
            <v>512067</v>
          </cell>
          <cell r="AV3075" t="str">
            <v>sc</v>
          </cell>
        </row>
        <row r="3076">
          <cell r="AP3076">
            <v>509001</v>
          </cell>
          <cell r="AQ3076">
            <v>8009365</v>
          </cell>
          <cell r="AR3076">
            <v>8</v>
          </cell>
          <cell r="AS3076">
            <v>42412</v>
          </cell>
          <cell r="AT3076" t="str">
            <v>IDU-1806-2015 Contratado Mantenimiento Periódico IDU Arterial BRIGADA DE REACCIÓN VIAL -</v>
          </cell>
          <cell r="AU3076">
            <v>512044</v>
          </cell>
          <cell r="AV3076" t="str">
            <v>sc</v>
          </cell>
        </row>
        <row r="3077">
          <cell r="AP3077">
            <v>509003</v>
          </cell>
          <cell r="AQ3077">
            <v>8009365</v>
          </cell>
          <cell r="AR3077">
            <v>8</v>
          </cell>
          <cell r="AS3077">
            <v>42412</v>
          </cell>
          <cell r="AT3077" t="str">
            <v>IDU-1806-2015 Contratado Mantenimiento Periódico IDU Arterial BRIGADA DE REACCIÓN VIAL -</v>
          </cell>
          <cell r="AU3077">
            <v>512075</v>
          </cell>
          <cell r="AV3077" t="str">
            <v>sc</v>
          </cell>
        </row>
        <row r="3078">
          <cell r="AP3078">
            <v>509005</v>
          </cell>
          <cell r="AQ3078">
            <v>8009365</v>
          </cell>
          <cell r="AR3078">
            <v>8</v>
          </cell>
          <cell r="AS3078">
            <v>42412</v>
          </cell>
          <cell r="AT3078" t="str">
            <v>IDU-1806-2015 Contratado Mantenimiento Periódico IDU Arterial BRIGADA DE REACCIÓN VIAL -</v>
          </cell>
          <cell r="AU3078">
            <v>512086</v>
          </cell>
          <cell r="AV3078" t="str">
            <v>sc</v>
          </cell>
        </row>
        <row r="3079">
          <cell r="AP3079">
            <v>509007</v>
          </cell>
          <cell r="AQ3079">
            <v>8009365</v>
          </cell>
          <cell r="AR3079">
            <v>8</v>
          </cell>
          <cell r="AS3079">
            <v>42412</v>
          </cell>
          <cell r="AT3079" t="str">
            <v>IDU-1806-2015 Contratado Mantenimiento Periódico IDU Arterial BRIGADA DE REACCIÓN VIAL -</v>
          </cell>
          <cell r="AU3079">
            <v>506541</v>
          </cell>
          <cell r="AV3079" t="str">
            <v>sc</v>
          </cell>
        </row>
        <row r="3080">
          <cell r="AP3080">
            <v>509012</v>
          </cell>
          <cell r="AQ3080">
            <v>8006748</v>
          </cell>
          <cell r="AR3080">
            <v>8</v>
          </cell>
          <cell r="AS3080">
            <v>42667</v>
          </cell>
          <cell r="AT3080" t="str">
            <v>SD Terminado Parcheo UAERMV Arterial SD -Calzada6-POLIZA ESTABILIDAD ACTIVA</v>
          </cell>
          <cell r="AU3080">
            <v>24120929</v>
          </cell>
          <cell r="AV3080" t="str">
            <v>sc</v>
          </cell>
        </row>
        <row r="3081">
          <cell r="AP3081">
            <v>509014</v>
          </cell>
          <cell r="AQ3081">
            <v>8006748</v>
          </cell>
          <cell r="AR3081">
            <v>8</v>
          </cell>
          <cell r="AS3081">
            <v>42412</v>
          </cell>
          <cell r="AT3081" t="str">
            <v>IDU-1806-2015 Contratado Mantenimiento Periódico IDU Arterial BRIGADA DE REACCIÓN VIAL -Calzada6-POLIZA ESTABILIDAD ACTIVA</v>
          </cell>
          <cell r="AU3081">
            <v>24120928</v>
          </cell>
          <cell r="AV3081" t="str">
            <v>sc</v>
          </cell>
        </row>
        <row r="3082">
          <cell r="AP3082">
            <v>509016</v>
          </cell>
          <cell r="AQ3082">
            <v>8006748</v>
          </cell>
          <cell r="AR3082">
            <v>8</v>
          </cell>
          <cell r="AS3082">
            <v>42412</v>
          </cell>
          <cell r="AT3082" t="str">
            <v>IDU-1806-2015 Contratado Mantenimiento Periódico IDU Arterial BRIGADA DE REACCIÓN VIAL -Calzada6-POLIZA ESTABILIDAD ACTIVA</v>
          </cell>
          <cell r="AU3082">
            <v>506535</v>
          </cell>
          <cell r="AV3082" t="str">
            <v>sc</v>
          </cell>
        </row>
        <row r="3083">
          <cell r="AP3083">
            <v>509018</v>
          </cell>
          <cell r="AQ3083">
            <v>8006748</v>
          </cell>
          <cell r="AR3083">
            <v>8</v>
          </cell>
          <cell r="AS3083">
            <v>42412</v>
          </cell>
          <cell r="AT3083" t="str">
            <v>IDU-1806-2015 Contratado Mantenimiento Periódico IDU Arterial BRIGADA DE REACCIÓN VIAL -Calzada6-POLIZA ESTABILIDAD ACTIVA</v>
          </cell>
          <cell r="AU3083">
            <v>472614</v>
          </cell>
          <cell r="AV3083" t="str">
            <v>sc</v>
          </cell>
        </row>
        <row r="3084">
          <cell r="AP3084">
            <v>509023</v>
          </cell>
          <cell r="AQ3084">
            <v>8007508</v>
          </cell>
          <cell r="AR3084">
            <v>8</v>
          </cell>
          <cell r="AS3084">
            <v>42412</v>
          </cell>
          <cell r="AT3084" t="str">
            <v>IDU-1806-2015 Contratado Mantenimiento Periódico IDU Arterial BRIGADA DE REACCIÓN VIAL -Calzada4-POLIZA ESTABILIDAD ACTIVA</v>
          </cell>
          <cell r="AU3084">
            <v>506538</v>
          </cell>
          <cell r="AV3084" t="str">
            <v>sc</v>
          </cell>
        </row>
        <row r="3085">
          <cell r="AP3085">
            <v>509025</v>
          </cell>
          <cell r="AQ3085">
            <v>8007508</v>
          </cell>
          <cell r="AR3085">
            <v>8</v>
          </cell>
          <cell r="AS3085">
            <v>42412</v>
          </cell>
          <cell r="AT3085" t="str">
            <v>IDU-1806-2015 Contratado Mantenimiento Periódico IDU Arterial BRIGADA DE REACCIÓN VIAL -Calzada4-POLIZA ESTABILIDAD ACTIVA</v>
          </cell>
          <cell r="AU3085">
            <v>506512</v>
          </cell>
          <cell r="AV3085" t="str">
            <v>sc</v>
          </cell>
        </row>
        <row r="3086">
          <cell r="AP3086">
            <v>509027</v>
          </cell>
          <cell r="AQ3086">
            <v>8007508</v>
          </cell>
          <cell r="AR3086">
            <v>8</v>
          </cell>
          <cell r="AS3086">
            <v>42412</v>
          </cell>
          <cell r="AT3086" t="str">
            <v>IDU-1806-2015 Contratado Mantenimiento Periódico IDU Arterial BRIGADA DE REACCIÓN VIAL -Calzada4-POLIZA ESTABILIDAD ACTIVA</v>
          </cell>
          <cell r="AU3086">
            <v>506514</v>
          </cell>
          <cell r="AV3086" t="str">
            <v>sc</v>
          </cell>
        </row>
        <row r="3087">
          <cell r="AP3087">
            <v>509029</v>
          </cell>
          <cell r="AQ3087">
            <v>8007508</v>
          </cell>
          <cell r="AR3087">
            <v>8</v>
          </cell>
          <cell r="AS3087">
            <v>42412</v>
          </cell>
          <cell r="AT3087" t="str">
            <v>IDU-1806-2015 Contratado Mantenimiento Periódico IDU Arterial BRIGADA DE REACCIÓN VIAL -Calzada4-POLIZA ESTABILIDAD ACTIVA</v>
          </cell>
          <cell r="AU3087">
            <v>180752</v>
          </cell>
          <cell r="AV3087" t="str">
            <v>sc</v>
          </cell>
        </row>
        <row r="3088">
          <cell r="AP3088">
            <v>509046</v>
          </cell>
          <cell r="AQ3088">
            <v>8008510</v>
          </cell>
          <cell r="AR3088">
            <v>8</v>
          </cell>
          <cell r="AS3088">
            <v>42412</v>
          </cell>
          <cell r="AT3088" t="str">
            <v>IDU-1806-2015 Contratado Mantenimiento Periódico IDU Arterial BRIGADA DE REACCIÓN VIAL -</v>
          </cell>
          <cell r="AU3088">
            <v>180754</v>
          </cell>
          <cell r="AV3088" t="str">
            <v>sc</v>
          </cell>
        </row>
        <row r="3089">
          <cell r="AP3089">
            <v>509048</v>
          </cell>
          <cell r="AQ3089">
            <v>8008510</v>
          </cell>
          <cell r="AR3089">
            <v>8</v>
          </cell>
          <cell r="AS3089">
            <v>42412</v>
          </cell>
          <cell r="AT3089" t="str">
            <v>IDU-1806-2015 Contratado Mantenimiento Periódico IDU Arterial BRIGADA DE REACCIÓN VIAL -</v>
          </cell>
          <cell r="AU3089">
            <v>180753</v>
          </cell>
          <cell r="AV3089" t="str">
            <v>sc</v>
          </cell>
        </row>
        <row r="3090">
          <cell r="AP3090">
            <v>509050</v>
          </cell>
          <cell r="AQ3090">
            <v>8008510</v>
          </cell>
          <cell r="AR3090">
            <v>8</v>
          </cell>
          <cell r="AS3090">
            <v>42412</v>
          </cell>
          <cell r="AT3090" t="str">
            <v>IDU-1806-2015 Contratado Mantenimiento Periódico IDU Arterial BRIGADA DE REACCIÓN VIAL -</v>
          </cell>
          <cell r="AU3090">
            <v>180755</v>
          </cell>
          <cell r="AV3090" t="str">
            <v>sc</v>
          </cell>
        </row>
        <row r="3091">
          <cell r="AP3091">
            <v>509052</v>
          </cell>
          <cell r="AQ3091">
            <v>8008510</v>
          </cell>
          <cell r="AR3091">
            <v>8</v>
          </cell>
          <cell r="AS3091">
            <v>42412</v>
          </cell>
          <cell r="AT3091" t="str">
            <v>IDU-1806-2015 Contratado Mantenimiento Periódico IDU Arterial BRIGADA DE REACCIÓN VIAL -</v>
          </cell>
          <cell r="AU3091">
            <v>180845</v>
          </cell>
          <cell r="AV3091" t="str">
            <v>sc</v>
          </cell>
        </row>
        <row r="3092">
          <cell r="AP3092">
            <v>509149</v>
          </cell>
          <cell r="AQ3092">
            <v>16003350</v>
          </cell>
          <cell r="AR3092">
            <v>8</v>
          </cell>
          <cell r="AS3092">
            <v>42412</v>
          </cell>
          <cell r="AT3092" t="str">
            <v>IDU-1806-2015 Contratado Mantenimiento Periódico IDU Arterial BRIGADA DE REACCIÓN VIAL -</v>
          </cell>
          <cell r="AU3092">
            <v>181064</v>
          </cell>
          <cell r="AV3092" t="str">
            <v>sc</v>
          </cell>
        </row>
        <row r="3093">
          <cell r="AP3093">
            <v>509151</v>
          </cell>
          <cell r="AQ3093">
            <v>16003350</v>
          </cell>
          <cell r="AR3093">
            <v>8</v>
          </cell>
          <cell r="AS3093">
            <v>42412</v>
          </cell>
          <cell r="AT3093" t="str">
            <v>IDU-1806-2015 Contratado Mantenimiento Periódico IDU Arterial BRIGADA DE REACCIÓN VIAL -</v>
          </cell>
          <cell r="AU3093">
            <v>181066</v>
          </cell>
          <cell r="AV3093" t="str">
            <v>sc</v>
          </cell>
        </row>
        <row r="3094">
          <cell r="AP3094">
            <v>509153</v>
          </cell>
          <cell r="AQ3094">
            <v>16003350</v>
          </cell>
          <cell r="AR3094">
            <v>8</v>
          </cell>
          <cell r="AS3094">
            <v>42412</v>
          </cell>
          <cell r="AT3094" t="str">
            <v>IDU-1806-2015 Contratado Mantenimiento Periódico IDU Arterial BRIGADA DE REACCIÓN VIAL -</v>
          </cell>
          <cell r="AU3094">
            <v>181067</v>
          </cell>
          <cell r="AV3094" t="str">
            <v>sc</v>
          </cell>
        </row>
        <row r="3095">
          <cell r="AP3095">
            <v>509155</v>
          </cell>
          <cell r="AQ3095">
            <v>16003350</v>
          </cell>
          <cell r="AR3095">
            <v>8</v>
          </cell>
          <cell r="AS3095">
            <v>42412</v>
          </cell>
          <cell r="AT3095" t="str">
            <v>IDU-1806-2015 Contratado Mantenimiento Periódico IDU Arterial BRIGADA DE REACCIÓN VIAL -</v>
          </cell>
          <cell r="AU3095">
            <v>181063</v>
          </cell>
          <cell r="AV3095" t="str">
            <v>sc</v>
          </cell>
        </row>
        <row r="3096">
          <cell r="AP3096">
            <v>509158</v>
          </cell>
          <cell r="AQ3096">
            <v>16002720</v>
          </cell>
          <cell r="AR3096">
            <v>8</v>
          </cell>
          <cell r="AS3096">
            <v>42412</v>
          </cell>
          <cell r="AT3096" t="str">
            <v>IDU-1806-2015 Contratado Mantenimiento Periódico IDU Arterial BRIGADA DE REACCIÓN VIAL -</v>
          </cell>
          <cell r="AU3096">
            <v>180533</v>
          </cell>
          <cell r="AV3096" t="str">
            <v>sc</v>
          </cell>
        </row>
        <row r="3097">
          <cell r="AP3097">
            <v>509160</v>
          </cell>
          <cell r="AQ3097">
            <v>16002720</v>
          </cell>
          <cell r="AR3097">
            <v>8</v>
          </cell>
          <cell r="AS3097">
            <v>42412</v>
          </cell>
          <cell r="AT3097" t="str">
            <v>IDU-1806-2015 Contratado Mantenimiento Periódico IDU Arterial BRIGADA DE REACCIÓN VIAL -</v>
          </cell>
          <cell r="AU3097">
            <v>533917</v>
          </cell>
          <cell r="AV3097" t="str">
            <v>sc</v>
          </cell>
        </row>
        <row r="3098">
          <cell r="AP3098">
            <v>509162</v>
          </cell>
          <cell r="AQ3098">
            <v>16002720</v>
          </cell>
          <cell r="AR3098">
            <v>8</v>
          </cell>
          <cell r="AS3098">
            <v>42412</v>
          </cell>
          <cell r="AT3098" t="str">
            <v>IDU-1806-2015 Contratado Mantenimiento Periódico IDU Arterial BRIGADA DE REACCIÓN VIAL -</v>
          </cell>
          <cell r="AU3098">
            <v>180532</v>
          </cell>
          <cell r="AV3098" t="str">
            <v>sc</v>
          </cell>
        </row>
        <row r="3099">
          <cell r="AP3099">
            <v>509164</v>
          </cell>
          <cell r="AQ3099">
            <v>16002720</v>
          </cell>
          <cell r="AR3099">
            <v>8</v>
          </cell>
          <cell r="AS3099">
            <v>42412</v>
          </cell>
          <cell r="AT3099" t="str">
            <v>IDU-1806-2015 Contratado Mantenimiento Periódico IDU Arterial BRIGADA DE REACCIÓN VIAL -</v>
          </cell>
          <cell r="AU3099">
            <v>181120</v>
          </cell>
          <cell r="AV3099" t="str">
            <v>sc</v>
          </cell>
        </row>
        <row r="3100">
          <cell r="AP3100">
            <v>509167</v>
          </cell>
          <cell r="AQ3100">
            <v>16004007</v>
          </cell>
          <cell r="AR3100">
            <v>8</v>
          </cell>
          <cell r="AS3100">
            <v>42412</v>
          </cell>
          <cell r="AT3100" t="str">
            <v>IDU-1806-2015 Contratado Mantenimiento Periódico IDU Arterial BRIGADA DE REACCIÓN VIAL -</v>
          </cell>
          <cell r="AV3100" t="str">
            <v>sc</v>
          </cell>
        </row>
        <row r="3101">
          <cell r="AP3101">
            <v>509169</v>
          </cell>
          <cell r="AQ3101">
            <v>16004007</v>
          </cell>
          <cell r="AR3101">
            <v>8</v>
          </cell>
          <cell r="AS3101">
            <v>42412</v>
          </cell>
          <cell r="AT3101" t="str">
            <v>IDU-1806-2015 Contratado Mantenimiento Periódico IDU Arterial BRIGADA DE REACCIÓN VIAL -</v>
          </cell>
          <cell r="AV3101" t="str">
            <v>sc</v>
          </cell>
        </row>
        <row r="3102">
          <cell r="AP3102">
            <v>509171</v>
          </cell>
          <cell r="AQ3102">
            <v>16004007</v>
          </cell>
          <cell r="AR3102">
            <v>8</v>
          </cell>
          <cell r="AS3102">
            <v>42412</v>
          </cell>
          <cell r="AT3102" t="str">
            <v>IDU-1806-2015 Contratado Mantenimiento Periódico IDU Arterial BRIGADA DE REACCIÓN VIAL -</v>
          </cell>
          <cell r="AV3102" t="str">
            <v>sc</v>
          </cell>
        </row>
        <row r="3103">
          <cell r="AP3103">
            <v>509173</v>
          </cell>
          <cell r="AQ3103">
            <v>16004007</v>
          </cell>
          <cell r="AR3103">
            <v>8</v>
          </cell>
          <cell r="AS3103">
            <v>42412</v>
          </cell>
          <cell r="AT3103" t="str">
            <v>IDU-1806-2015 Contratado Mantenimiento Periódico IDU Arterial BRIGADA DE REACCIÓN VIAL -</v>
          </cell>
          <cell r="AV3103" t="str">
            <v>sc</v>
          </cell>
        </row>
        <row r="3104">
          <cell r="AP3104">
            <v>509176</v>
          </cell>
          <cell r="AQ3104">
            <v>16003935</v>
          </cell>
          <cell r="AR3104">
            <v>8</v>
          </cell>
          <cell r="AS3104">
            <v>42412</v>
          </cell>
          <cell r="AT3104" t="str">
            <v>IDU-1806-2015 Contratado Mantenimiento Periódico IDU Arterial BRIGADA DE REACCIÓN VIAL -</v>
          </cell>
          <cell r="AV3104" t="str">
            <v>sc</v>
          </cell>
        </row>
        <row r="3105">
          <cell r="AP3105">
            <v>509178</v>
          </cell>
          <cell r="AQ3105">
            <v>16003935</v>
          </cell>
          <cell r="AR3105">
            <v>8</v>
          </cell>
          <cell r="AS3105">
            <v>42412</v>
          </cell>
          <cell r="AT3105" t="str">
            <v>IDU-1806-2015 Contratado Mantenimiento Periódico IDU Arterial BRIGADA DE REACCIÓN VIAL -</v>
          </cell>
          <cell r="AV3105" t="str">
            <v>sc</v>
          </cell>
        </row>
        <row r="3106">
          <cell r="AP3106">
            <v>509180</v>
          </cell>
          <cell r="AQ3106">
            <v>16003935</v>
          </cell>
          <cell r="AR3106">
            <v>8</v>
          </cell>
          <cell r="AS3106">
            <v>42412</v>
          </cell>
          <cell r="AT3106" t="str">
            <v>IDU-1806-2015 Contratado Mantenimiento Periódico IDU Arterial BRIGADA DE REACCIÓN VIAL -</v>
          </cell>
          <cell r="AV3106" t="str">
            <v>sc</v>
          </cell>
        </row>
        <row r="3107">
          <cell r="AP3107">
            <v>509182</v>
          </cell>
          <cell r="AQ3107">
            <v>16003935</v>
          </cell>
          <cell r="AR3107">
            <v>8</v>
          </cell>
          <cell r="AS3107">
            <v>42412</v>
          </cell>
          <cell r="AT3107" t="str">
            <v>IDU-1806-2015 Contratado Mantenimiento Periódico IDU Arterial BRIGADA DE REACCIÓN VIAL -</v>
          </cell>
          <cell r="AV3107" t="str">
            <v>sc</v>
          </cell>
        </row>
        <row r="3108">
          <cell r="AP3108">
            <v>509185</v>
          </cell>
          <cell r="AQ3108">
            <v>16003815</v>
          </cell>
          <cell r="AR3108">
            <v>8</v>
          </cell>
          <cell r="AS3108">
            <v>42412</v>
          </cell>
          <cell r="AT3108" t="str">
            <v>IDU-1806-2015 Contratado Mantenimiento Periódico IDU Arterial BRIGADA DE REACCIÓN VIAL -</v>
          </cell>
          <cell r="AV3108" t="str">
            <v>sc</v>
          </cell>
        </row>
        <row r="3109">
          <cell r="AP3109">
            <v>509187</v>
          </cell>
          <cell r="AQ3109">
            <v>16003815</v>
          </cell>
          <cell r="AR3109">
            <v>8</v>
          </cell>
          <cell r="AS3109">
            <v>42412</v>
          </cell>
          <cell r="AT3109" t="str">
            <v>IDU-1806-2015 Contratado Mantenimiento Periódico IDU Arterial BRIGADA DE REACCIÓN VIAL -</v>
          </cell>
          <cell r="AV3109" t="str">
            <v>sc</v>
          </cell>
        </row>
        <row r="3110">
          <cell r="AP3110">
            <v>509189</v>
          </cell>
          <cell r="AQ3110">
            <v>16003815</v>
          </cell>
          <cell r="AR3110">
            <v>8</v>
          </cell>
          <cell r="AS3110">
            <v>42412</v>
          </cell>
          <cell r="AT3110" t="str">
            <v>IDU-1806-2015 Contratado Mantenimiento Periódico IDU Arterial BRIGADA DE REACCIÓN VIAL -</v>
          </cell>
          <cell r="AV3110" t="str">
            <v>sc</v>
          </cell>
        </row>
        <row r="3111">
          <cell r="AP3111">
            <v>509191</v>
          </cell>
          <cell r="AQ3111">
            <v>16003815</v>
          </cell>
          <cell r="AR3111">
            <v>8</v>
          </cell>
          <cell r="AS3111">
            <v>42412</v>
          </cell>
          <cell r="AT3111" t="str">
            <v>IDU-1806-2015 Contratado Mantenimiento Periódico IDU Arterial BRIGADA DE REACCIÓN VIAL -</v>
          </cell>
          <cell r="AV3111" t="str">
            <v>sc</v>
          </cell>
        </row>
        <row r="3112">
          <cell r="AP3112">
            <v>509194</v>
          </cell>
          <cell r="AQ3112">
            <v>16003755</v>
          </cell>
          <cell r="AR3112">
            <v>8</v>
          </cell>
          <cell r="AS3112">
            <v>42412</v>
          </cell>
          <cell r="AT3112" t="str">
            <v>IDU-1806-2015 Contratado Mantenimiento Periódico IDU Arterial BRIGADA DE REACCIÓN VIAL -</v>
          </cell>
          <cell r="AV3112" t="str">
            <v>sc</v>
          </cell>
        </row>
        <row r="3113">
          <cell r="AP3113">
            <v>509196</v>
          </cell>
          <cell r="AQ3113">
            <v>16003755</v>
          </cell>
          <cell r="AR3113">
            <v>8</v>
          </cell>
          <cell r="AS3113">
            <v>42412</v>
          </cell>
          <cell r="AT3113" t="str">
            <v>IDU-1806-2015 Contratado Mantenimiento Periódico IDU Arterial BRIGADA DE REACCIÓN VIAL -</v>
          </cell>
          <cell r="AV3113" t="str">
            <v>sc</v>
          </cell>
        </row>
        <row r="3114">
          <cell r="AP3114">
            <v>509198</v>
          </cell>
          <cell r="AQ3114">
            <v>16003755</v>
          </cell>
          <cell r="AR3114">
            <v>8</v>
          </cell>
          <cell r="AS3114">
            <v>42412</v>
          </cell>
          <cell r="AT3114" t="str">
            <v>IDU-1806-2015 Contratado Mantenimiento Periódico IDU Arterial BRIGADA DE REACCIÓN VIAL -</v>
          </cell>
          <cell r="AV3114" t="str">
            <v>sc</v>
          </cell>
        </row>
        <row r="3115">
          <cell r="AP3115">
            <v>509200</v>
          </cell>
          <cell r="AQ3115">
            <v>16003755</v>
          </cell>
          <cell r="AR3115">
            <v>8</v>
          </cell>
          <cell r="AS3115">
            <v>42412</v>
          </cell>
          <cell r="AT3115" t="str">
            <v>IDU-1806-2015 Contratado Mantenimiento Periódico IDU Arterial BRIGADA DE REACCIÓN VIAL -</v>
          </cell>
          <cell r="AV3115" t="str">
            <v>sc</v>
          </cell>
        </row>
        <row r="3116">
          <cell r="AP3116">
            <v>509203</v>
          </cell>
          <cell r="AQ3116">
            <v>16003567</v>
          </cell>
          <cell r="AR3116">
            <v>8</v>
          </cell>
          <cell r="AS3116">
            <v>42412</v>
          </cell>
          <cell r="AT3116" t="str">
            <v>IDU-1806-2015 Contratado Mantenimiento Periódico IDU Arterial BRIGADA DE REACCIÓN VIAL -</v>
          </cell>
          <cell r="AV3116" t="str">
            <v>sc</v>
          </cell>
        </row>
        <row r="3117">
          <cell r="AP3117">
            <v>509205</v>
          </cell>
          <cell r="AQ3117">
            <v>16003567</v>
          </cell>
          <cell r="AR3117">
            <v>8</v>
          </cell>
          <cell r="AS3117">
            <v>42412</v>
          </cell>
          <cell r="AT3117" t="str">
            <v>IDU-1806-2015 Contratado Mantenimiento Periódico IDU Arterial BRIGADA DE REACCIÓN VIAL -</v>
          </cell>
          <cell r="AV3117" t="str">
            <v>sc</v>
          </cell>
        </row>
        <row r="3118">
          <cell r="AP3118">
            <v>509207</v>
          </cell>
          <cell r="AQ3118">
            <v>16003567</v>
          </cell>
          <cell r="AR3118">
            <v>8</v>
          </cell>
          <cell r="AS3118">
            <v>42412</v>
          </cell>
          <cell r="AT3118" t="str">
            <v>IDU-1806-2015 Contratado Mantenimiento Periódico IDU Arterial BRIGADA DE REACCIÓN VIAL -</v>
          </cell>
          <cell r="AV3118" t="str">
            <v>sc</v>
          </cell>
        </row>
        <row r="3119">
          <cell r="AP3119">
            <v>509209</v>
          </cell>
          <cell r="AQ3119">
            <v>16003567</v>
          </cell>
          <cell r="AR3119">
            <v>8</v>
          </cell>
          <cell r="AS3119">
            <v>42412</v>
          </cell>
          <cell r="AT3119" t="str">
            <v>IDU-1806-2015 Contratado Mantenimiento Periódico IDU Arterial BRIGADA DE REACCIÓN VIAL -</v>
          </cell>
          <cell r="AV3119" t="str">
            <v>sc</v>
          </cell>
        </row>
        <row r="3120">
          <cell r="AP3120">
            <v>509212</v>
          </cell>
          <cell r="AQ3120">
            <v>16003486</v>
          </cell>
          <cell r="AR3120">
            <v>8</v>
          </cell>
          <cell r="AS3120">
            <v>42412</v>
          </cell>
          <cell r="AT3120" t="str">
            <v>IDU-1806-2015 Contratado Mantenimiento Periódico IDU Arterial BRIGADA DE REACCIÓN VIAL -</v>
          </cell>
          <cell r="AV3120" t="str">
            <v>sc</v>
          </cell>
        </row>
        <row r="3121">
          <cell r="AP3121">
            <v>509214</v>
          </cell>
          <cell r="AQ3121">
            <v>16003486</v>
          </cell>
          <cell r="AR3121">
            <v>8</v>
          </cell>
          <cell r="AS3121">
            <v>42412</v>
          </cell>
          <cell r="AT3121" t="str">
            <v>IDU-1806-2015 Contratado Mantenimiento Periódico IDU Arterial BRIGADA DE REACCIÓN VIAL -</v>
          </cell>
          <cell r="AV3121" t="str">
            <v>sc</v>
          </cell>
        </row>
        <row r="3122">
          <cell r="AP3122">
            <v>509216</v>
          </cell>
          <cell r="AQ3122">
            <v>16003486</v>
          </cell>
          <cell r="AR3122">
            <v>8</v>
          </cell>
          <cell r="AS3122">
            <v>42412</v>
          </cell>
          <cell r="AT3122" t="str">
            <v>IDU-1806-2015 Contratado Mantenimiento Periódico IDU Arterial BRIGADA DE REACCIÓN VIAL -</v>
          </cell>
          <cell r="AV3122" t="str">
            <v>sc</v>
          </cell>
        </row>
        <row r="3123">
          <cell r="AP3123">
            <v>509218</v>
          </cell>
          <cell r="AQ3123">
            <v>16003486</v>
          </cell>
          <cell r="AR3123">
            <v>8</v>
          </cell>
          <cell r="AS3123">
            <v>42412</v>
          </cell>
          <cell r="AT3123" t="str">
            <v>IDU-1806-2015 Contratado Mantenimiento Periódico IDU Arterial BRIGADA DE REACCIÓN VIAL -</v>
          </cell>
          <cell r="AV3123" t="str">
            <v>sc</v>
          </cell>
        </row>
        <row r="3124">
          <cell r="AP3124">
            <v>509221</v>
          </cell>
          <cell r="AQ3124">
            <v>16003167</v>
          </cell>
          <cell r="AR3124">
            <v>8</v>
          </cell>
          <cell r="AS3124">
            <v>42412</v>
          </cell>
          <cell r="AT3124" t="str">
            <v>IDU-1806-2015 Contratado Mantenimiento Periódico IDU Arterial BRIGADA DE REACCIÓN VIAL -</v>
          </cell>
          <cell r="AV3124" t="str">
            <v>sc</v>
          </cell>
        </row>
        <row r="3125">
          <cell r="AP3125">
            <v>509223</v>
          </cell>
          <cell r="AQ3125">
            <v>16003167</v>
          </cell>
          <cell r="AR3125">
            <v>8</v>
          </cell>
          <cell r="AS3125">
            <v>42412</v>
          </cell>
          <cell r="AT3125" t="str">
            <v>IDU-1806-2015 Contratado Mantenimiento Periódico IDU Arterial BRIGADA DE REACCIÓN VIAL -</v>
          </cell>
          <cell r="AV3125" t="str">
            <v>sc</v>
          </cell>
        </row>
        <row r="3126">
          <cell r="AP3126">
            <v>509225</v>
          </cell>
          <cell r="AQ3126">
            <v>16003167</v>
          </cell>
          <cell r="AR3126">
            <v>8</v>
          </cell>
          <cell r="AS3126">
            <v>42412</v>
          </cell>
          <cell r="AT3126" t="str">
            <v>IDU-1806-2015 Contratado Mantenimiento Periódico IDU Arterial BRIGADA DE REACCIÓN VIAL -</v>
          </cell>
          <cell r="AV3126" t="str">
            <v>sc</v>
          </cell>
        </row>
        <row r="3127">
          <cell r="AP3127">
            <v>509227</v>
          </cell>
          <cell r="AQ3127">
            <v>16003167</v>
          </cell>
          <cell r="AR3127">
            <v>8</v>
          </cell>
          <cell r="AS3127">
            <v>42412</v>
          </cell>
          <cell r="AT3127" t="str">
            <v>IDU-1806-2015 Contratado Mantenimiento Periódico IDU Arterial BRIGADA DE REACCIÓN VIAL -</v>
          </cell>
          <cell r="AV3127" t="str">
            <v>sc</v>
          </cell>
        </row>
        <row r="3128">
          <cell r="AP3128">
            <v>509230</v>
          </cell>
          <cell r="AQ3128">
            <v>16003121</v>
          </cell>
          <cell r="AR3128">
            <v>8</v>
          </cell>
          <cell r="AS3128">
            <v>42412</v>
          </cell>
          <cell r="AT3128" t="str">
            <v>IDU-1806-2015 Contratado Mantenimiento Periódico IDU Arterial BRIGADA DE REACCIÓN VIAL -</v>
          </cell>
          <cell r="AV3128" t="str">
            <v>sc</v>
          </cell>
        </row>
        <row r="3129">
          <cell r="AP3129">
            <v>509232</v>
          </cell>
          <cell r="AQ3129">
            <v>16003121</v>
          </cell>
          <cell r="AR3129">
            <v>8</v>
          </cell>
          <cell r="AS3129">
            <v>42412</v>
          </cell>
          <cell r="AT3129" t="str">
            <v>IDU-1806-2015 Contratado Mantenimiento Periódico IDU Arterial BRIGADA DE REACCIÓN VIAL -</v>
          </cell>
          <cell r="AV3129" t="str">
            <v>sc</v>
          </cell>
        </row>
        <row r="3130">
          <cell r="AP3130">
            <v>509234</v>
          </cell>
          <cell r="AQ3130">
            <v>16003121</v>
          </cell>
          <cell r="AR3130">
            <v>8</v>
          </cell>
          <cell r="AS3130">
            <v>42412</v>
          </cell>
          <cell r="AT3130" t="str">
            <v>IDU-1806-2015 Contratado Mantenimiento Periódico IDU Arterial BRIGADA DE REACCIÓN VIAL -</v>
          </cell>
          <cell r="AV3130" t="str">
            <v>sc</v>
          </cell>
        </row>
        <row r="3131">
          <cell r="AP3131">
            <v>509236</v>
          </cell>
          <cell r="AQ3131">
            <v>16003121</v>
          </cell>
          <cell r="AR3131">
            <v>8</v>
          </cell>
          <cell r="AS3131">
            <v>42412</v>
          </cell>
          <cell r="AT3131" t="str">
            <v>IDU-1806-2015 Contratado Mantenimiento Periódico IDU Arterial BRIGADA DE REACCIÓN VIAL -</v>
          </cell>
          <cell r="AV3131" t="str">
            <v>sc</v>
          </cell>
        </row>
        <row r="3132">
          <cell r="AP3132">
            <v>509239</v>
          </cell>
          <cell r="AQ3132">
            <v>16003064</v>
          </cell>
          <cell r="AR3132">
            <v>8</v>
          </cell>
          <cell r="AS3132">
            <v>42412</v>
          </cell>
          <cell r="AT3132" t="str">
            <v>IDU-1806-2015 Contratado Mantenimiento Periódico IDU Arterial BRIGADA DE REACCIÓN VIAL -</v>
          </cell>
          <cell r="AV3132" t="str">
            <v>sc</v>
          </cell>
        </row>
        <row r="3133">
          <cell r="AP3133">
            <v>509241</v>
          </cell>
          <cell r="AQ3133">
            <v>16003064</v>
          </cell>
          <cell r="AR3133">
            <v>8</v>
          </cell>
          <cell r="AS3133">
            <v>42412</v>
          </cell>
          <cell r="AT3133" t="str">
            <v>IDU-1806-2015 Contratado Mantenimiento Periódico IDU Arterial BRIGADA DE REACCIÓN VIAL -</v>
          </cell>
          <cell r="AV3133" t="str">
            <v>sc</v>
          </cell>
        </row>
        <row r="3134">
          <cell r="AP3134">
            <v>509243</v>
          </cell>
          <cell r="AQ3134">
            <v>16003064</v>
          </cell>
          <cell r="AR3134">
            <v>8</v>
          </cell>
          <cell r="AS3134">
            <v>42412</v>
          </cell>
          <cell r="AT3134" t="str">
            <v>IDU-1806-2015 Contratado Mantenimiento Periódico IDU Arterial BRIGADA DE REACCIÓN VIAL -</v>
          </cell>
          <cell r="AV3134" t="str">
            <v>sc</v>
          </cell>
        </row>
        <row r="3135">
          <cell r="AP3135">
            <v>509245</v>
          </cell>
          <cell r="AQ3135">
            <v>16003064</v>
          </cell>
          <cell r="AR3135">
            <v>8</v>
          </cell>
          <cell r="AS3135">
            <v>42412</v>
          </cell>
          <cell r="AT3135" t="str">
            <v>IDU-1806-2015 Contratado Mantenimiento Periódico IDU Arterial BRIGADA DE REACCIÓN VIAL -</v>
          </cell>
          <cell r="AV3135" t="str">
            <v>sc</v>
          </cell>
        </row>
        <row r="3136">
          <cell r="AP3136">
            <v>509252</v>
          </cell>
          <cell r="AQ3136">
            <v>16002620</v>
          </cell>
          <cell r="AR3136">
            <v>8</v>
          </cell>
          <cell r="AS3136">
            <v>42412</v>
          </cell>
          <cell r="AT3136" t="str">
            <v>IDU-1806-2015 Contratado Mantenimiento Periódico IDU Arterial BRIGADA DE REACCIÓN VIAL -</v>
          </cell>
          <cell r="AV3136" t="str">
            <v>sc</v>
          </cell>
        </row>
        <row r="3137">
          <cell r="AP3137">
            <v>509254</v>
          </cell>
          <cell r="AQ3137">
            <v>16002620</v>
          </cell>
          <cell r="AR3137">
            <v>8</v>
          </cell>
          <cell r="AS3137">
            <v>42412</v>
          </cell>
          <cell r="AT3137" t="str">
            <v>IDU-1806-2015 Contratado Mantenimiento Periódico IDU Arterial BRIGADA DE REACCIÓN VIAL -</v>
          </cell>
          <cell r="AV3137" t="str">
            <v>sc</v>
          </cell>
        </row>
        <row r="3138">
          <cell r="AP3138">
            <v>509257</v>
          </cell>
          <cell r="AQ3138">
            <v>16002805</v>
          </cell>
          <cell r="AR3138">
            <v>8</v>
          </cell>
          <cell r="AS3138">
            <v>42412</v>
          </cell>
          <cell r="AT3138" t="str">
            <v>IDU-1806-2015 Contratado Mantenimiento Periódico IDU Arterial BRIGADA DE REACCIÓN VIAL -</v>
          </cell>
          <cell r="AV3138" t="str">
            <v>sc</v>
          </cell>
        </row>
        <row r="3139">
          <cell r="AP3139">
            <v>509259</v>
          </cell>
          <cell r="AQ3139">
            <v>16002805</v>
          </cell>
          <cell r="AR3139">
            <v>8</v>
          </cell>
          <cell r="AS3139">
            <v>42412</v>
          </cell>
          <cell r="AT3139" t="str">
            <v>IDU-1806-2015 Contratado Mantenimiento Periódico IDU Arterial BRIGADA DE REACCIÓN VIAL -</v>
          </cell>
          <cell r="AV3139" t="str">
            <v>sc</v>
          </cell>
        </row>
        <row r="3140">
          <cell r="AP3140">
            <v>509261</v>
          </cell>
          <cell r="AQ3140">
            <v>16002805</v>
          </cell>
          <cell r="AR3140">
            <v>8</v>
          </cell>
          <cell r="AS3140">
            <v>42412</v>
          </cell>
          <cell r="AT3140" t="str">
            <v>IDU-1806-2015 Contratado Mantenimiento Periódico IDU Arterial BRIGADA DE REACCIÓN VIAL -</v>
          </cell>
          <cell r="AV3140" t="str">
            <v>sc</v>
          </cell>
        </row>
        <row r="3141">
          <cell r="AP3141">
            <v>509263</v>
          </cell>
          <cell r="AQ3141">
            <v>16002805</v>
          </cell>
          <cell r="AR3141">
            <v>8</v>
          </cell>
          <cell r="AS3141">
            <v>42412</v>
          </cell>
          <cell r="AT3141" t="str">
            <v>IDU-1806-2015 Contratado Mantenimiento Periódico IDU Arterial BRIGADA DE REACCIÓN VIAL -</v>
          </cell>
          <cell r="AV3141" t="str">
            <v>sc</v>
          </cell>
        </row>
        <row r="3142">
          <cell r="AP3142">
            <v>509266</v>
          </cell>
          <cell r="AQ3142">
            <v>16003017</v>
          </cell>
          <cell r="AR3142">
            <v>8</v>
          </cell>
          <cell r="AS3142">
            <v>42412</v>
          </cell>
          <cell r="AT3142" t="str">
            <v>IDU-1806-2015 Contratado Mantenimiento Periódico IDU Arterial BRIGADA DE REACCIÓN VIAL -</v>
          </cell>
          <cell r="AV3142" t="str">
            <v>sc</v>
          </cell>
        </row>
        <row r="3143">
          <cell r="AP3143">
            <v>509268</v>
          </cell>
          <cell r="AQ3143">
            <v>16003017</v>
          </cell>
          <cell r="AR3143">
            <v>8</v>
          </cell>
          <cell r="AS3143">
            <v>42412</v>
          </cell>
          <cell r="AT3143" t="str">
            <v>IDU-1806-2015 Contratado Mantenimiento Periódico IDU Arterial BRIGADA DE REACCIÓN VIAL -</v>
          </cell>
          <cell r="AV3143" t="str">
            <v>sc</v>
          </cell>
        </row>
        <row r="3144">
          <cell r="AP3144">
            <v>509270</v>
          </cell>
          <cell r="AQ3144">
            <v>16003017</v>
          </cell>
          <cell r="AR3144">
            <v>8</v>
          </cell>
          <cell r="AS3144">
            <v>42412</v>
          </cell>
          <cell r="AT3144" t="str">
            <v>IDU-1806-2015 Contratado Mantenimiento Periódico IDU Arterial BRIGADA DE REACCIÓN VIAL -</v>
          </cell>
          <cell r="AV3144" t="str">
            <v>sc</v>
          </cell>
        </row>
        <row r="3145">
          <cell r="AP3145">
            <v>509272</v>
          </cell>
          <cell r="AQ3145">
            <v>16003017</v>
          </cell>
          <cell r="AR3145">
            <v>8</v>
          </cell>
          <cell r="AS3145">
            <v>42412</v>
          </cell>
          <cell r="AT3145" t="str">
            <v>IDU-1806-2015 Contratado Mantenimiento Periódico IDU Arterial BRIGADA DE REACCIÓN VIAL -</v>
          </cell>
          <cell r="AV3145" t="str">
            <v>sc</v>
          </cell>
        </row>
        <row r="3146">
          <cell r="AP3146">
            <v>509275</v>
          </cell>
          <cell r="AQ3146">
            <v>16002666</v>
          </cell>
          <cell r="AR3146">
            <v>8</v>
          </cell>
          <cell r="AS3146">
            <v>42412</v>
          </cell>
          <cell r="AT3146" t="str">
            <v>IDU-1806-2015 Contratado Mantenimiento Periódico IDU Arterial BRIGADA DE REACCIÓN VIAL -</v>
          </cell>
          <cell r="AV3146" t="str">
            <v>sc</v>
          </cell>
        </row>
        <row r="3147">
          <cell r="AP3147">
            <v>509277</v>
          </cell>
          <cell r="AQ3147">
            <v>16002666</v>
          </cell>
          <cell r="AR3147">
            <v>8</v>
          </cell>
          <cell r="AS3147">
            <v>42412</v>
          </cell>
          <cell r="AT3147" t="str">
            <v>IDU-1806-2015 Contratado Mantenimiento Periódico IDU Arterial BRIGADA DE REACCIÓN VIAL -</v>
          </cell>
          <cell r="AV3147" t="str">
            <v>sc</v>
          </cell>
        </row>
        <row r="3148">
          <cell r="AP3148">
            <v>509279</v>
          </cell>
          <cell r="AQ3148">
            <v>16002666</v>
          </cell>
          <cell r="AR3148">
            <v>8</v>
          </cell>
          <cell r="AS3148">
            <v>42412</v>
          </cell>
          <cell r="AT3148" t="str">
            <v>IDU-1806-2015 Contratado Mantenimiento Periódico IDU Arterial BRIGADA DE REACCIÓN VIAL -</v>
          </cell>
          <cell r="AV3148" t="str">
            <v>sc</v>
          </cell>
        </row>
        <row r="3149">
          <cell r="AP3149">
            <v>509281</v>
          </cell>
          <cell r="AQ3149">
            <v>16002666</v>
          </cell>
          <cell r="AR3149">
            <v>8</v>
          </cell>
          <cell r="AS3149">
            <v>42412</v>
          </cell>
          <cell r="AT3149" t="str">
            <v>IDU-1806-2015 Contratado Mantenimiento Periódico IDU Arterial BRIGADA DE REACCIÓN VIAL -</v>
          </cell>
          <cell r="AV3149" t="str">
            <v>sc</v>
          </cell>
        </row>
        <row r="3150">
          <cell r="AP3150">
            <v>509284</v>
          </cell>
          <cell r="AQ3150">
            <v>16003243</v>
          </cell>
          <cell r="AR3150">
            <v>8</v>
          </cell>
          <cell r="AS3150">
            <v>42412</v>
          </cell>
          <cell r="AT3150" t="str">
            <v>IDU-1806-2015 Contratado Mantenimiento Periódico IDU Arterial BRIGADA DE REACCIÓN VIAL -</v>
          </cell>
          <cell r="AV3150" t="str">
            <v>sc</v>
          </cell>
        </row>
        <row r="3151">
          <cell r="AP3151">
            <v>509286</v>
          </cell>
          <cell r="AQ3151">
            <v>16003243</v>
          </cell>
          <cell r="AR3151">
            <v>8</v>
          </cell>
          <cell r="AS3151">
            <v>42412</v>
          </cell>
          <cell r="AT3151" t="str">
            <v>IDU-1806-2015 Contratado Mantenimiento Periódico IDU Arterial BRIGADA DE REACCIÓN VIAL -</v>
          </cell>
          <cell r="AV3151" t="str">
            <v>sc</v>
          </cell>
        </row>
        <row r="3152">
          <cell r="AP3152">
            <v>509288</v>
          </cell>
          <cell r="AQ3152">
            <v>16003243</v>
          </cell>
          <cell r="AR3152">
            <v>8</v>
          </cell>
          <cell r="AS3152">
            <v>42412</v>
          </cell>
          <cell r="AT3152" t="str">
            <v>IDU-1806-2015 Contratado Mantenimiento Periódico IDU Arterial BRIGADA DE REACCIÓN VIAL -</v>
          </cell>
          <cell r="AV3152" t="str">
            <v>sc</v>
          </cell>
        </row>
        <row r="3153">
          <cell r="AP3153">
            <v>509290</v>
          </cell>
          <cell r="AQ3153">
            <v>16003243</v>
          </cell>
          <cell r="AR3153">
            <v>8</v>
          </cell>
          <cell r="AS3153">
            <v>42412</v>
          </cell>
          <cell r="AT3153" t="str">
            <v>IDU-1806-2015 Contratado Mantenimiento Periódico IDU Arterial BRIGADA DE REACCIÓN VIAL -</v>
          </cell>
          <cell r="AV3153" t="str">
            <v>sc</v>
          </cell>
        </row>
        <row r="3154">
          <cell r="AP3154">
            <v>509342</v>
          </cell>
          <cell r="AQ3154">
            <v>8012582</v>
          </cell>
          <cell r="AR3154">
            <v>8</v>
          </cell>
          <cell r="AS3154">
            <v>42313</v>
          </cell>
          <cell r="AT3154" t="str">
            <v>IDU-067-2012 Terminado Rehabilitación IDU Circuito Movilidad  -Calzada 2-POLIZA ESTABILIDAD Y CALIDAD ACTIVA</v>
          </cell>
          <cell r="AV3154" t="str">
            <v>sc</v>
          </cell>
        </row>
        <row r="3155">
          <cell r="AP3155">
            <v>509640</v>
          </cell>
          <cell r="AQ3155">
            <v>8001044</v>
          </cell>
          <cell r="AR3155">
            <v>8</v>
          </cell>
          <cell r="AS3155">
            <v>42667</v>
          </cell>
          <cell r="AT3155" t="str">
            <v>SD Terminado Parcheo UAERMV Arterial SD -</v>
          </cell>
          <cell r="AV3155" t="str">
            <v>sc</v>
          </cell>
        </row>
        <row r="3156">
          <cell r="AP3156">
            <v>509642</v>
          </cell>
          <cell r="AQ3156">
            <v>8001044</v>
          </cell>
          <cell r="AR3156">
            <v>8</v>
          </cell>
          <cell r="AS3156">
            <v>42667</v>
          </cell>
          <cell r="AT3156" t="str">
            <v>SD Terminado Parcheo UAERMV Arterial SD -</v>
          </cell>
          <cell r="AV3156" t="str">
            <v>sc</v>
          </cell>
        </row>
        <row r="3157">
          <cell r="AP3157">
            <v>509644</v>
          </cell>
          <cell r="AQ3157">
            <v>8001044</v>
          </cell>
          <cell r="AR3157">
            <v>8</v>
          </cell>
          <cell r="AS3157">
            <v>42412</v>
          </cell>
          <cell r="AT3157" t="str">
            <v>IDU-1806-2015 Contratado Mantenimiento Periódico IDU Arterial BRIGADA DE REACCIÓN VIAL -</v>
          </cell>
          <cell r="AV3157" t="str">
            <v>sc</v>
          </cell>
        </row>
        <row r="3158">
          <cell r="AP3158">
            <v>509646</v>
          </cell>
          <cell r="AQ3158">
            <v>8001044</v>
          </cell>
          <cell r="AR3158">
            <v>8</v>
          </cell>
          <cell r="AS3158">
            <v>42667</v>
          </cell>
          <cell r="AT3158" t="str">
            <v>SD Terminado Parcheo UAERMV Arterial SD -</v>
          </cell>
          <cell r="AV3158" t="str">
            <v>sc</v>
          </cell>
        </row>
        <row r="3159">
          <cell r="AP3159">
            <v>509651</v>
          </cell>
          <cell r="AQ3159">
            <v>8001092</v>
          </cell>
          <cell r="AR3159">
            <v>8</v>
          </cell>
          <cell r="AS3159">
            <v>42667</v>
          </cell>
          <cell r="AT3159" t="str">
            <v>SD Terminado Parcheo UAERMV Arterial SD -Calzada10-2-4-8-POLIZA ESTABILIDAD ACTIVA</v>
          </cell>
          <cell r="AV3159" t="str">
            <v>sc</v>
          </cell>
        </row>
        <row r="3160">
          <cell r="AP3160">
            <v>509653</v>
          </cell>
          <cell r="AQ3160">
            <v>8001092</v>
          </cell>
          <cell r="AR3160">
            <v>8</v>
          </cell>
          <cell r="AS3160">
            <v>42412</v>
          </cell>
          <cell r="AT3160" t="str">
            <v>IDU-1806-2015 Contratado Mantenimiento Periódico IDU Arterial BRIGADA DE REACCIÓN VIAL -Calzada10-2-4-8-POLIZA ESTABILIDAD ACTIVA</v>
          </cell>
          <cell r="AV3160" t="str">
            <v>sc</v>
          </cell>
        </row>
        <row r="3161">
          <cell r="AP3161">
            <v>509655</v>
          </cell>
          <cell r="AQ3161">
            <v>8001092</v>
          </cell>
          <cell r="AR3161">
            <v>8</v>
          </cell>
          <cell r="AS3161">
            <v>42412</v>
          </cell>
          <cell r="AT3161" t="str">
            <v>IDU-1806-2015 Contratado Mantenimiento Periódico IDU Arterial BRIGADA DE REACCIÓN VIAL -Calzada10-2-4-8-POLIZA ESTABILIDAD ACTIVA</v>
          </cell>
          <cell r="AV3161" t="str">
            <v>sc</v>
          </cell>
        </row>
        <row r="3162">
          <cell r="AP3162">
            <v>509657</v>
          </cell>
          <cell r="AQ3162">
            <v>8001092</v>
          </cell>
          <cell r="AR3162">
            <v>8</v>
          </cell>
          <cell r="AS3162">
            <v>42412</v>
          </cell>
          <cell r="AT3162" t="str">
            <v>IDU-1806-2015 Contratado Mantenimiento Periódico IDU Arterial BRIGADA DE REACCIÓN VIAL -Calzada10-2-4-8-POLIZA ESTABILIDAD ACTIVA</v>
          </cell>
          <cell r="AV3162" t="str">
            <v>sc</v>
          </cell>
        </row>
        <row r="3163">
          <cell r="AP3163">
            <v>509675</v>
          </cell>
          <cell r="AQ3163">
            <v>16003415</v>
          </cell>
          <cell r="AR3163">
            <v>8</v>
          </cell>
          <cell r="AS3163">
            <v>42412</v>
          </cell>
          <cell r="AT3163" t="str">
            <v>IDU-1806-2015 Contratado Mantenimiento Periódico IDU Arterial BRIGADA DE REACCIÓN VIAL -</v>
          </cell>
          <cell r="AV3163" t="str">
            <v>sc</v>
          </cell>
        </row>
        <row r="3164">
          <cell r="AP3164">
            <v>509677</v>
          </cell>
          <cell r="AQ3164">
            <v>16003415</v>
          </cell>
          <cell r="AR3164">
            <v>8</v>
          </cell>
          <cell r="AS3164">
            <v>42412</v>
          </cell>
          <cell r="AT3164" t="str">
            <v>IDU-1806-2015 Contratado Mantenimiento Periódico IDU Arterial BRIGADA DE REACCIÓN VIAL -</v>
          </cell>
          <cell r="AV3164" t="str">
            <v>sc</v>
          </cell>
        </row>
        <row r="3165">
          <cell r="AP3165">
            <v>509679</v>
          </cell>
          <cell r="AQ3165">
            <v>16003415</v>
          </cell>
          <cell r="AR3165">
            <v>8</v>
          </cell>
          <cell r="AS3165">
            <v>42412</v>
          </cell>
          <cell r="AT3165" t="str">
            <v>IDU-1806-2015 Contratado Mantenimiento Periódico IDU Arterial BRIGADA DE REACCIÓN VIAL -</v>
          </cell>
          <cell r="AV3165" t="str">
            <v>sc</v>
          </cell>
        </row>
        <row r="3166">
          <cell r="AP3166">
            <v>509681</v>
          </cell>
          <cell r="AQ3166">
            <v>16003415</v>
          </cell>
          <cell r="AR3166">
            <v>8</v>
          </cell>
          <cell r="AS3166">
            <v>42412</v>
          </cell>
          <cell r="AT3166" t="str">
            <v>IDU-1806-2015 Contratado Mantenimiento Periódico IDU Arterial BRIGADA DE REACCIÓN VIAL -</v>
          </cell>
          <cell r="AV3166" t="str">
            <v>sc</v>
          </cell>
        </row>
        <row r="3167">
          <cell r="AP3167">
            <v>509901</v>
          </cell>
          <cell r="AQ3167">
            <v>8005463</v>
          </cell>
          <cell r="AR3167">
            <v>8</v>
          </cell>
          <cell r="AS3167">
            <v>42313</v>
          </cell>
          <cell r="AT3167" t="str">
            <v>IDU-067-2012 Terminado Acciones de Movilidad IDU Circuito Movilidad  -</v>
          </cell>
          <cell r="AV3167" t="str">
            <v>sc</v>
          </cell>
        </row>
        <row r="3168">
          <cell r="AP3168">
            <v>509916</v>
          </cell>
          <cell r="AQ3168">
            <v>8005503</v>
          </cell>
          <cell r="AR3168">
            <v>8</v>
          </cell>
          <cell r="AS3168">
            <v>42768</v>
          </cell>
          <cell r="AT3168" t="str">
            <v>SD Reservado Acciones de Movilidad UAERMV Circuito Movilidad Salvando Vidas -</v>
          </cell>
          <cell r="AV3168" t="str">
            <v>sc</v>
          </cell>
        </row>
        <row r="3169">
          <cell r="AP3169">
            <v>509928</v>
          </cell>
          <cell r="AQ3169">
            <v>8005627</v>
          </cell>
          <cell r="AR3169">
            <v>8</v>
          </cell>
          <cell r="AS3169">
            <v>41912</v>
          </cell>
          <cell r="AT3169" t="str">
            <v>SD Terminado Mantenimiento Periódico UAERMV Arterial  -</v>
          </cell>
          <cell r="AV3169" t="str">
            <v>sc</v>
          </cell>
        </row>
        <row r="3170">
          <cell r="AP3170">
            <v>509931</v>
          </cell>
          <cell r="AQ3170">
            <v>8005678</v>
          </cell>
          <cell r="AR3170">
            <v>8</v>
          </cell>
          <cell r="AS3170">
            <v>41912</v>
          </cell>
          <cell r="AT3170" t="str">
            <v>SD Terminado Mantenimiento Periódico UAERMV Arterial  -</v>
          </cell>
          <cell r="AV3170" t="str">
            <v>sc</v>
          </cell>
        </row>
        <row r="3171">
          <cell r="AP3171">
            <v>509937</v>
          </cell>
          <cell r="AQ3171">
            <v>8005708</v>
          </cell>
          <cell r="AR3171">
            <v>8</v>
          </cell>
          <cell r="AS3171">
            <v>41149</v>
          </cell>
          <cell r="AT3171" t="str">
            <v>SD Terminado Mantenimiento Periódico UAERMV Arterial  -</v>
          </cell>
          <cell r="AV3171" t="str">
            <v>sc</v>
          </cell>
        </row>
        <row r="3172">
          <cell r="AP3172">
            <v>511289</v>
          </cell>
          <cell r="AQ3172">
            <v>8004047</v>
          </cell>
          <cell r="AR3172">
            <v>8</v>
          </cell>
          <cell r="AS3172">
            <v>42534</v>
          </cell>
          <cell r="AT3172" t="str">
            <v>IDU-1707-2014 Terminado Acciones de Movilidad IDU Circuito Movilidad SITP Y TRONCALES -</v>
          </cell>
          <cell r="AV3172" t="str">
            <v>sc</v>
          </cell>
        </row>
        <row r="3173">
          <cell r="AP3173">
            <v>511622</v>
          </cell>
          <cell r="AQ3173">
            <v>8003022</v>
          </cell>
          <cell r="AR3173">
            <v>8</v>
          </cell>
          <cell r="AS3173">
            <v>42409</v>
          </cell>
          <cell r="AT3173" t="str">
            <v>IDU-1707-2014 Terminado Rehabilitación IDU Circuito Movilidad  -</v>
          </cell>
          <cell r="AV3173" t="str">
            <v>sc</v>
          </cell>
        </row>
        <row r="3174">
          <cell r="AP3174">
            <v>511625</v>
          </cell>
          <cell r="AQ3174">
            <v>8003105</v>
          </cell>
          <cell r="AR3174">
            <v>8</v>
          </cell>
          <cell r="AS3174">
            <v>42409</v>
          </cell>
          <cell r="AT3174" t="str">
            <v>IDU-1707-2014 Terminado Rehabilitación IDU Circuito Movilidad  -</v>
          </cell>
          <cell r="AV3174" t="str">
            <v>sc</v>
          </cell>
        </row>
        <row r="3175">
          <cell r="AP3175">
            <v>511628</v>
          </cell>
          <cell r="AQ3175">
            <v>8003211</v>
          </cell>
          <cell r="AR3175">
            <v>8</v>
          </cell>
          <cell r="AS3175">
            <v>42409</v>
          </cell>
          <cell r="AT3175" t="str">
            <v>IDU-1707-2014 Terminado Rehabilitación IDU Circuito Movilidad  -</v>
          </cell>
          <cell r="AV3175" t="str">
            <v>sc</v>
          </cell>
        </row>
        <row r="3176">
          <cell r="AP3176">
            <v>511634</v>
          </cell>
          <cell r="AQ3176">
            <v>8012527</v>
          </cell>
          <cell r="AR3176">
            <v>8</v>
          </cell>
          <cell r="AS3176">
            <v>42409</v>
          </cell>
          <cell r="AT3176" t="str">
            <v>IDU-1707-2014 Terminado Rehabilitación IDU Circuito Movilidad  -</v>
          </cell>
          <cell r="AV3176" t="str">
            <v>sc</v>
          </cell>
        </row>
        <row r="3177">
          <cell r="AP3177">
            <v>511643</v>
          </cell>
          <cell r="AQ3177">
            <v>8002956</v>
          </cell>
          <cell r="AR3177">
            <v>8</v>
          </cell>
          <cell r="AS3177">
            <v>42409</v>
          </cell>
          <cell r="AT3177" t="str">
            <v>IDU-1707-2014 Terminado Rehabilitación IDU Circuito Movilidad  -</v>
          </cell>
          <cell r="AV3177" t="str">
            <v>sc</v>
          </cell>
        </row>
        <row r="3178">
          <cell r="AP3178">
            <v>511646</v>
          </cell>
          <cell r="AQ3178">
            <v>8002734</v>
          </cell>
          <cell r="AR3178">
            <v>8</v>
          </cell>
          <cell r="AS3178">
            <v>42409</v>
          </cell>
          <cell r="AT3178" t="str">
            <v>IDU-1707-2014 Terminado Mantenimiento Periódico IDU Circuito Movilidad  -</v>
          </cell>
          <cell r="AV3178" t="str">
            <v>sc</v>
          </cell>
        </row>
        <row r="3179">
          <cell r="AP3179">
            <v>511649</v>
          </cell>
          <cell r="AQ3179">
            <v>8002621</v>
          </cell>
          <cell r="AR3179">
            <v>8</v>
          </cell>
          <cell r="AS3179">
            <v>42409</v>
          </cell>
          <cell r="AT3179" t="str">
            <v>IDU-1707-2014 Terminado Mantenimiento Periódico IDU Circuito Movilidad  -</v>
          </cell>
          <cell r="AV3179" t="str">
            <v>sc</v>
          </cell>
        </row>
        <row r="3180">
          <cell r="AP3180">
            <v>511652</v>
          </cell>
          <cell r="AQ3180">
            <v>8002526</v>
          </cell>
          <cell r="AR3180">
            <v>8</v>
          </cell>
          <cell r="AS3180">
            <v>42409</v>
          </cell>
          <cell r="AT3180" t="str">
            <v>IDU-1707-2014 Terminado Mantenimiento Periódico IDU Circuito Movilidad  -</v>
          </cell>
          <cell r="AV3180" t="str">
            <v>sc</v>
          </cell>
        </row>
        <row r="3181">
          <cell r="AP3181">
            <v>511655</v>
          </cell>
          <cell r="AQ3181">
            <v>8002427</v>
          </cell>
          <cell r="AR3181">
            <v>8</v>
          </cell>
          <cell r="AS3181">
            <v>42409</v>
          </cell>
          <cell r="AT3181" t="str">
            <v>IDU-1707-2014 Terminado Mantenimiento Periódico IDU Circuito Movilidad  -</v>
          </cell>
          <cell r="AV3181" t="str">
            <v>sc</v>
          </cell>
        </row>
        <row r="3182">
          <cell r="AP3182">
            <v>511658</v>
          </cell>
          <cell r="AQ3182">
            <v>8002329</v>
          </cell>
          <cell r="AR3182">
            <v>8</v>
          </cell>
          <cell r="AS3182">
            <v>42409</v>
          </cell>
          <cell r="AT3182" t="str">
            <v>IDU-1707-2014 Terminado Mantenimiento Periódico IDU Circuito Movilidad  -</v>
          </cell>
          <cell r="AV3182" t="str">
            <v>sc</v>
          </cell>
        </row>
        <row r="3183">
          <cell r="AP3183">
            <v>511661</v>
          </cell>
          <cell r="AQ3183">
            <v>8002227</v>
          </cell>
          <cell r="AR3183">
            <v>8</v>
          </cell>
          <cell r="AS3183">
            <v>42409</v>
          </cell>
          <cell r="AT3183" t="str">
            <v>IDU-1707-2014 Terminado Mantenimiento Periódico IDU Circuito Movilidad  -</v>
          </cell>
          <cell r="AV3183" t="str">
            <v>sc</v>
          </cell>
        </row>
        <row r="3184">
          <cell r="AP3184">
            <v>511664</v>
          </cell>
          <cell r="AQ3184">
            <v>8002130</v>
          </cell>
          <cell r="AR3184">
            <v>8</v>
          </cell>
          <cell r="AS3184">
            <v>42409</v>
          </cell>
          <cell r="AT3184" t="str">
            <v>IDU-1707-2014 Terminado Mantenimiento Periódico IDU Circuito Movilidad  -</v>
          </cell>
          <cell r="AV3184" t="str">
            <v>sc</v>
          </cell>
        </row>
        <row r="3185">
          <cell r="AP3185">
            <v>511667</v>
          </cell>
          <cell r="AQ3185">
            <v>8002046</v>
          </cell>
          <cell r="AR3185">
            <v>8</v>
          </cell>
          <cell r="AS3185">
            <v>42409</v>
          </cell>
          <cell r="AT3185" t="str">
            <v>IDU-1707-2014 Terminado Mantenimiento Periódico IDU Circuito Movilidad  -</v>
          </cell>
          <cell r="AV3185" t="str">
            <v>sc</v>
          </cell>
        </row>
        <row r="3186">
          <cell r="AP3186">
            <v>511670</v>
          </cell>
          <cell r="AQ3186">
            <v>8003804</v>
          </cell>
          <cell r="AR3186">
            <v>8</v>
          </cell>
          <cell r="AS3186">
            <v>42768</v>
          </cell>
          <cell r="AT3186" t="str">
            <v>SD Reservado Acciones de Movilidad UAERMV Circuito Movilidad Salvando Vidas -</v>
          </cell>
          <cell r="AV3186" t="str">
            <v>sc</v>
          </cell>
        </row>
        <row r="3187">
          <cell r="AP3187">
            <v>511673</v>
          </cell>
          <cell r="AQ3187">
            <v>8002850</v>
          </cell>
          <cell r="AR3187">
            <v>8</v>
          </cell>
          <cell r="AS3187">
            <v>42409</v>
          </cell>
          <cell r="AT3187" t="str">
            <v>IDU-1707-2014 Terminado Rehabilitación IDU Circuito Movilidad  -Anden 3-POLIZA ESTABILIDAD ACTIVA</v>
          </cell>
          <cell r="AV3187" t="str">
            <v>sc</v>
          </cell>
        </row>
        <row r="3188">
          <cell r="AP3188">
            <v>511873</v>
          </cell>
          <cell r="AQ3188">
            <v>8011060</v>
          </cell>
          <cell r="AR3188">
            <v>8</v>
          </cell>
          <cell r="AS3188">
            <v>42313</v>
          </cell>
          <cell r="AT3188" t="str">
            <v>IDU-57-2012 Terminado Acciones de Movilidad IDU Arterial  -</v>
          </cell>
          <cell r="AV3188" t="str">
            <v>sc</v>
          </cell>
        </row>
        <row r="3189">
          <cell r="AP3189">
            <v>511876</v>
          </cell>
          <cell r="AQ3189">
            <v>8010941</v>
          </cell>
          <cell r="AR3189">
            <v>8</v>
          </cell>
          <cell r="AS3189">
            <v>42313</v>
          </cell>
          <cell r="AT3189" t="str">
            <v>IDU-57-2012 Terminado Acciones de Movilidad IDU Arterial  -</v>
          </cell>
          <cell r="AV3189" t="str">
            <v>sc</v>
          </cell>
        </row>
        <row r="3190">
          <cell r="AP3190">
            <v>511898</v>
          </cell>
          <cell r="AQ3190">
            <v>8011125</v>
          </cell>
          <cell r="AR3190">
            <v>8</v>
          </cell>
          <cell r="AS3190">
            <v>42313</v>
          </cell>
          <cell r="AT3190" t="str">
            <v>IDU-57-2012 Terminado Acciones de Movilidad IDU Arterial  -</v>
          </cell>
          <cell r="AV3190" t="str">
            <v>sc</v>
          </cell>
        </row>
        <row r="3191">
          <cell r="AP3191">
            <v>511985</v>
          </cell>
          <cell r="AQ3191">
            <v>8010287</v>
          </cell>
          <cell r="AR3191">
            <v>8</v>
          </cell>
          <cell r="AS3191">
            <v>42313</v>
          </cell>
          <cell r="AT3191" t="str">
            <v>IDU-57-2012 Terminado Acciones de Movilidad IDU Arterial  -</v>
          </cell>
          <cell r="AV3191" t="str">
            <v>sc</v>
          </cell>
        </row>
        <row r="3192">
          <cell r="AP3192">
            <v>512001</v>
          </cell>
          <cell r="AQ3192">
            <v>8010767</v>
          </cell>
          <cell r="AR3192">
            <v>8</v>
          </cell>
          <cell r="AS3192">
            <v>42313</v>
          </cell>
          <cell r="AT3192" t="str">
            <v>IDU-57-2012 Terminado Acciones de Movilidad IDU Arterial  -</v>
          </cell>
          <cell r="AV3192" t="str">
            <v>sc</v>
          </cell>
        </row>
        <row r="3193">
          <cell r="AP3193">
            <v>512004</v>
          </cell>
          <cell r="AQ3193">
            <v>8010617</v>
          </cell>
          <cell r="AR3193">
            <v>8</v>
          </cell>
          <cell r="AS3193">
            <v>42313</v>
          </cell>
          <cell r="AT3193" t="str">
            <v>IDU-57-2012 Terminado Acciones de Movilidad IDU Arterial  -</v>
          </cell>
          <cell r="AV3193" t="str">
            <v>sc</v>
          </cell>
        </row>
        <row r="3194">
          <cell r="AP3194">
            <v>512007</v>
          </cell>
          <cell r="AQ3194">
            <v>8010516</v>
          </cell>
          <cell r="AR3194">
            <v>8</v>
          </cell>
          <cell r="AS3194">
            <v>42313</v>
          </cell>
          <cell r="AT3194" t="str">
            <v>IDU-57-2012 Terminado Acciones de Movilidad IDU Arterial  -</v>
          </cell>
          <cell r="AV3194" t="str">
            <v>sc</v>
          </cell>
        </row>
        <row r="3195">
          <cell r="AP3195">
            <v>512010</v>
          </cell>
          <cell r="AQ3195">
            <v>8010349</v>
          </cell>
          <cell r="AR3195">
            <v>8</v>
          </cell>
          <cell r="AS3195">
            <v>42313</v>
          </cell>
          <cell r="AT3195" t="str">
            <v>IDU-57-2012 Terminado Acciones de Movilidad IDU Arterial  -</v>
          </cell>
          <cell r="AV3195" t="str">
            <v>sc</v>
          </cell>
        </row>
        <row r="3196">
          <cell r="AP3196">
            <v>512015</v>
          </cell>
          <cell r="AQ3196">
            <v>8009325</v>
          </cell>
          <cell r="AR3196">
            <v>8</v>
          </cell>
          <cell r="AS3196">
            <v>42313</v>
          </cell>
          <cell r="AT3196" t="str">
            <v>IDU-57-2012 Terminado Acciones de Movilidad IDU Arterial  -</v>
          </cell>
          <cell r="AV3196" t="str">
            <v>sc</v>
          </cell>
        </row>
        <row r="3197">
          <cell r="AP3197">
            <v>512673</v>
          </cell>
          <cell r="AQ3197">
            <v>8003097</v>
          </cell>
          <cell r="AR3197">
            <v>8</v>
          </cell>
          <cell r="AS3197">
            <v>42313</v>
          </cell>
          <cell r="AT3197" t="str">
            <v>IDU-1792-2013 Terminado Mantenimiento Periódico IDU Arterial  -Calzada 2-4-POLIZA ESTABILIDAD ACTIVA</v>
          </cell>
          <cell r="AV3197" t="str">
            <v>sc</v>
          </cell>
        </row>
        <row r="3198">
          <cell r="AP3198">
            <v>512675</v>
          </cell>
          <cell r="AQ3198">
            <v>8003097</v>
          </cell>
          <cell r="AR3198">
            <v>8</v>
          </cell>
          <cell r="AS3198">
            <v>42313</v>
          </cell>
          <cell r="AT3198" t="str">
            <v>IDU-1792-2013 Terminado Mantenimiento Periódico IDU Arterial  -Calzada 2-4-POLIZA ESTABILIDAD ACTIVA</v>
          </cell>
          <cell r="AV3198" t="str">
            <v>sc</v>
          </cell>
        </row>
        <row r="3199">
          <cell r="AP3199">
            <v>512697</v>
          </cell>
          <cell r="AQ3199">
            <v>8002879</v>
          </cell>
          <cell r="AR3199">
            <v>8</v>
          </cell>
          <cell r="AS3199">
            <v>42313</v>
          </cell>
          <cell r="AT3199" t="str">
            <v>IDU-1792-2013 Terminado Mantenimiento Periódico IDU Arterial  -Calzada 2-4-POLIZA ESTABILIDAD ACTIVA</v>
          </cell>
          <cell r="AV3199" t="str">
            <v>sc</v>
          </cell>
        </row>
        <row r="3200">
          <cell r="AP3200">
            <v>512699</v>
          </cell>
          <cell r="AQ3200">
            <v>8002879</v>
          </cell>
          <cell r="AR3200">
            <v>8</v>
          </cell>
          <cell r="AS3200">
            <v>42313</v>
          </cell>
          <cell r="AT3200" t="str">
            <v>IDU-1792-2013 Terminado Mantenimiento Periódico IDU Arterial  -Calzada 2-4-POLIZA ESTABILIDAD ACTIVA</v>
          </cell>
          <cell r="AV3200" t="str">
            <v>sc</v>
          </cell>
        </row>
        <row r="3201">
          <cell r="AP3201">
            <v>512702</v>
          </cell>
          <cell r="AQ3201">
            <v>8003006</v>
          </cell>
          <cell r="AR3201">
            <v>8</v>
          </cell>
          <cell r="AS3201">
            <v>42313</v>
          </cell>
          <cell r="AT3201" t="str">
            <v>IDU-1792-2013 Terminado Mantenimiento Periódico IDU Arterial  -Calzada 2-4-POLIZA ESTABILIDAD ACTIVA</v>
          </cell>
          <cell r="AV3201" t="str">
            <v>sc</v>
          </cell>
        </row>
        <row r="3202">
          <cell r="AP3202">
            <v>512704</v>
          </cell>
          <cell r="AQ3202">
            <v>8003006</v>
          </cell>
          <cell r="AR3202">
            <v>8</v>
          </cell>
          <cell r="AS3202">
            <v>42313</v>
          </cell>
          <cell r="AT3202" t="str">
            <v>IDU-1792-2013 Terminado Mantenimiento Periódico IDU Arterial  -Calzada 2-4-POLIZA ESTABILIDAD ACTIVA</v>
          </cell>
          <cell r="AV3202" t="str">
            <v>sc</v>
          </cell>
        </row>
        <row r="3203">
          <cell r="AP3203">
            <v>512707</v>
          </cell>
          <cell r="AQ3203">
            <v>8002968</v>
          </cell>
          <cell r="AR3203">
            <v>8</v>
          </cell>
          <cell r="AS3203">
            <v>42313</v>
          </cell>
          <cell r="AT3203" t="str">
            <v>IDU-1792-2013 Terminado Mantenimiento Periódico IDU Arterial  -Calzada 2-4-POLIZA ESTABILIDAD ACTIVA</v>
          </cell>
          <cell r="AV3203" t="str">
            <v>sc</v>
          </cell>
        </row>
        <row r="3204">
          <cell r="AP3204">
            <v>512709</v>
          </cell>
          <cell r="AQ3204">
            <v>8002968</v>
          </cell>
          <cell r="AR3204">
            <v>8</v>
          </cell>
          <cell r="AS3204">
            <v>42313</v>
          </cell>
          <cell r="AT3204" t="str">
            <v>IDU-1792-2013 Terminado Mantenimiento Periódico IDU Arterial  -Calzada 2-4-POLIZA ESTABILIDAD ACTIVA</v>
          </cell>
          <cell r="AV3204" t="str">
            <v>sc</v>
          </cell>
        </row>
        <row r="3205">
          <cell r="AP3205">
            <v>512715</v>
          </cell>
          <cell r="AQ3205">
            <v>8002930</v>
          </cell>
          <cell r="AR3205">
            <v>8</v>
          </cell>
          <cell r="AS3205">
            <v>42313</v>
          </cell>
          <cell r="AT3205" t="str">
            <v>IDU-1792-2013 Terminado Mantenimiento Periódico IDU Arterial  -Calzada 2-4-POLIZA ESTABILIDAD ACTIVA</v>
          </cell>
          <cell r="AV3205" t="str">
            <v>sc</v>
          </cell>
        </row>
        <row r="3206">
          <cell r="AP3206">
            <v>512717</v>
          </cell>
          <cell r="AQ3206">
            <v>8002930</v>
          </cell>
          <cell r="AR3206">
            <v>8</v>
          </cell>
          <cell r="AS3206">
            <v>42313</v>
          </cell>
          <cell r="AT3206" t="str">
            <v>IDU-1792-2013 Terminado Mantenimiento Periódico IDU Arterial  -Calzada 2-4-POLIZA ESTABILIDAD ACTIVA</v>
          </cell>
          <cell r="AV3206" t="str">
            <v>sc</v>
          </cell>
        </row>
        <row r="3207">
          <cell r="AP3207">
            <v>512723</v>
          </cell>
          <cell r="AQ3207">
            <v>8003036</v>
          </cell>
          <cell r="AR3207">
            <v>8</v>
          </cell>
          <cell r="AS3207">
            <v>42313</v>
          </cell>
          <cell r="AT3207" t="str">
            <v>IDU-1792-2013 Terminado Mantenimiento Periódico IDU Arterial  -Calzada 2-4-POLIZA ESTABILIDAD ACTIVA</v>
          </cell>
          <cell r="AV3207" t="str">
            <v>sc</v>
          </cell>
        </row>
        <row r="3208">
          <cell r="AP3208">
            <v>512725</v>
          </cell>
          <cell r="AQ3208">
            <v>8003036</v>
          </cell>
          <cell r="AR3208">
            <v>8</v>
          </cell>
          <cell r="AS3208">
            <v>42313</v>
          </cell>
          <cell r="AT3208" t="str">
            <v>IDU-1792-2013 Terminado Mantenimiento Periódico IDU Arterial  -Calzada 2-4-POLIZA ESTABILIDAD ACTIVA</v>
          </cell>
          <cell r="AV3208" t="str">
            <v>sc</v>
          </cell>
        </row>
        <row r="3209">
          <cell r="AP3209">
            <v>513233</v>
          </cell>
          <cell r="AQ3209">
            <v>8008966</v>
          </cell>
          <cell r="AR3209">
            <v>8</v>
          </cell>
          <cell r="AS3209">
            <v>42611</v>
          </cell>
          <cell r="AT3209" t="str">
            <v>SD Terminado Mantenimiento Periódico UAERMV Arterial  -Calzada 2-POLIZA ESTABILIDAD ACTIVA</v>
          </cell>
          <cell r="AV3209" t="str">
            <v>sc</v>
          </cell>
        </row>
        <row r="3210">
          <cell r="AP3210">
            <v>513243</v>
          </cell>
          <cell r="AQ3210">
            <v>8012591</v>
          </cell>
          <cell r="AR3210">
            <v>8</v>
          </cell>
          <cell r="AS3210">
            <v>42550</v>
          </cell>
          <cell r="AT3210" t="str">
            <v>SD Terminado Parcheo UAERMV Arterial  Decreto 064/2015-</v>
          </cell>
          <cell r="AV3210" t="str">
            <v>sc</v>
          </cell>
        </row>
        <row r="3211">
          <cell r="AP3211">
            <v>513246</v>
          </cell>
          <cell r="AQ3211">
            <v>8012590</v>
          </cell>
          <cell r="AR3211">
            <v>8</v>
          </cell>
          <cell r="AS3211">
            <v>42611</v>
          </cell>
          <cell r="AT3211" t="str">
            <v>SD Terminado Mantenimiento Periódico UAERMV Arterial  -</v>
          </cell>
          <cell r="AV3211" t="str">
            <v>sc</v>
          </cell>
        </row>
        <row r="3212">
          <cell r="AP3212">
            <v>513248</v>
          </cell>
          <cell r="AQ3212">
            <v>8012590</v>
          </cell>
          <cell r="AR3212">
            <v>8</v>
          </cell>
          <cell r="AS3212">
            <v>42550</v>
          </cell>
          <cell r="AT3212" t="str">
            <v>SD Terminado Parcheo UAERMV Arterial  Decreto 064/2015-</v>
          </cell>
          <cell r="AV3212" t="str">
            <v>sc</v>
          </cell>
        </row>
        <row r="3213">
          <cell r="AP3213">
            <v>513251</v>
          </cell>
          <cell r="AQ3213">
            <v>8009282</v>
          </cell>
          <cell r="AR3213">
            <v>8</v>
          </cell>
          <cell r="AS3213">
            <v>42611</v>
          </cell>
          <cell r="AT3213" t="str">
            <v>SD Terminado Mantenimiento Periódico UAERMV Arterial  -</v>
          </cell>
          <cell r="AV3213" t="str">
            <v>sc</v>
          </cell>
        </row>
        <row r="3214">
          <cell r="AP3214">
            <v>513253</v>
          </cell>
          <cell r="AQ3214">
            <v>8009282</v>
          </cell>
          <cell r="AR3214">
            <v>8</v>
          </cell>
          <cell r="AS3214">
            <v>42409</v>
          </cell>
          <cell r="AT3214" t="str">
            <v>COP-166-2014 Terminado Parcheo FDL KENNEDY Arterial  -</v>
          </cell>
          <cell r="AV3214" t="str">
            <v>sc</v>
          </cell>
        </row>
        <row r="3215">
          <cell r="AP3215">
            <v>513266</v>
          </cell>
          <cell r="AQ3215">
            <v>8008311</v>
          </cell>
          <cell r="AR3215">
            <v>8</v>
          </cell>
          <cell r="AS3215">
            <v>42313</v>
          </cell>
          <cell r="AT3215" t="str">
            <v>IDU-73-2008 Terminado Rehabilitación IDU Arterial  -</v>
          </cell>
          <cell r="AV3215" t="str">
            <v>sc</v>
          </cell>
        </row>
        <row r="3216">
          <cell r="AP3216">
            <v>513268</v>
          </cell>
          <cell r="AQ3216">
            <v>8008311</v>
          </cell>
          <cell r="AR3216">
            <v>8</v>
          </cell>
          <cell r="AS3216">
            <v>42667</v>
          </cell>
          <cell r="AT3216" t="str">
            <v>SD Terminado Mantenimiento Periódico UAERMV Arterial SD -</v>
          </cell>
          <cell r="AV3216" t="str">
            <v>sc</v>
          </cell>
        </row>
        <row r="3217">
          <cell r="AP3217">
            <v>513271</v>
          </cell>
          <cell r="AQ3217">
            <v>8008142</v>
          </cell>
          <cell r="AR3217">
            <v>8</v>
          </cell>
          <cell r="AS3217">
            <v>42313</v>
          </cell>
          <cell r="AT3217" t="str">
            <v>IDU-73-2008 Terminado Rehabilitación IDU Arterial  -</v>
          </cell>
          <cell r="AV3217" t="str">
            <v>sc</v>
          </cell>
        </row>
        <row r="3218">
          <cell r="AP3218">
            <v>513273</v>
          </cell>
          <cell r="AQ3218">
            <v>8008142</v>
          </cell>
          <cell r="AR3218">
            <v>8</v>
          </cell>
          <cell r="AS3218">
            <v>42611</v>
          </cell>
          <cell r="AT3218" t="str">
            <v>SD Terminado Mantenimiento Periódico UAERMV Arterial  -</v>
          </cell>
          <cell r="AV3218" t="str">
            <v>sc</v>
          </cell>
        </row>
        <row r="3219">
          <cell r="AP3219">
            <v>513276</v>
          </cell>
          <cell r="AQ3219">
            <v>8007849</v>
          </cell>
          <cell r="AR3219">
            <v>8</v>
          </cell>
          <cell r="AS3219">
            <v>42611</v>
          </cell>
          <cell r="AT3219" t="str">
            <v>SD Terminado Mantenimiento Periódico UAERMV Arterial  -</v>
          </cell>
          <cell r="AV3219" t="str">
            <v>sc</v>
          </cell>
        </row>
        <row r="3220">
          <cell r="AP3220">
            <v>513278</v>
          </cell>
          <cell r="AQ3220">
            <v>8007849</v>
          </cell>
          <cell r="AR3220">
            <v>8</v>
          </cell>
          <cell r="AS3220">
            <v>42723</v>
          </cell>
          <cell r="AT3220" t="str">
            <v>SD Terminado Mantenimiento Periódico UAERMV Arterial SD -</v>
          </cell>
          <cell r="AV3220" t="str">
            <v>sc</v>
          </cell>
        </row>
        <row r="3221">
          <cell r="AP3221">
            <v>513281</v>
          </cell>
          <cell r="AQ3221">
            <v>8007649</v>
          </cell>
          <cell r="AR3221">
            <v>8</v>
          </cell>
          <cell r="AS3221">
            <v>41676</v>
          </cell>
          <cell r="AT3221" t="str">
            <v>SD Terminado Mantenimiento Periódico UAERMV Arterial  -</v>
          </cell>
          <cell r="AV3221" t="str">
            <v>sc</v>
          </cell>
        </row>
        <row r="3222">
          <cell r="AP3222">
            <v>513283</v>
          </cell>
          <cell r="AQ3222">
            <v>8007649</v>
          </cell>
          <cell r="AR3222">
            <v>8</v>
          </cell>
          <cell r="AS3222">
            <v>41676</v>
          </cell>
          <cell r="AT3222" t="str">
            <v>SD Terminado Mantenimiento Periódico UAERMV Arterial  -</v>
          </cell>
          <cell r="AV3222" t="str">
            <v>sc</v>
          </cell>
        </row>
        <row r="3223">
          <cell r="AP3223">
            <v>513292</v>
          </cell>
          <cell r="AQ3223">
            <v>8009143</v>
          </cell>
          <cell r="AR3223">
            <v>8</v>
          </cell>
          <cell r="AS3223">
            <v>42550</v>
          </cell>
          <cell r="AT3223" t="str">
            <v>SD Terminado Parcheo UAERMV Arterial  Decreto 064/2015-</v>
          </cell>
          <cell r="AV3223" t="str">
            <v>sc</v>
          </cell>
        </row>
        <row r="3224">
          <cell r="AP3224">
            <v>513622</v>
          </cell>
          <cell r="AQ3224">
            <v>8007401</v>
          </cell>
          <cell r="AR3224">
            <v>8</v>
          </cell>
          <cell r="AS3224">
            <v>42723</v>
          </cell>
          <cell r="AT3224" t="str">
            <v>SD Terminado Mantenimiento Periódico UAERMV Arterial SD -</v>
          </cell>
          <cell r="AV3224" t="str">
            <v>sc</v>
          </cell>
        </row>
        <row r="3225">
          <cell r="AP3225">
            <v>513624</v>
          </cell>
          <cell r="AQ3225">
            <v>8007401</v>
          </cell>
          <cell r="AR3225">
            <v>8</v>
          </cell>
          <cell r="AS3225">
            <v>42723</v>
          </cell>
          <cell r="AT3225" t="str">
            <v>SD Terminado Mantenimiento Periódico UAERMV Arterial SD -</v>
          </cell>
          <cell r="AV3225" t="str">
            <v>sc</v>
          </cell>
        </row>
        <row r="3226">
          <cell r="AP3226">
            <v>513636</v>
          </cell>
          <cell r="AQ3226">
            <v>8007487</v>
          </cell>
          <cell r="AR3226">
            <v>8</v>
          </cell>
          <cell r="AS3226">
            <v>42611</v>
          </cell>
          <cell r="AT3226" t="str">
            <v>SD Terminado Mantenimiento Periódico UAERMV Arterial  -</v>
          </cell>
          <cell r="AV3226" t="str">
            <v>sc</v>
          </cell>
        </row>
        <row r="3227">
          <cell r="AP3227">
            <v>513638</v>
          </cell>
          <cell r="AQ3227">
            <v>8007487</v>
          </cell>
          <cell r="AR3227">
            <v>8</v>
          </cell>
          <cell r="AS3227">
            <v>42611</v>
          </cell>
          <cell r="AT3227" t="str">
            <v>SD Terminado Mantenimiento Periódico UAERMV Arterial  -</v>
          </cell>
          <cell r="AV3227" t="str">
            <v>sc</v>
          </cell>
        </row>
        <row r="3228">
          <cell r="AP3228">
            <v>513668</v>
          </cell>
          <cell r="AQ3228">
            <v>8007222</v>
          </cell>
          <cell r="AR3228">
            <v>8</v>
          </cell>
          <cell r="AS3228">
            <v>42723</v>
          </cell>
          <cell r="AT3228" t="str">
            <v>SD Terminado Mantenimiento Periódico UAERMV Arterial SD -</v>
          </cell>
          <cell r="AV3228" t="str">
            <v>sc</v>
          </cell>
        </row>
        <row r="3229">
          <cell r="AP3229">
            <v>513673</v>
          </cell>
          <cell r="AQ3229">
            <v>8007158</v>
          </cell>
          <cell r="AR3229">
            <v>8</v>
          </cell>
          <cell r="AS3229">
            <v>42723</v>
          </cell>
          <cell r="AT3229" t="str">
            <v>SD Terminado Mantenimiento Periódico UAERMV Arterial SD -</v>
          </cell>
          <cell r="AV3229" t="str">
            <v>sc</v>
          </cell>
        </row>
        <row r="3230">
          <cell r="AP3230">
            <v>513675</v>
          </cell>
          <cell r="AQ3230">
            <v>8007158</v>
          </cell>
          <cell r="AR3230">
            <v>8</v>
          </cell>
          <cell r="AS3230">
            <v>42723</v>
          </cell>
          <cell r="AT3230" t="str">
            <v>SD Terminado Mantenimiento Periódico UAERMV Arterial SD -</v>
          </cell>
          <cell r="AV3230" t="str">
            <v>sc</v>
          </cell>
        </row>
        <row r="3231">
          <cell r="AP3231">
            <v>513678</v>
          </cell>
          <cell r="AQ3231">
            <v>8007083</v>
          </cell>
          <cell r="AR3231">
            <v>8</v>
          </cell>
          <cell r="AS3231">
            <v>42313</v>
          </cell>
          <cell r="AT3231" t="str">
            <v>IDU-73-2008 Terminado Mantenimiento Periódico IDU Arterial  -</v>
          </cell>
          <cell r="AV3231" t="str">
            <v>sc</v>
          </cell>
        </row>
        <row r="3232">
          <cell r="AP3232">
            <v>513680</v>
          </cell>
          <cell r="AQ3232">
            <v>8007083</v>
          </cell>
          <cell r="AR3232">
            <v>8</v>
          </cell>
          <cell r="AS3232">
            <v>42611</v>
          </cell>
          <cell r="AT3232" t="str">
            <v>SD Terminado Mantenimiento Periódico UAERMV Arterial  -</v>
          </cell>
          <cell r="AV3232" t="str">
            <v>sc</v>
          </cell>
        </row>
        <row r="3233">
          <cell r="AP3233">
            <v>513685</v>
          </cell>
          <cell r="AQ3233">
            <v>8007063</v>
          </cell>
          <cell r="AR3233">
            <v>8</v>
          </cell>
          <cell r="AS3233">
            <v>42611</v>
          </cell>
          <cell r="AT3233" t="str">
            <v>SD Terminado Mantenimiento Periódico UAERMV Arterial  -</v>
          </cell>
          <cell r="AV3233" t="str">
            <v>sc</v>
          </cell>
        </row>
        <row r="3234">
          <cell r="AP3234">
            <v>513688</v>
          </cell>
          <cell r="AQ3234">
            <v>8007056</v>
          </cell>
          <cell r="AR3234">
            <v>8</v>
          </cell>
          <cell r="AS3234">
            <v>42611</v>
          </cell>
          <cell r="AT3234" t="str">
            <v>SD Terminado Mantenimiento Periódico UAERMV Arterial  -</v>
          </cell>
          <cell r="AV3234" t="str">
            <v>sc</v>
          </cell>
        </row>
        <row r="3235">
          <cell r="AP3235">
            <v>513695</v>
          </cell>
          <cell r="AQ3235">
            <v>8012413</v>
          </cell>
          <cell r="AR3235">
            <v>8</v>
          </cell>
          <cell r="AS3235">
            <v>42611</v>
          </cell>
          <cell r="AT3235" t="str">
            <v>SD Terminado Mantenimiento Periódico UAERMV Arterial  -</v>
          </cell>
          <cell r="AV3235" t="str">
            <v>sc</v>
          </cell>
        </row>
        <row r="3236">
          <cell r="AP3236">
            <v>513698</v>
          </cell>
          <cell r="AQ3236">
            <v>8007356</v>
          </cell>
          <cell r="AR3236">
            <v>8</v>
          </cell>
          <cell r="AS3236">
            <v>42409</v>
          </cell>
          <cell r="AT3236" t="str">
            <v>COP-166-2014 Terminado Rehabilitación FDL KENNEDY Arterial  -</v>
          </cell>
          <cell r="AV3236" t="str">
            <v>sc</v>
          </cell>
        </row>
        <row r="3237">
          <cell r="AP3237">
            <v>513700</v>
          </cell>
          <cell r="AQ3237">
            <v>8007356</v>
          </cell>
          <cell r="AR3237">
            <v>8</v>
          </cell>
          <cell r="AS3237">
            <v>42409</v>
          </cell>
          <cell r="AT3237" t="str">
            <v>COP-166-2014 Terminado Mantenimiento Periódico FDL KENNEDY Arterial  -</v>
          </cell>
          <cell r="AV3237" t="str">
            <v>sc</v>
          </cell>
        </row>
        <row r="3238">
          <cell r="AP3238">
            <v>514212</v>
          </cell>
          <cell r="AQ3238">
            <v>8008439</v>
          </cell>
          <cell r="AR3238">
            <v>8</v>
          </cell>
          <cell r="AS3238">
            <v>42550</v>
          </cell>
          <cell r="AT3238" t="str">
            <v>IDU-57-2012 Terminado Parcheo IDU Arterial SD DECRETO 064/2015-</v>
          </cell>
          <cell r="AV3238" t="str">
            <v>sc</v>
          </cell>
        </row>
        <row r="3239">
          <cell r="AP3239">
            <v>514214</v>
          </cell>
          <cell r="AQ3239">
            <v>8008439</v>
          </cell>
          <cell r="AR3239">
            <v>8</v>
          </cell>
          <cell r="AS3239">
            <v>42611</v>
          </cell>
          <cell r="AT3239" t="str">
            <v>SD Terminado Mantenimiento Periódico UAERMV Arterial  -</v>
          </cell>
          <cell r="AV3239" t="str">
            <v>sc</v>
          </cell>
        </row>
        <row r="3240">
          <cell r="AP3240">
            <v>514249</v>
          </cell>
          <cell r="AQ3240">
            <v>8007907</v>
          </cell>
          <cell r="AR3240">
            <v>8</v>
          </cell>
          <cell r="AS3240">
            <v>42611</v>
          </cell>
          <cell r="AT3240" t="str">
            <v>SD Terminado Mantenimiento Periódico UAERMV Arterial  -</v>
          </cell>
          <cell r="AV3240" t="str">
            <v>sc</v>
          </cell>
        </row>
        <row r="3241">
          <cell r="AP3241">
            <v>514254</v>
          </cell>
          <cell r="AQ3241">
            <v>8007885</v>
          </cell>
          <cell r="AR3241">
            <v>8</v>
          </cell>
          <cell r="AS3241">
            <v>42550</v>
          </cell>
          <cell r="AT3241" t="str">
            <v>SD Terminado Parcheo UAERMV Arterial  Decreto 064/2015-</v>
          </cell>
          <cell r="AV3241" t="str">
            <v>sc</v>
          </cell>
        </row>
        <row r="3242">
          <cell r="AP3242">
            <v>514261</v>
          </cell>
          <cell r="AQ3242">
            <v>8007795</v>
          </cell>
          <cell r="AR3242">
            <v>8</v>
          </cell>
          <cell r="AS3242">
            <v>42313</v>
          </cell>
          <cell r="AT3242" t="str">
            <v>IDU-57-2012 Terminado Acciones de Movilidad IDU Arterial  -Calzada 4-POLIZA ESTABILIDAD ACTIVA</v>
          </cell>
          <cell r="AV3242" t="str">
            <v>sc</v>
          </cell>
        </row>
        <row r="3243">
          <cell r="AP3243">
            <v>514268</v>
          </cell>
          <cell r="AQ3243">
            <v>8007841</v>
          </cell>
          <cell r="AR3243">
            <v>8</v>
          </cell>
          <cell r="AS3243">
            <v>42550</v>
          </cell>
          <cell r="AT3243" t="str">
            <v>SD Terminado Parcheo UAERMV Arterial  Decreto 064/2015-</v>
          </cell>
          <cell r="AV3243" t="str">
            <v>sc</v>
          </cell>
        </row>
        <row r="3244">
          <cell r="AP3244">
            <v>514270</v>
          </cell>
          <cell r="AQ3244">
            <v>8007841</v>
          </cell>
          <cell r="AR3244">
            <v>8</v>
          </cell>
          <cell r="AS3244">
            <v>42409</v>
          </cell>
          <cell r="AT3244" t="str">
            <v>COP-166-2014 Terminado Mantenimiento Periódico FDL KENNEDY Arterial  Intervenido no reservado en el IDU-</v>
          </cell>
          <cell r="AV3244" t="str">
            <v>sc</v>
          </cell>
        </row>
        <row r="3245">
          <cell r="AP3245">
            <v>514280</v>
          </cell>
          <cell r="AQ3245">
            <v>8012382</v>
          </cell>
          <cell r="AR3245">
            <v>8</v>
          </cell>
          <cell r="AS3245">
            <v>42611</v>
          </cell>
          <cell r="AT3245" t="str">
            <v>SD Terminado Mantenimiento Periódico UAERMV Arterial  -</v>
          </cell>
          <cell r="AV3245" t="str">
            <v>sc</v>
          </cell>
        </row>
        <row r="3246">
          <cell r="AP3246">
            <v>514282</v>
          </cell>
          <cell r="AQ3246">
            <v>8012382</v>
          </cell>
          <cell r="AR3246">
            <v>8</v>
          </cell>
          <cell r="AS3246">
            <v>42723</v>
          </cell>
          <cell r="AT3246" t="str">
            <v>SD Terminado Mantenimiento Periódico UAERMV Arterial SD -</v>
          </cell>
          <cell r="AV3246" t="str">
            <v>sc</v>
          </cell>
        </row>
        <row r="3247">
          <cell r="AP3247">
            <v>514476</v>
          </cell>
          <cell r="AQ3247">
            <v>8008450</v>
          </cell>
          <cell r="AR3247">
            <v>8</v>
          </cell>
          <cell r="AS3247">
            <v>42611</v>
          </cell>
          <cell r="AT3247" t="str">
            <v>SD Terminado Mantenimiento Periódico UAERMV Arterial  -</v>
          </cell>
          <cell r="AV3247" t="str">
            <v>sc</v>
          </cell>
        </row>
        <row r="3248">
          <cell r="AP3248">
            <v>514478</v>
          </cell>
          <cell r="AQ3248">
            <v>8008450</v>
          </cell>
          <cell r="AR3248">
            <v>8</v>
          </cell>
          <cell r="AS3248">
            <v>42723</v>
          </cell>
          <cell r="AT3248" t="str">
            <v>SD Terminado Mantenimiento Periódico UAERMV Arterial SD -</v>
          </cell>
          <cell r="AV3248" t="str">
            <v>sc</v>
          </cell>
        </row>
        <row r="3249">
          <cell r="AP3249">
            <v>514504</v>
          </cell>
          <cell r="AQ3249">
            <v>8008242</v>
          </cell>
          <cell r="AR3249">
            <v>8</v>
          </cell>
          <cell r="AS3249">
            <v>42611</v>
          </cell>
          <cell r="AT3249" t="str">
            <v>SD Terminado Mantenimiento Periódico UAERMV Arterial  -Calzada 2-4-POLIZA ESTABILIDAD ACTIVA</v>
          </cell>
          <cell r="AV3249" t="str">
            <v>sc</v>
          </cell>
        </row>
        <row r="3250">
          <cell r="AP3250">
            <v>514506</v>
          </cell>
          <cell r="AQ3250">
            <v>8008242</v>
          </cell>
          <cell r="AR3250">
            <v>8</v>
          </cell>
          <cell r="AS3250">
            <v>42723</v>
          </cell>
          <cell r="AT3250" t="str">
            <v>SD Terminado Mantenimiento Periódico UAERMV Arterial SD -Calzada 2-4-POLIZA ESTABILIDAD ACTIVA</v>
          </cell>
          <cell r="AV3250" t="str">
            <v>sc</v>
          </cell>
        </row>
        <row r="3251">
          <cell r="AP3251">
            <v>515230</v>
          </cell>
          <cell r="AQ3251">
            <v>8004447</v>
          </cell>
          <cell r="AR3251">
            <v>8</v>
          </cell>
          <cell r="AS3251">
            <v>42667</v>
          </cell>
          <cell r="AT3251" t="str">
            <v>SD Terminado Mantenimiento Periódico UAERMV Arterial SD -Calzada 2-POLIZA ESTABILIDAD Y CALIDAD ACTIVA</v>
          </cell>
          <cell r="AV3251" t="str">
            <v>sc</v>
          </cell>
        </row>
        <row r="3252">
          <cell r="AP3252">
            <v>515237</v>
          </cell>
          <cell r="AQ3252">
            <v>8004398</v>
          </cell>
          <cell r="AR3252">
            <v>8</v>
          </cell>
          <cell r="AS3252">
            <v>42667</v>
          </cell>
          <cell r="AT3252" t="str">
            <v>SD Terminado Mantenimiento Periódico UAERMV Arterial SD -Calzada 2-4-6-POLIZA ESTABILIDAD Y CALIDAD ACTIVA</v>
          </cell>
          <cell r="AV3252" t="str">
            <v>sc</v>
          </cell>
        </row>
        <row r="3253">
          <cell r="AP3253">
            <v>515461</v>
          </cell>
          <cell r="AQ3253">
            <v>8012683</v>
          </cell>
          <cell r="AR3253">
            <v>8</v>
          </cell>
          <cell r="AS3253">
            <v>42488</v>
          </cell>
          <cell r="AT3253" t="str">
            <v>SD Terminado Parcheo UAERMV Arterial  -Anden 1-POLIZA ESTABILIDAD ACTIVA</v>
          </cell>
          <cell r="AV3253" t="str">
            <v>sc</v>
          </cell>
        </row>
        <row r="3254">
          <cell r="AP3254">
            <v>515463</v>
          </cell>
          <cell r="AQ3254">
            <v>8012683</v>
          </cell>
          <cell r="AR3254">
            <v>8</v>
          </cell>
          <cell r="AS3254">
            <v>42723</v>
          </cell>
          <cell r="AT3254" t="str">
            <v>SD Terminado Mantenimiento Periódico UAERMV Arterial SD -Anden 1-POLIZA ESTABILIDAD ACTIVA</v>
          </cell>
          <cell r="AV3254" t="str">
            <v>sc</v>
          </cell>
        </row>
        <row r="3255">
          <cell r="AP3255">
            <v>515784</v>
          </cell>
          <cell r="AQ3255">
            <v>8000071</v>
          </cell>
          <cell r="AR3255">
            <v>8</v>
          </cell>
          <cell r="AS3255">
            <v>42313</v>
          </cell>
          <cell r="AT3255" t="str">
            <v>IDU-73-2008 Terminado Acciones de Movilidad IDU Arterial  -</v>
          </cell>
          <cell r="AV3255" t="str">
            <v>sc</v>
          </cell>
        </row>
        <row r="3256">
          <cell r="AP3256">
            <v>515807</v>
          </cell>
          <cell r="AQ3256">
            <v>8000774</v>
          </cell>
          <cell r="AR3256">
            <v>8</v>
          </cell>
          <cell r="AS3256">
            <v>42313</v>
          </cell>
          <cell r="AT3256" t="str">
            <v>IDU-73-2008 Terminado Construcción IDU Local  -</v>
          </cell>
          <cell r="AV3256" t="str">
            <v>sc</v>
          </cell>
        </row>
        <row r="3257">
          <cell r="AP3257">
            <v>515819</v>
          </cell>
          <cell r="AQ3257">
            <v>8000132</v>
          </cell>
          <cell r="AR3257">
            <v>8</v>
          </cell>
          <cell r="AS3257">
            <v>42313</v>
          </cell>
          <cell r="AT3257" t="str">
            <v>IDU-73-2008 Terminado Construcción IDU Arterial  -</v>
          </cell>
          <cell r="AV3257" t="str">
            <v>sc</v>
          </cell>
        </row>
        <row r="3258">
          <cell r="AP3258">
            <v>515826</v>
          </cell>
          <cell r="AQ3258">
            <v>8000034</v>
          </cell>
          <cell r="AR3258">
            <v>8</v>
          </cell>
          <cell r="AS3258">
            <v>42488</v>
          </cell>
          <cell r="AT3258" t="str">
            <v>SD Terminado Parcheo UAERMV Arterial  -Calzada2-6 Puente8-POLIZA ESTABILIDAD ACTIVA</v>
          </cell>
          <cell r="AV3258" t="str">
            <v>sc</v>
          </cell>
        </row>
        <row r="3259">
          <cell r="AP3259">
            <v>515828</v>
          </cell>
          <cell r="AQ3259">
            <v>8000034</v>
          </cell>
          <cell r="AR3259">
            <v>8</v>
          </cell>
          <cell r="AS3259">
            <v>42488</v>
          </cell>
          <cell r="AT3259" t="str">
            <v>SD Terminado Parcheo UAERMV Arterial  -Calzada2-6 Puente8-POLIZA ESTABILIDAD ACTIVA</v>
          </cell>
          <cell r="AV3259" t="str">
            <v>sc</v>
          </cell>
        </row>
        <row r="3260">
          <cell r="AP3260">
            <v>515836</v>
          </cell>
          <cell r="AQ3260">
            <v>8000192</v>
          </cell>
          <cell r="AR3260">
            <v>8</v>
          </cell>
          <cell r="AS3260">
            <v>42313</v>
          </cell>
          <cell r="AT3260" t="str">
            <v>IDU-73-2008 Terminado Construcción IDU Arterial  -Calzada4-POLIZA ESTABILIDAD ACTIVA</v>
          </cell>
          <cell r="AV3260" t="str">
            <v>sc</v>
          </cell>
        </row>
        <row r="3261">
          <cell r="AP3261">
            <v>515838</v>
          </cell>
          <cell r="AQ3261">
            <v>8000192</v>
          </cell>
          <cell r="AR3261">
            <v>8</v>
          </cell>
          <cell r="AS3261">
            <v>42313</v>
          </cell>
          <cell r="AT3261" t="str">
            <v>IDU-73-2008 Terminado Construcción IDU Arterial  -Calzada4-POLIZA ESTABILIDAD ACTIVA</v>
          </cell>
          <cell r="AV3261" t="str">
            <v>sc</v>
          </cell>
        </row>
        <row r="3262">
          <cell r="AP3262">
            <v>516400</v>
          </cell>
          <cell r="AQ3262">
            <v>8005711</v>
          </cell>
          <cell r="AR3262">
            <v>8</v>
          </cell>
          <cell r="AS3262">
            <v>42313</v>
          </cell>
          <cell r="AT3262" t="str">
            <v>IDU-57-2012 Terminado Acciones de Movilidad IDU Arterial  -</v>
          </cell>
          <cell r="AV3262" t="str">
            <v>sc</v>
          </cell>
        </row>
        <row r="3263">
          <cell r="AP3263">
            <v>518673</v>
          </cell>
          <cell r="AQ3263">
            <v>8005567</v>
          </cell>
          <cell r="AR3263">
            <v>8</v>
          </cell>
          <cell r="AS3263">
            <v>42313</v>
          </cell>
          <cell r="AT3263" t="str">
            <v>IDU-57-2012 Terminado Acciones de Movilidad IDU Arterial  -</v>
          </cell>
          <cell r="AV3263" t="str">
            <v>sc</v>
          </cell>
        </row>
        <row r="3264">
          <cell r="AP3264">
            <v>518699</v>
          </cell>
          <cell r="AQ3264">
            <v>8012536</v>
          </cell>
          <cell r="AR3264">
            <v>8</v>
          </cell>
          <cell r="AS3264">
            <v>42313</v>
          </cell>
          <cell r="AT3264" t="str">
            <v>IDU-57-2012 Terminado Acciones de Movilidad IDU Arterial  -</v>
          </cell>
          <cell r="AV3264" t="str">
            <v>sc</v>
          </cell>
        </row>
        <row r="3265">
          <cell r="AP3265">
            <v>518800</v>
          </cell>
          <cell r="AQ3265">
            <v>8005922</v>
          </cell>
          <cell r="AR3265">
            <v>8</v>
          </cell>
          <cell r="AS3265">
            <v>42313</v>
          </cell>
          <cell r="AT3265" t="str">
            <v>IDU-57-2012 Terminado Acciones de Movilidad IDU Arterial  -</v>
          </cell>
          <cell r="AV3265" t="str">
            <v>sc</v>
          </cell>
        </row>
        <row r="3266">
          <cell r="AP3266">
            <v>518820</v>
          </cell>
          <cell r="AQ3266">
            <v>8005961</v>
          </cell>
          <cell r="AR3266">
            <v>8</v>
          </cell>
          <cell r="AS3266">
            <v>42313</v>
          </cell>
          <cell r="AT3266" t="str">
            <v>IDU-57-2012 Terminado Acciones de Movilidad IDU Arterial  -</v>
          </cell>
          <cell r="AV3266" t="str">
            <v>sc</v>
          </cell>
        </row>
        <row r="3267">
          <cell r="AP3267">
            <v>521506</v>
          </cell>
          <cell r="AQ3267">
            <v>8000980</v>
          </cell>
          <cell r="AR3267">
            <v>8</v>
          </cell>
          <cell r="AS3267">
            <v>42667</v>
          </cell>
          <cell r="AT3267" t="str">
            <v>SD Terminado Parcheo UAERMV Arterial SD -</v>
          </cell>
          <cell r="AV3267" t="str">
            <v>sc</v>
          </cell>
        </row>
        <row r="3268">
          <cell r="AP3268">
            <v>521508</v>
          </cell>
          <cell r="AQ3268">
            <v>8000980</v>
          </cell>
          <cell r="AR3268">
            <v>8</v>
          </cell>
          <cell r="AS3268">
            <v>42667</v>
          </cell>
          <cell r="AT3268" t="str">
            <v>SD Terminado Parcheo UAERMV Arterial SD -</v>
          </cell>
          <cell r="AV3268" t="str">
            <v>sc</v>
          </cell>
        </row>
        <row r="3269">
          <cell r="AP3269">
            <v>521510</v>
          </cell>
          <cell r="AQ3269">
            <v>8000980</v>
          </cell>
          <cell r="AR3269">
            <v>8</v>
          </cell>
          <cell r="AS3269">
            <v>42412</v>
          </cell>
          <cell r="AT3269" t="str">
            <v>IDU-1806-2015 Contratado Mantenimiento Periódico IDU Arterial BRIGADA DE REACCIÓN VIAL -</v>
          </cell>
          <cell r="AV3269" t="str">
            <v>sc</v>
          </cell>
        </row>
        <row r="3270">
          <cell r="AP3270">
            <v>521512</v>
          </cell>
          <cell r="AQ3270">
            <v>8000980</v>
          </cell>
          <cell r="AR3270">
            <v>8</v>
          </cell>
          <cell r="AS3270">
            <v>42667</v>
          </cell>
          <cell r="AT3270" t="str">
            <v>SD Terminado Parcheo UAERMV Arterial SD -</v>
          </cell>
          <cell r="AV3270" t="str">
            <v>sc</v>
          </cell>
        </row>
        <row r="3271">
          <cell r="AP3271">
            <v>521529</v>
          </cell>
          <cell r="AQ3271">
            <v>8001282</v>
          </cell>
          <cell r="AR3271">
            <v>8</v>
          </cell>
          <cell r="AS3271">
            <v>42667</v>
          </cell>
          <cell r="AT3271" t="str">
            <v>SD Terminado Parcheo UAERMV Arterial SD -Anden 11-POLIZA ESTABILIDAD ACTIVA</v>
          </cell>
          <cell r="AV3271" t="str">
            <v>sc</v>
          </cell>
        </row>
        <row r="3272">
          <cell r="AP3272">
            <v>521531</v>
          </cell>
          <cell r="AQ3272">
            <v>8001282</v>
          </cell>
          <cell r="AR3272">
            <v>8</v>
          </cell>
          <cell r="AS3272">
            <v>42412</v>
          </cell>
          <cell r="AT3272" t="str">
            <v>IDU-1806-2015 Contratado Mantenimiento Periódico IDU Arterial BRIGADA DE REACCIÓN VIAL -Anden 11-POLIZA ESTABILIDAD ACTIVA</v>
          </cell>
          <cell r="AV3272" t="str">
            <v>sc</v>
          </cell>
        </row>
        <row r="3273">
          <cell r="AP3273">
            <v>521533</v>
          </cell>
          <cell r="AQ3273">
            <v>8001282</v>
          </cell>
          <cell r="AR3273">
            <v>8</v>
          </cell>
          <cell r="AS3273">
            <v>42412</v>
          </cell>
          <cell r="AT3273" t="str">
            <v>IDU-1806-2015 Contratado Mantenimiento Periódico IDU Arterial BRIGADA DE REACCIÓN VIAL -Anden 11-POLIZA ESTABILIDAD ACTIVA</v>
          </cell>
          <cell r="AV3273" t="str">
            <v>sc</v>
          </cell>
        </row>
        <row r="3274">
          <cell r="AP3274">
            <v>521535</v>
          </cell>
          <cell r="AQ3274">
            <v>8001282</v>
          </cell>
          <cell r="AR3274">
            <v>8</v>
          </cell>
          <cell r="AS3274">
            <v>42412</v>
          </cell>
          <cell r="AT3274" t="str">
            <v>IDU-1806-2015 Contratado Mantenimiento Periódico IDU Arterial BRIGADA DE REACCIÓN VIAL -Anden 11-POLIZA ESTABILIDAD ACTIVA</v>
          </cell>
          <cell r="AV3274" t="str">
            <v>sc</v>
          </cell>
        </row>
        <row r="3275">
          <cell r="AP3275">
            <v>521551</v>
          </cell>
          <cell r="AQ3275">
            <v>8002710</v>
          </cell>
          <cell r="AR3275">
            <v>8</v>
          </cell>
          <cell r="AS3275">
            <v>42667</v>
          </cell>
          <cell r="AT3275" t="str">
            <v>SD Terminado Parcheo UAERMV Arterial SD -</v>
          </cell>
          <cell r="AV3275" t="str">
            <v>sc</v>
          </cell>
        </row>
        <row r="3276">
          <cell r="AP3276">
            <v>521553</v>
          </cell>
          <cell r="AQ3276">
            <v>8002710</v>
          </cell>
          <cell r="AR3276">
            <v>8</v>
          </cell>
          <cell r="AS3276">
            <v>42667</v>
          </cell>
          <cell r="AT3276" t="str">
            <v>SD Terminado Parcheo UAERMV Arterial SD -</v>
          </cell>
          <cell r="AV3276" t="str">
            <v>sc</v>
          </cell>
        </row>
        <row r="3277">
          <cell r="AP3277">
            <v>521555</v>
          </cell>
          <cell r="AQ3277">
            <v>8002710</v>
          </cell>
          <cell r="AR3277">
            <v>8</v>
          </cell>
          <cell r="AS3277">
            <v>42412</v>
          </cell>
          <cell r="AT3277" t="str">
            <v>IDU-1806-2015 Contratado Mantenimiento Periódico IDU Arterial BRIGADA DE REACCIÓN VIAL -</v>
          </cell>
          <cell r="AV3277" t="str">
            <v>sc</v>
          </cell>
        </row>
        <row r="3278">
          <cell r="AP3278">
            <v>521557</v>
          </cell>
          <cell r="AQ3278">
            <v>8002710</v>
          </cell>
          <cell r="AR3278">
            <v>8</v>
          </cell>
          <cell r="AS3278">
            <v>42412</v>
          </cell>
          <cell r="AT3278" t="str">
            <v>IDU-1806-2015 Contratado Mantenimiento Periódico IDU Arterial BRIGADA DE REACCIÓN VIAL -</v>
          </cell>
          <cell r="AV3278" t="str">
            <v>sc</v>
          </cell>
        </row>
        <row r="3279">
          <cell r="AP3279">
            <v>521562</v>
          </cell>
          <cell r="AQ3279">
            <v>8003096</v>
          </cell>
          <cell r="AR3279">
            <v>8</v>
          </cell>
          <cell r="AS3279">
            <v>42667</v>
          </cell>
          <cell r="AT3279" t="str">
            <v>SD Terminado Parcheo UAERMV Arterial SD -Calzada8-POLIZA ESTABILIDAD ACTIVA</v>
          </cell>
          <cell r="AV3279" t="str">
            <v>sc</v>
          </cell>
        </row>
        <row r="3280">
          <cell r="AP3280">
            <v>521564</v>
          </cell>
          <cell r="AQ3280">
            <v>8003096</v>
          </cell>
          <cell r="AR3280">
            <v>8</v>
          </cell>
          <cell r="AS3280">
            <v>42667</v>
          </cell>
          <cell r="AT3280" t="str">
            <v>SD Terminado Parcheo UAERMV Arterial SD -Calzada8-POLIZA ESTABILIDAD ACTIVA</v>
          </cell>
          <cell r="AV3280" t="str">
            <v>sc</v>
          </cell>
        </row>
        <row r="3281">
          <cell r="AP3281">
            <v>521566</v>
          </cell>
          <cell r="AQ3281">
            <v>8003096</v>
          </cell>
          <cell r="AR3281">
            <v>8</v>
          </cell>
          <cell r="AS3281">
            <v>42412</v>
          </cell>
          <cell r="AT3281" t="str">
            <v>IDU-1806-2015 Contratado Mantenimiento Periódico IDU Arterial BRIGADA DE REACCIÓN VIAL -Calzada8-POLIZA ESTABILIDAD ACTIVA</v>
          </cell>
          <cell r="AV3281" t="str">
            <v>sc</v>
          </cell>
        </row>
        <row r="3282">
          <cell r="AP3282">
            <v>521568</v>
          </cell>
          <cell r="AQ3282">
            <v>8003096</v>
          </cell>
          <cell r="AR3282">
            <v>8</v>
          </cell>
          <cell r="AS3282">
            <v>42412</v>
          </cell>
          <cell r="AT3282" t="str">
            <v>IDU-1806-2015 Contratado Mantenimiento Periódico IDU Arterial BRIGADA DE REACCIÓN VIAL -Calzada8-POLIZA ESTABILIDAD ACTIVA</v>
          </cell>
          <cell r="AV3282" t="str">
            <v>sc</v>
          </cell>
        </row>
        <row r="3283">
          <cell r="AP3283">
            <v>521573</v>
          </cell>
          <cell r="AQ3283">
            <v>8003265</v>
          </cell>
          <cell r="AR3283">
            <v>8</v>
          </cell>
          <cell r="AS3283">
            <v>42667</v>
          </cell>
          <cell r="AT3283" t="str">
            <v>SD Terminado Parcheo UAERMV Arterial SD -Calzada4-8-POLIZA ESTABILIDAD ACTIVA</v>
          </cell>
          <cell r="AV3283" t="str">
            <v>sc</v>
          </cell>
        </row>
        <row r="3284">
          <cell r="AP3284">
            <v>521575</v>
          </cell>
          <cell r="AQ3284">
            <v>8003265</v>
          </cell>
          <cell r="AR3284">
            <v>8</v>
          </cell>
          <cell r="AS3284">
            <v>42412</v>
          </cell>
          <cell r="AT3284" t="str">
            <v>IDU-1806-2015 Contratado Mantenimiento Periódico IDU Arterial BRIGADA DE REACCIÓN VIAL -Calzada4-8-POLIZA ESTABILIDAD ACTIVA</v>
          </cell>
          <cell r="AV3284" t="str">
            <v>sc</v>
          </cell>
        </row>
        <row r="3285">
          <cell r="AP3285">
            <v>521577</v>
          </cell>
          <cell r="AQ3285">
            <v>8003265</v>
          </cell>
          <cell r="AR3285">
            <v>8</v>
          </cell>
          <cell r="AS3285">
            <v>42412</v>
          </cell>
          <cell r="AT3285" t="str">
            <v>IDU-1806-2015 Contratado Mantenimiento Periódico IDU Arterial BRIGADA DE REACCIÓN VIAL -Calzada4-8-POLIZA ESTABILIDAD ACTIVA</v>
          </cell>
          <cell r="AV3285" t="str">
            <v>sc</v>
          </cell>
        </row>
        <row r="3286">
          <cell r="AP3286">
            <v>521579</v>
          </cell>
          <cell r="AQ3286">
            <v>8003265</v>
          </cell>
          <cell r="AR3286">
            <v>8</v>
          </cell>
          <cell r="AS3286">
            <v>42412</v>
          </cell>
          <cell r="AT3286" t="str">
            <v>IDU-1806-2015 Contratado Mantenimiento Periódico IDU Arterial BRIGADA DE REACCIÓN VIAL -Calzada4-8-POLIZA ESTABILIDAD ACTIVA</v>
          </cell>
          <cell r="AV3286" t="str">
            <v>sc</v>
          </cell>
        </row>
        <row r="3287">
          <cell r="AP3287">
            <v>521584</v>
          </cell>
          <cell r="AQ3287">
            <v>8003644</v>
          </cell>
          <cell r="AR3287">
            <v>8</v>
          </cell>
          <cell r="AS3287">
            <v>42412</v>
          </cell>
          <cell r="AT3287" t="str">
            <v>IDU-1806-2015 Contratado Mantenimiento Periódico IDU Arterial BRIGADA DE REACCIÓN VIAL -Calzada10-4-8-POLIZA ESTABILIDAD ACTIVA</v>
          </cell>
          <cell r="AV3287" t="str">
            <v>sc</v>
          </cell>
        </row>
        <row r="3288">
          <cell r="AP3288">
            <v>521586</v>
          </cell>
          <cell r="AQ3288">
            <v>8003644</v>
          </cell>
          <cell r="AR3288">
            <v>8</v>
          </cell>
          <cell r="AS3288">
            <v>42412</v>
          </cell>
          <cell r="AT3288" t="str">
            <v>IDU-1806-2015 Contratado Mantenimiento Periódico IDU Arterial BRIGADA DE REACCIÓN VIAL -Calzada10-4-8-POLIZA ESTABILIDAD ACTIVA</v>
          </cell>
          <cell r="AV3288" t="str">
            <v>sc</v>
          </cell>
        </row>
        <row r="3289">
          <cell r="AP3289">
            <v>521588</v>
          </cell>
          <cell r="AQ3289">
            <v>8003644</v>
          </cell>
          <cell r="AR3289">
            <v>8</v>
          </cell>
          <cell r="AS3289">
            <v>42412</v>
          </cell>
          <cell r="AT3289" t="str">
            <v>IDU-1806-2015 Contratado Mantenimiento Periódico IDU Arterial BRIGADA DE REACCIÓN VIAL -Calzada10-4-8-POLIZA ESTABILIDAD ACTIVA</v>
          </cell>
          <cell r="AV3289" t="str">
            <v>sc</v>
          </cell>
        </row>
        <row r="3290">
          <cell r="AP3290">
            <v>521590</v>
          </cell>
          <cell r="AQ3290">
            <v>8003644</v>
          </cell>
          <cell r="AR3290">
            <v>8</v>
          </cell>
          <cell r="AS3290">
            <v>42667</v>
          </cell>
          <cell r="AT3290" t="str">
            <v>SD Terminado Parcheo UAERMV Arterial SD -Calzada10-4-8-POLIZA ESTABILIDAD ACTIVA</v>
          </cell>
          <cell r="AV3290" t="str">
            <v>sc</v>
          </cell>
        </row>
        <row r="3291">
          <cell r="AP3291">
            <v>521617</v>
          </cell>
          <cell r="AQ3291">
            <v>8005215</v>
          </cell>
          <cell r="AR3291">
            <v>8</v>
          </cell>
          <cell r="AS3291">
            <v>42412</v>
          </cell>
          <cell r="AT3291" t="str">
            <v>IDU-1806-2015 Contratado Mantenimiento Periódico IDU Arterial BRIGADA DE REACCIÓN VIAL -Calzada8-POLIZA ESTABILIDAD ACTIVA</v>
          </cell>
          <cell r="AV3291" t="str">
            <v>sc</v>
          </cell>
        </row>
        <row r="3292">
          <cell r="AP3292">
            <v>521619</v>
          </cell>
          <cell r="AQ3292">
            <v>8005215</v>
          </cell>
          <cell r="AR3292">
            <v>8</v>
          </cell>
          <cell r="AS3292">
            <v>42412</v>
          </cell>
          <cell r="AT3292" t="str">
            <v>IDU-1806-2015 Contratado Mantenimiento Periódico IDU Arterial BRIGADA DE REACCIÓN VIAL -Calzada8-POLIZA ESTABILIDAD ACTIVA</v>
          </cell>
          <cell r="AV3292" t="str">
            <v>sc</v>
          </cell>
        </row>
        <row r="3293">
          <cell r="AP3293">
            <v>521621</v>
          </cell>
          <cell r="AQ3293">
            <v>8005215</v>
          </cell>
          <cell r="AR3293">
            <v>8</v>
          </cell>
          <cell r="AS3293">
            <v>42412</v>
          </cell>
          <cell r="AT3293" t="str">
            <v>IDU-1806-2015 Contratado Mantenimiento Periódico IDU Arterial BRIGADA DE REACCIÓN VIAL -Calzada8-POLIZA ESTABILIDAD ACTIVA</v>
          </cell>
          <cell r="AV3293" t="str">
            <v>sc</v>
          </cell>
        </row>
        <row r="3294">
          <cell r="AP3294">
            <v>521623</v>
          </cell>
          <cell r="AQ3294">
            <v>8005215</v>
          </cell>
          <cell r="AR3294">
            <v>8</v>
          </cell>
          <cell r="AS3294">
            <v>42412</v>
          </cell>
          <cell r="AT3294" t="str">
            <v>IDU-1806-2015 Contratado Mantenimiento Periódico IDU Arterial BRIGADA DE REACCIÓN VIAL -Calzada8-POLIZA ESTABILIDAD ACTIVA</v>
          </cell>
          <cell r="AV3294" t="str">
            <v>sc</v>
          </cell>
        </row>
        <row r="3295">
          <cell r="AP3295">
            <v>521628</v>
          </cell>
          <cell r="AQ3295">
            <v>8005344</v>
          </cell>
          <cell r="AR3295">
            <v>8</v>
          </cell>
          <cell r="AS3295">
            <v>42412</v>
          </cell>
          <cell r="AT3295" t="str">
            <v>IDU-1806-2015 Contratado Mantenimiento Periódico IDU Arterial BRIGADA DE REACCIÓN VIAL -Calzada2-8-POLIZA ESTABILIDAD ACTIVA</v>
          </cell>
          <cell r="AV3295" t="str">
            <v>sc</v>
          </cell>
        </row>
        <row r="3296">
          <cell r="AP3296">
            <v>521630</v>
          </cell>
          <cell r="AQ3296">
            <v>8005344</v>
          </cell>
          <cell r="AR3296">
            <v>8</v>
          </cell>
          <cell r="AS3296">
            <v>42412</v>
          </cell>
          <cell r="AT3296" t="str">
            <v>IDU-1806-2015 Contratado Mantenimiento Periódico IDU Arterial BRIGADA DE REACCIÓN VIAL -Calzada2-8-POLIZA ESTABILIDAD ACTIVA</v>
          </cell>
          <cell r="AV3296" t="str">
            <v>sc</v>
          </cell>
        </row>
        <row r="3297">
          <cell r="AP3297">
            <v>521632</v>
          </cell>
          <cell r="AQ3297">
            <v>8005344</v>
          </cell>
          <cell r="AR3297">
            <v>8</v>
          </cell>
          <cell r="AS3297">
            <v>42412</v>
          </cell>
          <cell r="AT3297" t="str">
            <v>IDU-1806-2015 Contratado Mantenimiento Periódico IDU Arterial BRIGADA DE REACCIÓN VIAL -Calzada2-8-POLIZA ESTABILIDAD ACTIVA</v>
          </cell>
          <cell r="AV3297" t="str">
            <v>sc</v>
          </cell>
        </row>
        <row r="3298">
          <cell r="AP3298">
            <v>521634</v>
          </cell>
          <cell r="AQ3298">
            <v>8005344</v>
          </cell>
          <cell r="AR3298">
            <v>8</v>
          </cell>
          <cell r="AS3298">
            <v>42412</v>
          </cell>
          <cell r="AT3298" t="str">
            <v>IDU-1806-2015 Contratado Mantenimiento Periódico IDU Arterial BRIGADA DE REACCIÓN VIAL -Calzada2-8-POLIZA ESTABILIDAD ACTIVA</v>
          </cell>
          <cell r="AV3298" t="str">
            <v>sc</v>
          </cell>
        </row>
        <row r="3299">
          <cell r="AP3299">
            <v>521648</v>
          </cell>
          <cell r="AQ3299">
            <v>8005898</v>
          </cell>
          <cell r="AR3299">
            <v>8</v>
          </cell>
          <cell r="AS3299">
            <v>42667</v>
          </cell>
          <cell r="AT3299" t="str">
            <v>SD Terminado Parcheo UAERMV Arterial SD -Calzada6-POLIZA ESTABILIDAD ACTIVA</v>
          </cell>
          <cell r="AV3299" t="str">
            <v>sc</v>
          </cell>
        </row>
        <row r="3300">
          <cell r="AP3300">
            <v>521650</v>
          </cell>
          <cell r="AQ3300">
            <v>8005898</v>
          </cell>
          <cell r="AR3300">
            <v>8</v>
          </cell>
          <cell r="AS3300">
            <v>42412</v>
          </cell>
          <cell r="AT3300" t="str">
            <v>IDU-1806-2015 Contratado Mantenimiento Periódico IDU Arterial BRIGADA DE REACCIÓN VIAL -Calzada6-POLIZA ESTABILIDAD ACTIVA</v>
          </cell>
          <cell r="AV3300" t="str">
            <v>sc</v>
          </cell>
        </row>
        <row r="3301">
          <cell r="AP3301">
            <v>521652</v>
          </cell>
          <cell r="AQ3301">
            <v>8005898</v>
          </cell>
          <cell r="AR3301">
            <v>8</v>
          </cell>
          <cell r="AS3301">
            <v>42412</v>
          </cell>
          <cell r="AT3301" t="str">
            <v>IDU-1806-2015 Contratado Mantenimiento Periódico IDU Arterial BRIGADA DE REACCIÓN VIAL -Calzada6-POLIZA ESTABILIDAD ACTIVA</v>
          </cell>
          <cell r="AV3301" t="str">
            <v>sc</v>
          </cell>
        </row>
        <row r="3302">
          <cell r="AP3302">
            <v>521654</v>
          </cell>
          <cell r="AQ3302">
            <v>8005898</v>
          </cell>
          <cell r="AR3302">
            <v>8</v>
          </cell>
          <cell r="AS3302">
            <v>42412</v>
          </cell>
          <cell r="AT3302" t="str">
            <v>IDU-1806-2015 Contratado Mantenimiento Periódico IDU Arterial BRIGADA DE REACCIÓN VIAL -Calzada6-POLIZA ESTABILIDAD ACTIVA</v>
          </cell>
          <cell r="AV3302" t="str">
            <v>sc</v>
          </cell>
        </row>
        <row r="3303">
          <cell r="AP3303">
            <v>521661</v>
          </cell>
          <cell r="AQ3303">
            <v>8006237</v>
          </cell>
          <cell r="AR3303">
            <v>8</v>
          </cell>
          <cell r="AS3303">
            <v>42412</v>
          </cell>
          <cell r="AT3303" t="str">
            <v>IDU-1806-2015 Contratado Mantenimiento Periódico IDU Arterial BRIGADA DE REACCIÓN VIAL -</v>
          </cell>
          <cell r="AV3303" t="str">
            <v>sc</v>
          </cell>
        </row>
        <row r="3304">
          <cell r="AP3304">
            <v>521663</v>
          </cell>
          <cell r="AQ3304">
            <v>8006237</v>
          </cell>
          <cell r="AR3304">
            <v>8</v>
          </cell>
          <cell r="AS3304">
            <v>42412</v>
          </cell>
          <cell r="AT3304" t="str">
            <v>IDU-1806-2015 Contratado Mantenimiento Periódico IDU Arterial BRIGADA DE REACCIÓN VIAL -</v>
          </cell>
          <cell r="AV3304" t="str">
            <v>sc</v>
          </cell>
        </row>
        <row r="3305">
          <cell r="AP3305">
            <v>521665</v>
          </cell>
          <cell r="AQ3305">
            <v>8006237</v>
          </cell>
          <cell r="AR3305">
            <v>8</v>
          </cell>
          <cell r="AS3305">
            <v>42412</v>
          </cell>
          <cell r="AT3305" t="str">
            <v>IDU-1806-2015 Contratado Mantenimiento Periódico IDU Arterial BRIGADA DE REACCIÓN VIAL -</v>
          </cell>
          <cell r="AV3305" t="str">
            <v>sc</v>
          </cell>
        </row>
        <row r="3306">
          <cell r="AP3306">
            <v>521668</v>
          </cell>
          <cell r="AQ3306">
            <v>8006342</v>
          </cell>
          <cell r="AR3306">
            <v>8</v>
          </cell>
          <cell r="AS3306">
            <v>42412</v>
          </cell>
          <cell r="AT3306" t="str">
            <v>IDU-1806-2015 Contratado Mantenimiento Periódico IDU Arterial BRIGADA DE REACCIÓN VIAL -Calzada4-6-8-POLIZA ESTABILIDAD ACTIVA</v>
          </cell>
          <cell r="AV3306" t="str">
            <v>sc</v>
          </cell>
        </row>
        <row r="3307">
          <cell r="AP3307">
            <v>521670</v>
          </cell>
          <cell r="AQ3307">
            <v>8006342</v>
          </cell>
          <cell r="AR3307">
            <v>8</v>
          </cell>
          <cell r="AS3307">
            <v>42412</v>
          </cell>
          <cell r="AT3307" t="str">
            <v>IDU-1806-2015 Contratado Mantenimiento Periódico IDU Arterial BRIGADA DE REACCIÓN VIAL -Calzada4-6-8-POLIZA ESTABILIDAD ACTIVA</v>
          </cell>
          <cell r="AV3307" t="str">
            <v>sc</v>
          </cell>
        </row>
        <row r="3308">
          <cell r="AP3308">
            <v>521672</v>
          </cell>
          <cell r="AQ3308">
            <v>8006342</v>
          </cell>
          <cell r="AR3308">
            <v>8</v>
          </cell>
          <cell r="AS3308">
            <v>42412</v>
          </cell>
          <cell r="AT3308" t="str">
            <v>IDU-1806-2015 Contratado Mantenimiento Periódico IDU Arterial BRIGADA DE REACCIÓN VIAL -Calzada4-6-8-POLIZA ESTABILIDAD ACTIVA</v>
          </cell>
          <cell r="AV3308" t="str">
            <v>sc</v>
          </cell>
        </row>
        <row r="3309">
          <cell r="AP3309">
            <v>521674</v>
          </cell>
          <cell r="AQ3309">
            <v>8006342</v>
          </cell>
          <cell r="AR3309">
            <v>8</v>
          </cell>
          <cell r="AS3309">
            <v>42412</v>
          </cell>
          <cell r="AT3309" t="str">
            <v>IDU-1806-2015 Contratado Mantenimiento Periódico IDU Arterial BRIGADA DE REACCIÓN VIAL -Calzada4-6-8-POLIZA ESTABILIDAD ACTIVA</v>
          </cell>
          <cell r="AV3309" t="str">
            <v>sc</v>
          </cell>
        </row>
        <row r="3310">
          <cell r="AP3310">
            <v>521733</v>
          </cell>
          <cell r="AQ3310">
            <v>8007409</v>
          </cell>
          <cell r="AR3310">
            <v>8</v>
          </cell>
          <cell r="AS3310">
            <v>42667</v>
          </cell>
          <cell r="AT3310" t="str">
            <v>SD Terminado Parcheo UAERMV Arterial SD -Calzada4-6-POLIZA ESTABILIDAD ACTIVA</v>
          </cell>
          <cell r="AV3310" t="str">
            <v>sc</v>
          </cell>
        </row>
        <row r="3311">
          <cell r="AP3311">
            <v>521735</v>
          </cell>
          <cell r="AQ3311">
            <v>8007409</v>
          </cell>
          <cell r="AR3311">
            <v>8</v>
          </cell>
          <cell r="AS3311">
            <v>42412</v>
          </cell>
          <cell r="AT3311" t="str">
            <v>IDU-1806-2015 Contratado Mantenimiento Periódico IDU Arterial BRIGADA DE REACCIÓN VIAL -Calzada4-6-POLIZA ESTABILIDAD ACTIVA</v>
          </cell>
          <cell r="AV3311" t="str">
            <v>sc</v>
          </cell>
        </row>
        <row r="3312">
          <cell r="AP3312">
            <v>521737</v>
          </cell>
          <cell r="AQ3312">
            <v>8007409</v>
          </cell>
          <cell r="AR3312">
            <v>8</v>
          </cell>
          <cell r="AS3312">
            <v>42412</v>
          </cell>
          <cell r="AT3312" t="str">
            <v>IDU-1806-2015 Contratado Mantenimiento Periódico IDU Arterial BRIGADA DE REACCIÓN VIAL -Calzada4-6-POLIZA ESTABILIDAD ACTIVA</v>
          </cell>
          <cell r="AV3312" t="str">
            <v>sc</v>
          </cell>
        </row>
        <row r="3313">
          <cell r="AP3313">
            <v>521739</v>
          </cell>
          <cell r="AQ3313">
            <v>8007409</v>
          </cell>
          <cell r="AR3313">
            <v>8</v>
          </cell>
          <cell r="AS3313">
            <v>42667</v>
          </cell>
          <cell r="AT3313" t="str">
            <v>SD Terminado Parcheo UAERMV Arterial SD -Calzada4-6-POLIZA ESTABILIDAD ACTIVA</v>
          </cell>
          <cell r="AV3313" t="str">
            <v>sc</v>
          </cell>
        </row>
        <row r="3314">
          <cell r="AP3314">
            <v>521781</v>
          </cell>
          <cell r="AQ3314">
            <v>8007748</v>
          </cell>
          <cell r="AR3314">
            <v>8</v>
          </cell>
          <cell r="AS3314">
            <v>42412</v>
          </cell>
          <cell r="AT3314" t="str">
            <v>IDU-1806-2015 Contratado Mantenimiento Periódico IDU Arterial BRIGADA DE REACCIÓN VIAL -</v>
          </cell>
          <cell r="AV3314" t="str">
            <v>sc</v>
          </cell>
        </row>
        <row r="3315">
          <cell r="AP3315">
            <v>521783</v>
          </cell>
          <cell r="AQ3315">
            <v>8007748</v>
          </cell>
          <cell r="AR3315">
            <v>8</v>
          </cell>
          <cell r="AS3315">
            <v>42412</v>
          </cell>
          <cell r="AT3315" t="str">
            <v>IDU-1806-2015 Contratado Mantenimiento Periódico IDU Arterial BRIGADA DE REACCIÓN VIAL -</v>
          </cell>
          <cell r="AV3315" t="str">
            <v>sc</v>
          </cell>
        </row>
        <row r="3316">
          <cell r="AP3316">
            <v>521785</v>
          </cell>
          <cell r="AQ3316">
            <v>8007748</v>
          </cell>
          <cell r="AR3316">
            <v>8</v>
          </cell>
          <cell r="AS3316">
            <v>42412</v>
          </cell>
          <cell r="AT3316" t="str">
            <v>IDU-1806-2015 Contratado Mantenimiento Periódico IDU Arterial BRIGADA DE REACCIÓN VIAL -</v>
          </cell>
          <cell r="AV3316" t="str">
            <v>sc</v>
          </cell>
        </row>
        <row r="3317">
          <cell r="AP3317">
            <v>521787</v>
          </cell>
          <cell r="AQ3317">
            <v>8007748</v>
          </cell>
          <cell r="AR3317">
            <v>8</v>
          </cell>
          <cell r="AS3317">
            <v>42412</v>
          </cell>
          <cell r="AT3317" t="str">
            <v>IDU-1806-2015 Contratado Mantenimiento Periódico IDU Arterial BRIGADA DE REACCIÓN VIAL -</v>
          </cell>
          <cell r="AV3317" t="str">
            <v>sc</v>
          </cell>
        </row>
        <row r="3318">
          <cell r="AP3318">
            <v>521789</v>
          </cell>
          <cell r="AQ3318">
            <v>8007974</v>
          </cell>
          <cell r="AR3318">
            <v>8</v>
          </cell>
          <cell r="AS3318">
            <v>42412</v>
          </cell>
          <cell r="AT3318" t="str">
            <v>IDU-1806-2015 Contratado Mantenimiento Periódico IDU Arterial BRIGADA DE REACCIÓN VIAL -Calzada4-6-POLIZA ESTABILIDAD ACTIVA</v>
          </cell>
          <cell r="AV3318" t="str">
            <v>sc</v>
          </cell>
        </row>
        <row r="3319">
          <cell r="AP3319">
            <v>521791</v>
          </cell>
          <cell r="AQ3319">
            <v>8007974</v>
          </cell>
          <cell r="AR3319">
            <v>8</v>
          </cell>
          <cell r="AS3319">
            <v>42412</v>
          </cell>
          <cell r="AT3319" t="str">
            <v>IDU-1806-2015 Contratado Mantenimiento Periódico IDU Arterial BRIGADA DE REACCIÓN VIAL -Calzada4-6-POLIZA ESTABILIDAD ACTIVA</v>
          </cell>
          <cell r="AV3319" t="str">
            <v>sc</v>
          </cell>
        </row>
        <row r="3320">
          <cell r="AP3320">
            <v>521793</v>
          </cell>
          <cell r="AQ3320">
            <v>8007974</v>
          </cell>
          <cell r="AR3320">
            <v>8</v>
          </cell>
          <cell r="AS3320">
            <v>42412</v>
          </cell>
          <cell r="AT3320" t="str">
            <v>IDU-1806-2015 Contratado Mantenimiento Periódico IDU Arterial BRIGADA DE REACCIÓN VIAL -Calzada4-6-POLIZA ESTABILIDAD ACTIVA</v>
          </cell>
          <cell r="AV3320" t="str">
            <v>sc</v>
          </cell>
        </row>
        <row r="3321">
          <cell r="AP3321">
            <v>521795</v>
          </cell>
          <cell r="AQ3321">
            <v>8007974</v>
          </cell>
          <cell r="AR3321">
            <v>8</v>
          </cell>
          <cell r="AS3321">
            <v>42412</v>
          </cell>
          <cell r="AT3321" t="str">
            <v>IDU-1806-2015 Contratado Mantenimiento Periódico IDU Arterial BRIGADA DE REACCIÓN VIAL -Calzada4-6-POLIZA ESTABILIDAD ACTIVA</v>
          </cell>
          <cell r="AV3321" t="str">
            <v>sc</v>
          </cell>
        </row>
        <row r="3322">
          <cell r="AP3322">
            <v>521800</v>
          </cell>
          <cell r="AQ3322">
            <v>8008285</v>
          </cell>
          <cell r="AR3322">
            <v>8</v>
          </cell>
          <cell r="AS3322">
            <v>42412</v>
          </cell>
          <cell r="AT3322" t="str">
            <v>IDU-1806-2015 Contratado Mantenimiento Periódico IDU Arterial BRIGADA DE REACCIÓN VIAL -</v>
          </cell>
          <cell r="AV3322" t="str">
            <v>sc</v>
          </cell>
        </row>
        <row r="3323">
          <cell r="AP3323">
            <v>521802</v>
          </cell>
          <cell r="AQ3323">
            <v>8008285</v>
          </cell>
          <cell r="AR3323">
            <v>8</v>
          </cell>
          <cell r="AS3323">
            <v>42412</v>
          </cell>
          <cell r="AT3323" t="str">
            <v>IDU-1806-2015 Contratado Mantenimiento Periódico IDU Arterial BRIGADA DE REACCIÓN VIAL -</v>
          </cell>
          <cell r="AV3323" t="str">
            <v>sc</v>
          </cell>
        </row>
        <row r="3324">
          <cell r="AP3324">
            <v>521804</v>
          </cell>
          <cell r="AQ3324">
            <v>8008285</v>
          </cell>
          <cell r="AR3324">
            <v>8</v>
          </cell>
          <cell r="AS3324">
            <v>42412</v>
          </cell>
          <cell r="AT3324" t="str">
            <v>IDU-1806-2015 Contratado Mantenimiento Periódico IDU Arterial BRIGADA DE REACCIÓN VIAL -</v>
          </cell>
          <cell r="AV3324" t="str">
            <v>sc</v>
          </cell>
        </row>
        <row r="3325">
          <cell r="AP3325">
            <v>521806</v>
          </cell>
          <cell r="AQ3325">
            <v>8008285</v>
          </cell>
          <cell r="AR3325">
            <v>8</v>
          </cell>
          <cell r="AS3325">
            <v>42412</v>
          </cell>
          <cell r="AT3325" t="str">
            <v>IDU-1806-2015 Contratado Mantenimiento Periódico IDU Arterial BRIGADA DE REACCIÓN VIAL -</v>
          </cell>
          <cell r="AV3325" t="str">
            <v>sc</v>
          </cell>
        </row>
        <row r="3326">
          <cell r="AP3326">
            <v>521811</v>
          </cell>
          <cell r="AQ3326">
            <v>8009167</v>
          </cell>
          <cell r="AR3326">
            <v>8</v>
          </cell>
          <cell r="AS3326">
            <v>42412</v>
          </cell>
          <cell r="AT3326" t="str">
            <v>IDU-1806-2015 Contratado Mantenimiento Periódico IDU Arterial BRIGADA DE REACCIÓN VIAL -</v>
          </cell>
          <cell r="AV3326" t="str">
            <v>sc</v>
          </cell>
        </row>
        <row r="3327">
          <cell r="AP3327">
            <v>521813</v>
          </cell>
          <cell r="AQ3327">
            <v>8009167</v>
          </cell>
          <cell r="AR3327">
            <v>8</v>
          </cell>
          <cell r="AS3327">
            <v>42412</v>
          </cell>
          <cell r="AT3327" t="str">
            <v>IDU-1806-2015 Contratado Mantenimiento Periódico IDU Arterial BRIGADA DE REACCIÓN VIAL -</v>
          </cell>
          <cell r="AV3327" t="str">
            <v>sc</v>
          </cell>
        </row>
        <row r="3328">
          <cell r="AP3328">
            <v>521815</v>
          </cell>
          <cell r="AQ3328">
            <v>8009167</v>
          </cell>
          <cell r="AR3328">
            <v>8</v>
          </cell>
          <cell r="AS3328">
            <v>42412</v>
          </cell>
          <cell r="AT3328" t="str">
            <v>IDU-1806-2015 Contratado Mantenimiento Periódico IDU Arterial BRIGADA DE REACCIÓN VIAL -</v>
          </cell>
          <cell r="AV3328" t="str">
            <v>sc</v>
          </cell>
        </row>
        <row r="3329">
          <cell r="AP3329">
            <v>521817</v>
          </cell>
          <cell r="AQ3329">
            <v>8009167</v>
          </cell>
          <cell r="AR3329">
            <v>8</v>
          </cell>
          <cell r="AS3329">
            <v>42412</v>
          </cell>
          <cell r="AT3329" t="str">
            <v>IDU-1806-2015 Contratado Mantenimiento Periódico IDU Arterial BRIGADA DE REACCIÓN VIAL -</v>
          </cell>
          <cell r="AV3329" t="str">
            <v>sc</v>
          </cell>
        </row>
        <row r="3330">
          <cell r="AP3330">
            <v>521833</v>
          </cell>
          <cell r="AQ3330">
            <v>8009540</v>
          </cell>
          <cell r="AR3330">
            <v>8</v>
          </cell>
          <cell r="AS3330">
            <v>42412</v>
          </cell>
          <cell r="AT3330" t="str">
            <v>IDU-1806-2015 Contratado Mantenimiento Periódico IDU Arterial BRIGADA DE REACCIÓN VIAL -</v>
          </cell>
          <cell r="AV3330" t="str">
            <v>sc</v>
          </cell>
        </row>
        <row r="3331">
          <cell r="AP3331">
            <v>521835</v>
          </cell>
          <cell r="AQ3331">
            <v>8009540</v>
          </cell>
          <cell r="AR3331">
            <v>8</v>
          </cell>
          <cell r="AS3331">
            <v>42412</v>
          </cell>
          <cell r="AT3331" t="str">
            <v>IDU-1806-2015 Contratado Mantenimiento Periódico IDU Arterial BRIGADA DE REACCIÓN VIAL -</v>
          </cell>
          <cell r="AV3331" t="str">
            <v>sc</v>
          </cell>
        </row>
        <row r="3332">
          <cell r="AP3332">
            <v>521837</v>
          </cell>
          <cell r="AQ3332">
            <v>8009540</v>
          </cell>
          <cell r="AR3332">
            <v>8</v>
          </cell>
          <cell r="AS3332">
            <v>42412</v>
          </cell>
          <cell r="AT3332" t="str">
            <v>IDU-1806-2015 Contratado Mantenimiento Periódico IDU Arterial BRIGADA DE REACCIÓN VIAL -</v>
          </cell>
          <cell r="AV3332" t="str">
            <v>sc</v>
          </cell>
        </row>
        <row r="3333">
          <cell r="AP3333">
            <v>521839</v>
          </cell>
          <cell r="AQ3333">
            <v>8009540</v>
          </cell>
          <cell r="AR3333">
            <v>8</v>
          </cell>
          <cell r="AS3333">
            <v>42412</v>
          </cell>
          <cell r="AT3333" t="str">
            <v>IDU-1806-2015 Contratado Mantenimiento Periódico IDU Arterial BRIGADA DE REACCIÓN VIAL -</v>
          </cell>
          <cell r="AV3333" t="str">
            <v>sc</v>
          </cell>
        </row>
        <row r="3334">
          <cell r="AP3334">
            <v>521844</v>
          </cell>
          <cell r="AQ3334">
            <v>8009746</v>
          </cell>
          <cell r="AR3334">
            <v>8</v>
          </cell>
          <cell r="AS3334">
            <v>42412</v>
          </cell>
          <cell r="AT3334" t="str">
            <v>IDU-1806-2015 Contratado Mantenimiento Periódico IDU Arterial BRIGADA DE REACCIÓN VIAL -Calzada4-POLIZA ESTABILIDAD ACTIVA</v>
          </cell>
          <cell r="AV3334" t="str">
            <v>sc</v>
          </cell>
        </row>
        <row r="3335">
          <cell r="AP3335">
            <v>521846</v>
          </cell>
          <cell r="AQ3335">
            <v>8009746</v>
          </cell>
          <cell r="AR3335">
            <v>8</v>
          </cell>
          <cell r="AS3335">
            <v>42412</v>
          </cell>
          <cell r="AT3335" t="str">
            <v>IDU-1806-2015 Contratado Mantenimiento Periódico IDU Arterial BRIGADA DE REACCIÓN VIAL -Calzada4-POLIZA ESTABILIDAD ACTIVA</v>
          </cell>
          <cell r="AV3335" t="str">
            <v>sc</v>
          </cell>
        </row>
        <row r="3336">
          <cell r="AP3336">
            <v>521848</v>
          </cell>
          <cell r="AQ3336">
            <v>8009746</v>
          </cell>
          <cell r="AR3336">
            <v>8</v>
          </cell>
          <cell r="AS3336">
            <v>42412</v>
          </cell>
          <cell r="AT3336" t="str">
            <v>IDU-1806-2015 Contratado Mantenimiento Periódico IDU Arterial BRIGADA DE REACCIÓN VIAL -Calzada4-POLIZA ESTABILIDAD ACTIVA</v>
          </cell>
          <cell r="AV3336" t="str">
            <v>sc</v>
          </cell>
        </row>
        <row r="3337">
          <cell r="AP3337">
            <v>521850</v>
          </cell>
          <cell r="AQ3337">
            <v>8009746</v>
          </cell>
          <cell r="AR3337">
            <v>8</v>
          </cell>
          <cell r="AS3337">
            <v>42412</v>
          </cell>
          <cell r="AT3337" t="str">
            <v>IDU-1806-2015 Contratado Mantenimiento Periódico IDU Arterial BRIGADA DE REACCIÓN VIAL -Calzada4-POLIZA ESTABILIDAD ACTIVA</v>
          </cell>
          <cell r="AV3337" t="str">
            <v>sc</v>
          </cell>
        </row>
        <row r="3338">
          <cell r="AP3338">
            <v>521855</v>
          </cell>
          <cell r="AQ3338">
            <v>8009933</v>
          </cell>
          <cell r="AR3338">
            <v>8</v>
          </cell>
          <cell r="AS3338">
            <v>42412</v>
          </cell>
          <cell r="AT3338" t="str">
            <v>IDU-1806-2015 Contratado Mantenimiento Periódico IDU Arterial BRIGADA DE REACCIÓN VIAL -</v>
          </cell>
          <cell r="AV3338" t="str">
            <v>sc</v>
          </cell>
        </row>
        <row r="3339">
          <cell r="AP3339">
            <v>521857</v>
          </cell>
          <cell r="AQ3339">
            <v>8009933</v>
          </cell>
          <cell r="AR3339">
            <v>8</v>
          </cell>
          <cell r="AS3339">
            <v>42412</v>
          </cell>
          <cell r="AT3339" t="str">
            <v>IDU-1806-2015 Contratado Mantenimiento Periódico IDU Arterial BRIGADA DE REACCIÓN VIAL -</v>
          </cell>
          <cell r="AV3339" t="str">
            <v>sc</v>
          </cell>
        </row>
        <row r="3340">
          <cell r="AP3340">
            <v>521859</v>
          </cell>
          <cell r="AQ3340">
            <v>8009933</v>
          </cell>
          <cell r="AR3340">
            <v>8</v>
          </cell>
          <cell r="AS3340">
            <v>42412</v>
          </cell>
          <cell r="AT3340" t="str">
            <v>IDU-1806-2015 Contratado Mantenimiento Periódico IDU Arterial BRIGADA DE REACCIÓN VIAL -</v>
          </cell>
          <cell r="AV3340" t="str">
            <v>sc</v>
          </cell>
        </row>
        <row r="3341">
          <cell r="AP3341">
            <v>521861</v>
          </cell>
          <cell r="AQ3341">
            <v>8009933</v>
          </cell>
          <cell r="AR3341">
            <v>8</v>
          </cell>
          <cell r="AS3341">
            <v>42412</v>
          </cell>
          <cell r="AT3341" t="str">
            <v>IDU-1806-2015 Contratado Mantenimiento Periódico IDU Arterial BRIGADA DE REACCIÓN VIAL -</v>
          </cell>
          <cell r="AV3341" t="str">
            <v>sc</v>
          </cell>
        </row>
        <row r="3342">
          <cell r="AP3342">
            <v>521866</v>
          </cell>
          <cell r="AQ3342">
            <v>8010311</v>
          </cell>
          <cell r="AR3342">
            <v>8</v>
          </cell>
          <cell r="AS3342">
            <v>42412</v>
          </cell>
          <cell r="AT3342" t="str">
            <v>IDU-1806-2015 Contratado Mantenimiento Periódico IDU Arterial BRIGADA DE REACCIÓN VIAL -</v>
          </cell>
          <cell r="AV3342" t="str">
            <v>sc</v>
          </cell>
        </row>
        <row r="3343">
          <cell r="AP3343">
            <v>521868</v>
          </cell>
          <cell r="AQ3343">
            <v>8010311</v>
          </cell>
          <cell r="AR3343">
            <v>8</v>
          </cell>
          <cell r="AS3343">
            <v>42412</v>
          </cell>
          <cell r="AT3343" t="str">
            <v>IDU-1806-2015 Contratado Mantenimiento Periódico IDU Arterial BRIGADA DE REACCIÓN VIAL -</v>
          </cell>
          <cell r="AV3343" t="str">
            <v>sc</v>
          </cell>
        </row>
        <row r="3344">
          <cell r="AP3344">
            <v>521870</v>
          </cell>
          <cell r="AQ3344">
            <v>8010311</v>
          </cell>
          <cell r="AR3344">
            <v>8</v>
          </cell>
          <cell r="AS3344">
            <v>42412</v>
          </cell>
          <cell r="AT3344" t="str">
            <v>IDU-1806-2015 Contratado Mantenimiento Periódico IDU Arterial BRIGADA DE REACCIÓN VIAL -</v>
          </cell>
          <cell r="AV3344" t="str">
            <v>sc</v>
          </cell>
        </row>
        <row r="3345">
          <cell r="AP3345">
            <v>521872</v>
          </cell>
          <cell r="AQ3345">
            <v>8010311</v>
          </cell>
          <cell r="AR3345">
            <v>8</v>
          </cell>
          <cell r="AS3345">
            <v>42412</v>
          </cell>
          <cell r="AT3345" t="str">
            <v>IDU-1806-2015 Contratado Mantenimiento Periódico IDU Arterial BRIGADA DE REACCIÓN VIAL -</v>
          </cell>
          <cell r="AV3345" t="str">
            <v>sc</v>
          </cell>
        </row>
        <row r="3346">
          <cell r="AP3346">
            <v>521875</v>
          </cell>
          <cell r="AQ3346">
            <v>8010453</v>
          </cell>
          <cell r="AR3346">
            <v>8</v>
          </cell>
          <cell r="AS3346">
            <v>42412</v>
          </cell>
          <cell r="AT3346" t="str">
            <v>IDU-1806-2015 Contratado Mantenimiento Periódico IDU Arterial BRIGADA DE REACCIÓN VIAL -</v>
          </cell>
          <cell r="AV3346" t="str">
            <v>sc</v>
          </cell>
        </row>
        <row r="3347">
          <cell r="AP3347">
            <v>521877</v>
          </cell>
          <cell r="AQ3347">
            <v>8010453</v>
          </cell>
          <cell r="AR3347">
            <v>8</v>
          </cell>
          <cell r="AS3347">
            <v>42412</v>
          </cell>
          <cell r="AT3347" t="str">
            <v>IDU-1806-2015 Contratado Mantenimiento Periódico IDU Arterial BRIGADA DE REACCIÓN VIAL -</v>
          </cell>
          <cell r="AV3347" t="str">
            <v>sc</v>
          </cell>
        </row>
        <row r="3348">
          <cell r="AP3348">
            <v>521879</v>
          </cell>
          <cell r="AQ3348">
            <v>8010453</v>
          </cell>
          <cell r="AR3348">
            <v>8</v>
          </cell>
          <cell r="AS3348">
            <v>42412</v>
          </cell>
          <cell r="AT3348" t="str">
            <v>IDU-1806-2015 Contratado Mantenimiento Periódico IDU Arterial BRIGADA DE REACCIÓN VIAL -</v>
          </cell>
          <cell r="AV3348" t="str">
            <v>sc</v>
          </cell>
        </row>
        <row r="3349">
          <cell r="AP3349">
            <v>521881</v>
          </cell>
          <cell r="AQ3349">
            <v>8010453</v>
          </cell>
          <cell r="AR3349">
            <v>8</v>
          </cell>
          <cell r="AS3349">
            <v>42412</v>
          </cell>
          <cell r="AT3349" t="str">
            <v>IDU-1806-2015 Contratado Mantenimiento Periódico IDU Arterial BRIGADA DE REACCIÓN VIAL -</v>
          </cell>
          <cell r="AV3349" t="str">
            <v>sc</v>
          </cell>
        </row>
        <row r="3350">
          <cell r="AP3350">
            <v>521884</v>
          </cell>
          <cell r="AQ3350">
            <v>8010562</v>
          </cell>
          <cell r="AR3350">
            <v>8</v>
          </cell>
          <cell r="AS3350">
            <v>42412</v>
          </cell>
          <cell r="AT3350" t="str">
            <v>IDU-1806-2015 Contratado Mantenimiento Periódico IDU Arterial BRIGADA DE REACCIÓN VIAL -</v>
          </cell>
          <cell r="AV3350" t="str">
            <v>sc</v>
          </cell>
        </row>
        <row r="3351">
          <cell r="AP3351">
            <v>521886</v>
          </cell>
          <cell r="AQ3351">
            <v>8010562</v>
          </cell>
          <cell r="AR3351">
            <v>8</v>
          </cell>
          <cell r="AS3351">
            <v>42412</v>
          </cell>
          <cell r="AT3351" t="str">
            <v>IDU-1806-2015 Contratado Mantenimiento Periódico IDU Arterial BRIGADA DE REACCIÓN VIAL -</v>
          </cell>
          <cell r="AV3351" t="str">
            <v>sc</v>
          </cell>
        </row>
        <row r="3352">
          <cell r="AP3352">
            <v>521888</v>
          </cell>
          <cell r="AQ3352">
            <v>8010562</v>
          </cell>
          <cell r="AR3352">
            <v>8</v>
          </cell>
          <cell r="AS3352">
            <v>42412</v>
          </cell>
          <cell r="AT3352" t="str">
            <v>IDU-1806-2015 Contratado Mantenimiento Periódico IDU Arterial BRIGADA DE REACCIÓN VIAL -</v>
          </cell>
          <cell r="AV3352" t="str">
            <v>sc</v>
          </cell>
        </row>
        <row r="3353">
          <cell r="AP3353">
            <v>521890</v>
          </cell>
          <cell r="AQ3353">
            <v>8010562</v>
          </cell>
          <cell r="AR3353">
            <v>8</v>
          </cell>
          <cell r="AS3353">
            <v>42412</v>
          </cell>
          <cell r="AT3353" t="str">
            <v>IDU-1806-2015 Contratado Mantenimiento Periódico IDU Arterial BRIGADA DE REACCIÓN VIAL -</v>
          </cell>
          <cell r="AV3353" t="str">
            <v>sc</v>
          </cell>
        </row>
        <row r="3354">
          <cell r="AP3354">
            <v>521893</v>
          </cell>
          <cell r="AQ3354">
            <v>8010647</v>
          </cell>
          <cell r="AR3354">
            <v>8</v>
          </cell>
          <cell r="AS3354">
            <v>42412</v>
          </cell>
          <cell r="AT3354" t="str">
            <v>IDU-1806-2015 Contratado Mantenimiento Periódico IDU Arterial BRIGADA DE REACCIÓN VIAL -</v>
          </cell>
          <cell r="AV3354" t="str">
            <v>sc</v>
          </cell>
        </row>
        <row r="3355">
          <cell r="AP3355">
            <v>521895</v>
          </cell>
          <cell r="AQ3355">
            <v>8010647</v>
          </cell>
          <cell r="AR3355">
            <v>8</v>
          </cell>
          <cell r="AS3355">
            <v>42412</v>
          </cell>
          <cell r="AT3355" t="str">
            <v>IDU-1806-2015 Contratado Mantenimiento Periódico IDU Arterial BRIGADA DE REACCIÓN VIAL -</v>
          </cell>
          <cell r="AV3355" t="str">
            <v>sc</v>
          </cell>
        </row>
        <row r="3356">
          <cell r="AP3356">
            <v>521897</v>
          </cell>
          <cell r="AQ3356">
            <v>8010647</v>
          </cell>
          <cell r="AR3356">
            <v>8</v>
          </cell>
          <cell r="AS3356">
            <v>42412</v>
          </cell>
          <cell r="AT3356" t="str">
            <v>IDU-1806-2015 Contratado Mantenimiento Periódico IDU Arterial BRIGADA DE REACCIÓN VIAL -</v>
          </cell>
          <cell r="AV3356" t="str">
            <v>sc</v>
          </cell>
        </row>
        <row r="3357">
          <cell r="AP3357">
            <v>521899</v>
          </cell>
          <cell r="AQ3357">
            <v>8010647</v>
          </cell>
          <cell r="AR3357">
            <v>8</v>
          </cell>
          <cell r="AS3357">
            <v>42412</v>
          </cell>
          <cell r="AT3357" t="str">
            <v>IDU-1806-2015 Contratado Mantenimiento Periódico IDU Arterial BRIGADA DE REACCIÓN VIAL -</v>
          </cell>
          <cell r="AV3357" t="str">
            <v>sc</v>
          </cell>
        </row>
        <row r="3358">
          <cell r="AP3358">
            <v>521902</v>
          </cell>
          <cell r="AQ3358">
            <v>8010746</v>
          </cell>
          <cell r="AR3358">
            <v>8</v>
          </cell>
          <cell r="AS3358">
            <v>42412</v>
          </cell>
          <cell r="AT3358" t="str">
            <v>IDU-1806-2015 Contratado Mantenimiento Periódico IDU Arterial BRIGADA DE REACCIÓN VIAL -Calzada2-6-POLIZA ESTABILIDAD ACTIVA</v>
          </cell>
          <cell r="AV3358" t="str">
            <v>sc</v>
          </cell>
        </row>
        <row r="3359">
          <cell r="AP3359">
            <v>521904</v>
          </cell>
          <cell r="AQ3359">
            <v>8010746</v>
          </cell>
          <cell r="AR3359">
            <v>8</v>
          </cell>
          <cell r="AS3359">
            <v>42412</v>
          </cell>
          <cell r="AT3359" t="str">
            <v>IDU-1806-2015 Contratado Mantenimiento Periódico IDU Arterial BRIGADA DE REACCIÓN VIAL -Calzada2-6-POLIZA ESTABILIDAD ACTIVA</v>
          </cell>
          <cell r="AV3359" t="str">
            <v>sc</v>
          </cell>
        </row>
        <row r="3360">
          <cell r="AP3360">
            <v>521906</v>
          </cell>
          <cell r="AQ3360">
            <v>8010746</v>
          </cell>
          <cell r="AR3360">
            <v>8</v>
          </cell>
          <cell r="AS3360">
            <v>42412</v>
          </cell>
          <cell r="AT3360" t="str">
            <v>IDU-1806-2015 Contratado Mantenimiento Periódico IDU Arterial BRIGADA DE REACCIÓN VIAL -Calzada2-6-POLIZA ESTABILIDAD ACTIVA</v>
          </cell>
          <cell r="AV3360" t="str">
            <v>sc</v>
          </cell>
        </row>
        <row r="3361">
          <cell r="AP3361">
            <v>521908</v>
          </cell>
          <cell r="AQ3361">
            <v>8010746</v>
          </cell>
          <cell r="AR3361">
            <v>8</v>
          </cell>
          <cell r="AS3361">
            <v>42412</v>
          </cell>
          <cell r="AT3361" t="str">
            <v>IDU-1806-2015 Contratado Mantenimiento Periódico IDU Arterial BRIGADA DE REACCIÓN VIAL -Calzada2-6-POLIZA ESTABILIDAD ACTIVA</v>
          </cell>
          <cell r="AV3361" t="str">
            <v>sc</v>
          </cell>
        </row>
        <row r="3362">
          <cell r="AP3362">
            <v>521911</v>
          </cell>
          <cell r="AQ3362">
            <v>8011000</v>
          </cell>
          <cell r="AR3362">
            <v>8</v>
          </cell>
          <cell r="AS3362">
            <v>42412</v>
          </cell>
          <cell r="AT3362" t="str">
            <v>IDU-1806-2015 Contratado Mantenimiento Periódico IDU Arterial BRIGADA DE REACCIÓN VIAL -</v>
          </cell>
          <cell r="AV3362" t="str">
            <v>sc</v>
          </cell>
        </row>
        <row r="3363">
          <cell r="AP3363">
            <v>521913</v>
          </cell>
          <cell r="AQ3363">
            <v>8011000</v>
          </cell>
          <cell r="AR3363">
            <v>8</v>
          </cell>
          <cell r="AS3363">
            <v>42412</v>
          </cell>
          <cell r="AT3363" t="str">
            <v>IDU-1806-2015 Contratado Mantenimiento Periódico IDU Arterial BRIGADA DE REACCIÓN VIAL -</v>
          </cell>
          <cell r="AV3363" t="str">
            <v>sc</v>
          </cell>
        </row>
        <row r="3364">
          <cell r="AP3364">
            <v>521915</v>
          </cell>
          <cell r="AQ3364">
            <v>8011000</v>
          </cell>
          <cell r="AR3364">
            <v>8</v>
          </cell>
          <cell r="AS3364">
            <v>42412</v>
          </cell>
          <cell r="AT3364" t="str">
            <v>IDU-1806-2015 Contratado Mantenimiento Periódico IDU Arterial BRIGADA DE REACCIÓN VIAL -</v>
          </cell>
          <cell r="AV3364" t="str">
            <v>sc</v>
          </cell>
        </row>
        <row r="3365">
          <cell r="AP3365">
            <v>521917</v>
          </cell>
          <cell r="AQ3365">
            <v>8011000</v>
          </cell>
          <cell r="AR3365">
            <v>8</v>
          </cell>
          <cell r="AS3365">
            <v>42412</v>
          </cell>
          <cell r="AT3365" t="str">
            <v>IDU-1806-2015 Contratado Mantenimiento Periódico IDU Arterial BRIGADA DE REACCIÓN VIAL -</v>
          </cell>
          <cell r="AV3365" t="str">
            <v>sc</v>
          </cell>
        </row>
        <row r="3366">
          <cell r="AP3366">
            <v>521920</v>
          </cell>
          <cell r="AQ3366">
            <v>8011076</v>
          </cell>
          <cell r="AR3366">
            <v>8</v>
          </cell>
          <cell r="AS3366">
            <v>42412</v>
          </cell>
          <cell r="AT3366" t="str">
            <v>IDU-1806-2015 Contratado Mantenimiento Periódico IDU Arterial BRIGADA DE REACCIÓN VIAL -</v>
          </cell>
          <cell r="AV3366" t="str">
            <v>sc</v>
          </cell>
        </row>
        <row r="3367">
          <cell r="AP3367">
            <v>521922</v>
          </cell>
          <cell r="AQ3367">
            <v>8011076</v>
          </cell>
          <cell r="AR3367">
            <v>8</v>
          </cell>
          <cell r="AS3367">
            <v>42412</v>
          </cell>
          <cell r="AT3367" t="str">
            <v>IDU-1806-2015 Contratado Mantenimiento Periódico IDU Arterial BRIGADA DE REACCIÓN VIAL -</v>
          </cell>
          <cell r="AV3367" t="str">
            <v>sc</v>
          </cell>
        </row>
        <row r="3368">
          <cell r="AP3368">
            <v>521924</v>
          </cell>
          <cell r="AQ3368">
            <v>8011076</v>
          </cell>
          <cell r="AR3368">
            <v>8</v>
          </cell>
          <cell r="AS3368">
            <v>42412</v>
          </cell>
          <cell r="AT3368" t="str">
            <v>IDU-1806-2015 Contratado Mantenimiento Periódico IDU Arterial BRIGADA DE REACCIÓN VIAL -</v>
          </cell>
          <cell r="AV3368" t="str">
            <v>sc</v>
          </cell>
        </row>
        <row r="3369">
          <cell r="AP3369">
            <v>521926</v>
          </cell>
          <cell r="AQ3369">
            <v>8011076</v>
          </cell>
          <cell r="AR3369">
            <v>8</v>
          </cell>
          <cell r="AS3369">
            <v>42412</v>
          </cell>
          <cell r="AT3369" t="str">
            <v>IDU-1806-2015 Contratado Mantenimiento Periódico IDU Arterial BRIGADA DE REACCIÓN VIAL -</v>
          </cell>
          <cell r="AV3369" t="str">
            <v>sc</v>
          </cell>
        </row>
        <row r="3370">
          <cell r="AP3370">
            <v>521931</v>
          </cell>
          <cell r="AQ3370">
            <v>8011175</v>
          </cell>
          <cell r="AR3370">
            <v>8</v>
          </cell>
          <cell r="AS3370">
            <v>42412</v>
          </cell>
          <cell r="AT3370" t="str">
            <v>IDU-1806-2015 Contratado Mantenimiento Periódico IDU Arterial BRIGADA DE REACCIÓN VIAL -</v>
          </cell>
          <cell r="AV3370" t="str">
            <v>sc</v>
          </cell>
        </row>
        <row r="3371">
          <cell r="AP3371">
            <v>521933</v>
          </cell>
          <cell r="AQ3371">
            <v>8011175</v>
          </cell>
          <cell r="AR3371">
            <v>8</v>
          </cell>
          <cell r="AS3371">
            <v>42412</v>
          </cell>
          <cell r="AT3371" t="str">
            <v>IDU-1806-2015 Contratado Mantenimiento Periódico IDU Arterial BRIGADA DE REACCIÓN VIAL -</v>
          </cell>
          <cell r="AV3371" t="str">
            <v>sc</v>
          </cell>
        </row>
        <row r="3372">
          <cell r="AP3372">
            <v>521935</v>
          </cell>
          <cell r="AQ3372">
            <v>8011175</v>
          </cell>
          <cell r="AR3372">
            <v>8</v>
          </cell>
          <cell r="AS3372">
            <v>42412</v>
          </cell>
          <cell r="AT3372" t="str">
            <v>IDU-1806-2015 Contratado Mantenimiento Periódico IDU Arterial BRIGADA DE REACCIÓN VIAL -</v>
          </cell>
          <cell r="AV3372" t="str">
            <v>sc</v>
          </cell>
        </row>
        <row r="3373">
          <cell r="AP3373">
            <v>521937</v>
          </cell>
          <cell r="AQ3373">
            <v>8011175</v>
          </cell>
          <cell r="AR3373">
            <v>8</v>
          </cell>
          <cell r="AS3373">
            <v>42412</v>
          </cell>
          <cell r="AT3373" t="str">
            <v>IDU-1806-2015 Contratado Mantenimiento Periódico IDU Arterial BRIGADA DE REACCIÓN VIAL -</v>
          </cell>
          <cell r="AV3373" t="str">
            <v>sc</v>
          </cell>
        </row>
        <row r="3374">
          <cell r="AP3374">
            <v>521942</v>
          </cell>
          <cell r="AQ3374">
            <v>8011358</v>
          </cell>
          <cell r="AR3374">
            <v>8</v>
          </cell>
          <cell r="AS3374">
            <v>42412</v>
          </cell>
          <cell r="AT3374" t="str">
            <v>IDU-1806-2015 Contratado Mantenimiento Periódico IDU Arterial BRIGADA DE REACCIÓN VIAL -</v>
          </cell>
          <cell r="AV3374" t="str">
            <v>sc</v>
          </cell>
        </row>
        <row r="3375">
          <cell r="AP3375">
            <v>521944</v>
          </cell>
          <cell r="AQ3375">
            <v>8011358</v>
          </cell>
          <cell r="AR3375">
            <v>8</v>
          </cell>
          <cell r="AS3375">
            <v>42412</v>
          </cell>
          <cell r="AT3375" t="str">
            <v>IDU-1806-2015 Contratado Mantenimiento Periódico IDU Arterial BRIGADA DE REACCIÓN VIAL -</v>
          </cell>
          <cell r="AV3375" t="str">
            <v>sc</v>
          </cell>
        </row>
        <row r="3376">
          <cell r="AP3376">
            <v>521946</v>
          </cell>
          <cell r="AQ3376">
            <v>8011358</v>
          </cell>
          <cell r="AR3376">
            <v>8</v>
          </cell>
          <cell r="AS3376">
            <v>42412</v>
          </cell>
          <cell r="AT3376" t="str">
            <v>IDU-1806-2015 Contratado Mantenimiento Periódico IDU Arterial BRIGADA DE REACCIÓN VIAL -</v>
          </cell>
          <cell r="AV3376" t="str">
            <v>sc</v>
          </cell>
        </row>
        <row r="3377">
          <cell r="AP3377">
            <v>521948</v>
          </cell>
          <cell r="AQ3377">
            <v>8011358</v>
          </cell>
          <cell r="AR3377">
            <v>8</v>
          </cell>
          <cell r="AS3377">
            <v>42412</v>
          </cell>
          <cell r="AT3377" t="str">
            <v>IDU-1806-2015 Contratado Mantenimiento Periódico IDU Arterial BRIGADA DE REACCIÓN VIAL -</v>
          </cell>
          <cell r="AV3377" t="str">
            <v>sc</v>
          </cell>
        </row>
        <row r="3378">
          <cell r="AP3378">
            <v>521964</v>
          </cell>
          <cell r="AQ3378">
            <v>8011492</v>
          </cell>
          <cell r="AR3378">
            <v>8</v>
          </cell>
          <cell r="AS3378">
            <v>42412</v>
          </cell>
          <cell r="AT3378" t="str">
            <v>IDU-1806-2015 Contratado Mantenimiento Periódico IDU Arterial BRIGADA DE REACCIÓN VIAL -</v>
          </cell>
          <cell r="AV3378" t="str">
            <v>sc</v>
          </cell>
        </row>
        <row r="3379">
          <cell r="AP3379">
            <v>521966</v>
          </cell>
          <cell r="AQ3379">
            <v>8011492</v>
          </cell>
          <cell r="AR3379">
            <v>8</v>
          </cell>
          <cell r="AS3379">
            <v>42412</v>
          </cell>
          <cell r="AT3379" t="str">
            <v>IDU-1806-2015 Contratado Mantenimiento Periódico IDU Arterial BRIGADA DE REACCIÓN VIAL -</v>
          </cell>
          <cell r="AV3379" t="str">
            <v>sc</v>
          </cell>
        </row>
        <row r="3380">
          <cell r="AP3380">
            <v>521968</v>
          </cell>
          <cell r="AQ3380">
            <v>8011492</v>
          </cell>
          <cell r="AR3380">
            <v>8</v>
          </cell>
          <cell r="AS3380">
            <v>42412</v>
          </cell>
          <cell r="AT3380" t="str">
            <v>IDU-1806-2015 Contratado Mantenimiento Periódico IDU Arterial BRIGADA DE REACCIÓN VIAL -</v>
          </cell>
          <cell r="AV3380" t="str">
            <v>sc</v>
          </cell>
        </row>
        <row r="3381">
          <cell r="AP3381">
            <v>521970</v>
          </cell>
          <cell r="AQ3381">
            <v>8011492</v>
          </cell>
          <cell r="AR3381">
            <v>8</v>
          </cell>
          <cell r="AS3381">
            <v>42412</v>
          </cell>
          <cell r="AT3381" t="str">
            <v>IDU-1806-2015 Contratado Mantenimiento Periódico IDU Arterial BRIGADA DE REACCIÓN VIAL -</v>
          </cell>
          <cell r="AV3381" t="str">
            <v>sc</v>
          </cell>
        </row>
        <row r="3382">
          <cell r="AP3382">
            <v>521975</v>
          </cell>
          <cell r="AQ3382">
            <v>8011511</v>
          </cell>
          <cell r="AR3382">
            <v>8</v>
          </cell>
          <cell r="AS3382">
            <v>42412</v>
          </cell>
          <cell r="AT3382" t="str">
            <v>IDU-1806-2015 Contratado Mantenimiento Periódico IDU Arterial BRIGADA DE REACCIÓN VIAL -</v>
          </cell>
          <cell r="AV3382" t="str">
            <v>sc</v>
          </cell>
        </row>
        <row r="3383">
          <cell r="AP3383">
            <v>521977</v>
          </cell>
          <cell r="AQ3383">
            <v>8011511</v>
          </cell>
          <cell r="AR3383">
            <v>8</v>
          </cell>
          <cell r="AS3383">
            <v>42412</v>
          </cell>
          <cell r="AT3383" t="str">
            <v>IDU-1806-2015 Contratado Mantenimiento Periódico IDU Arterial BRIGADA DE REACCIÓN VIAL -</v>
          </cell>
          <cell r="AV3383" t="str">
            <v>sc</v>
          </cell>
        </row>
        <row r="3384">
          <cell r="AP3384">
            <v>521979</v>
          </cell>
          <cell r="AQ3384">
            <v>8011511</v>
          </cell>
          <cell r="AR3384">
            <v>8</v>
          </cell>
          <cell r="AS3384">
            <v>42412</v>
          </cell>
          <cell r="AT3384" t="str">
            <v>IDU-1806-2015 Contratado Mantenimiento Periódico IDU Arterial BRIGADA DE REACCIÓN VIAL -</v>
          </cell>
          <cell r="AV3384" t="str">
            <v>sc</v>
          </cell>
        </row>
        <row r="3385">
          <cell r="AP3385">
            <v>521984</v>
          </cell>
          <cell r="AQ3385">
            <v>8011524</v>
          </cell>
          <cell r="AR3385">
            <v>8</v>
          </cell>
          <cell r="AS3385">
            <v>42412</v>
          </cell>
          <cell r="AT3385" t="str">
            <v>IDU-1806-2015 Contratado Mantenimiento Periódico IDU Arterial BRIGADA DE REACCIÓN VIAL -</v>
          </cell>
          <cell r="AV3385" t="str">
            <v>sc</v>
          </cell>
        </row>
        <row r="3386">
          <cell r="AP3386">
            <v>521986</v>
          </cell>
          <cell r="AQ3386">
            <v>8011524</v>
          </cell>
          <cell r="AR3386">
            <v>8</v>
          </cell>
          <cell r="AS3386">
            <v>42412</v>
          </cell>
          <cell r="AT3386" t="str">
            <v>IDU-1806-2015 Contratado Mantenimiento Periódico IDU Arterial BRIGADA DE REACCIÓN VIAL -</v>
          </cell>
          <cell r="AV3386" t="str">
            <v>sc</v>
          </cell>
        </row>
        <row r="3387">
          <cell r="AP3387">
            <v>522007</v>
          </cell>
          <cell r="AQ3387">
            <v>8012420</v>
          </cell>
          <cell r="AR3387">
            <v>8</v>
          </cell>
          <cell r="AS3387">
            <v>42412</v>
          </cell>
          <cell r="AT3387" t="str">
            <v>IDU-1806-2015 Contratado Mantenimiento Periódico IDU Arterial BRIGADA DE REACCIÓN VIAL -</v>
          </cell>
          <cell r="AV3387" t="str">
            <v>sc</v>
          </cell>
        </row>
        <row r="3388">
          <cell r="AP3388">
            <v>522009</v>
          </cell>
          <cell r="AQ3388">
            <v>8012420</v>
          </cell>
          <cell r="AR3388">
            <v>8</v>
          </cell>
          <cell r="AS3388">
            <v>42412</v>
          </cell>
          <cell r="AT3388" t="str">
            <v>IDU-1806-2015 Contratado Mantenimiento Periódico IDU Arterial BRIGADA DE REACCIÓN VIAL -</v>
          </cell>
          <cell r="AV3388" t="str">
            <v>sc</v>
          </cell>
        </row>
        <row r="3389">
          <cell r="AP3389">
            <v>522011</v>
          </cell>
          <cell r="AQ3389">
            <v>8012420</v>
          </cell>
          <cell r="AR3389">
            <v>8</v>
          </cell>
          <cell r="AS3389">
            <v>42412</v>
          </cell>
          <cell r="AT3389" t="str">
            <v>IDU-1806-2015 Contratado Mantenimiento Periódico IDU Arterial BRIGADA DE REACCIÓN VIAL -</v>
          </cell>
          <cell r="AV3389" t="str">
            <v>sc</v>
          </cell>
        </row>
        <row r="3390">
          <cell r="AP3390">
            <v>522013</v>
          </cell>
          <cell r="AQ3390">
            <v>8012420</v>
          </cell>
          <cell r="AR3390">
            <v>8</v>
          </cell>
          <cell r="AS3390">
            <v>42412</v>
          </cell>
          <cell r="AT3390" t="str">
            <v>IDU-1806-2015 Contratado Mantenimiento Periódico IDU Arterial BRIGADA DE REACCIÓN VIAL -</v>
          </cell>
          <cell r="AV3390" t="str">
            <v>sc</v>
          </cell>
        </row>
        <row r="3391">
          <cell r="AP3391">
            <v>523872</v>
          </cell>
          <cell r="AQ3391">
            <v>16001779</v>
          </cell>
          <cell r="AR3391">
            <v>8</v>
          </cell>
          <cell r="AS3391">
            <v>42412</v>
          </cell>
          <cell r="AT3391" t="str">
            <v>IDU-1806-2015 Contratado Mantenimiento Periódico IDU Arterial BRIGADA DE REACCIÓN VIAL -</v>
          </cell>
          <cell r="AV3391" t="str">
            <v>sc</v>
          </cell>
        </row>
        <row r="3392">
          <cell r="AP3392">
            <v>523874</v>
          </cell>
          <cell r="AQ3392">
            <v>16001779</v>
          </cell>
          <cell r="AR3392">
            <v>8</v>
          </cell>
          <cell r="AS3392">
            <v>42412</v>
          </cell>
          <cell r="AT3392" t="str">
            <v>IDU-1806-2015 Contratado Mantenimiento Periódico IDU Arterial BRIGADA DE REACCIÓN VIAL -</v>
          </cell>
          <cell r="AV3392" t="str">
            <v>sc</v>
          </cell>
        </row>
        <row r="3393">
          <cell r="AP3393">
            <v>523876</v>
          </cell>
          <cell r="AQ3393">
            <v>16001779</v>
          </cell>
          <cell r="AR3393">
            <v>8</v>
          </cell>
          <cell r="AS3393">
            <v>42412</v>
          </cell>
          <cell r="AT3393" t="str">
            <v>IDU-1806-2015 Contratado Mantenimiento Periódico IDU Arterial BRIGADA DE REACCIÓN VIAL -</v>
          </cell>
          <cell r="AV3393" t="str">
            <v>sc</v>
          </cell>
        </row>
        <row r="3394">
          <cell r="AP3394">
            <v>523878</v>
          </cell>
          <cell r="AQ3394">
            <v>16001779</v>
          </cell>
          <cell r="AR3394">
            <v>8</v>
          </cell>
          <cell r="AS3394">
            <v>42412</v>
          </cell>
          <cell r="AT3394" t="str">
            <v>IDU-1806-2015 Contratado Mantenimiento Periódico IDU Arterial BRIGADA DE REACCIÓN VIAL -</v>
          </cell>
          <cell r="AV3394" t="str">
            <v>sc</v>
          </cell>
        </row>
        <row r="3395">
          <cell r="AP3395">
            <v>523944</v>
          </cell>
          <cell r="AQ3395">
            <v>16002438</v>
          </cell>
          <cell r="AR3395">
            <v>8</v>
          </cell>
          <cell r="AS3395">
            <v>42412</v>
          </cell>
          <cell r="AT3395" t="str">
            <v>IDU-1806-2015 Contratado Mantenimiento Periódico IDU Arterial BRIGADA DE REACCIÓN VIAL -</v>
          </cell>
          <cell r="AV3395" t="str">
            <v>sc</v>
          </cell>
        </row>
        <row r="3396">
          <cell r="AP3396">
            <v>523946</v>
          </cell>
          <cell r="AQ3396">
            <v>16002438</v>
          </cell>
          <cell r="AR3396">
            <v>8</v>
          </cell>
          <cell r="AS3396">
            <v>42412</v>
          </cell>
          <cell r="AT3396" t="str">
            <v>IDU-1806-2015 Contratado Mantenimiento Periódico IDU Arterial BRIGADA DE REACCIÓN VIAL -</v>
          </cell>
          <cell r="AV3396" t="str">
            <v>sc</v>
          </cell>
        </row>
        <row r="3397">
          <cell r="AP3397">
            <v>523953</v>
          </cell>
          <cell r="AQ3397">
            <v>16002484</v>
          </cell>
          <cell r="AR3397">
            <v>8</v>
          </cell>
          <cell r="AS3397">
            <v>42412</v>
          </cell>
          <cell r="AT3397" t="str">
            <v>IDU-1806-2015 Contratado Mantenimiento Periódico IDU Arterial BRIGADA DE REACCIÓN VIAL -</v>
          </cell>
          <cell r="AV3397" t="str">
            <v>sc</v>
          </cell>
        </row>
        <row r="3398">
          <cell r="AP3398">
            <v>523955</v>
          </cell>
          <cell r="AQ3398">
            <v>16002484</v>
          </cell>
          <cell r="AR3398">
            <v>8</v>
          </cell>
          <cell r="AS3398">
            <v>42412</v>
          </cell>
          <cell r="AT3398" t="str">
            <v>IDU-1806-2015 Contratado Mantenimiento Periódico IDU Arterial BRIGADA DE REACCIÓN VIAL -</v>
          </cell>
          <cell r="AV3398" t="str">
            <v>sc</v>
          </cell>
        </row>
        <row r="3399">
          <cell r="AP3399">
            <v>523962</v>
          </cell>
          <cell r="AQ3399">
            <v>16002522</v>
          </cell>
          <cell r="AR3399">
            <v>8</v>
          </cell>
          <cell r="AS3399">
            <v>42412</v>
          </cell>
          <cell r="AT3399" t="str">
            <v>IDU-1806-2015 Contratado Mantenimiento Periódico IDU Arterial BRIGADA DE REACCIÓN VIAL -</v>
          </cell>
          <cell r="AV3399" t="str">
            <v>sc</v>
          </cell>
        </row>
        <row r="3400">
          <cell r="AP3400">
            <v>523964</v>
          </cell>
          <cell r="AQ3400">
            <v>16002522</v>
          </cell>
          <cell r="AR3400">
            <v>8</v>
          </cell>
          <cell r="AS3400">
            <v>42412</v>
          </cell>
          <cell r="AT3400" t="str">
            <v>IDU-1806-2015 Contratado Mantenimiento Periódico IDU Arterial BRIGADA DE REACCIÓN VIAL -</v>
          </cell>
          <cell r="AV3400" t="str">
            <v>sc</v>
          </cell>
        </row>
        <row r="3401">
          <cell r="AP3401">
            <v>523976</v>
          </cell>
          <cell r="AQ3401">
            <v>16002576</v>
          </cell>
          <cell r="AR3401">
            <v>8</v>
          </cell>
          <cell r="AS3401">
            <v>42412</v>
          </cell>
          <cell r="AT3401" t="str">
            <v>IDU-1806-2015 Contratado Mantenimiento Periódico IDU Arterial BRIGADA DE REACCIÓN VIAL -</v>
          </cell>
          <cell r="AV3401" t="str">
            <v>sc</v>
          </cell>
        </row>
        <row r="3402">
          <cell r="AP3402">
            <v>523978</v>
          </cell>
          <cell r="AQ3402">
            <v>16002576</v>
          </cell>
          <cell r="AR3402">
            <v>8</v>
          </cell>
          <cell r="AS3402">
            <v>42412</v>
          </cell>
          <cell r="AT3402" t="str">
            <v>IDU-1806-2015 Contratado Mantenimiento Periódico IDU Arterial BRIGADA DE REACCIÓN VIAL -</v>
          </cell>
          <cell r="AV3402" t="str">
            <v>sc</v>
          </cell>
        </row>
        <row r="3403">
          <cell r="AP3403">
            <v>524074</v>
          </cell>
          <cell r="AQ3403">
            <v>16004545</v>
          </cell>
          <cell r="AR3403">
            <v>8</v>
          </cell>
          <cell r="AS3403">
            <v>42412</v>
          </cell>
          <cell r="AT3403" t="str">
            <v>IDU-1806-2015 Contratado Mantenimiento Periódico IDU Arterial BRIGADA DE REACCIÓN VIAL -</v>
          </cell>
          <cell r="AV3403" t="str">
            <v>sc</v>
          </cell>
        </row>
        <row r="3404">
          <cell r="AP3404">
            <v>524076</v>
          </cell>
          <cell r="AQ3404">
            <v>16004545</v>
          </cell>
          <cell r="AR3404">
            <v>8</v>
          </cell>
          <cell r="AS3404">
            <v>42412</v>
          </cell>
          <cell r="AT3404" t="str">
            <v>IDU-1806-2015 Contratado Mantenimiento Periódico IDU Arterial BRIGADA DE REACCIÓN VIAL -</v>
          </cell>
          <cell r="AV3404" t="str">
            <v>sc</v>
          </cell>
        </row>
        <row r="3405">
          <cell r="AP3405">
            <v>526639</v>
          </cell>
          <cell r="AQ3405">
            <v>8007179</v>
          </cell>
          <cell r="AR3405">
            <v>8</v>
          </cell>
          <cell r="AS3405">
            <v>42723</v>
          </cell>
          <cell r="AT3405" t="str">
            <v>SD Terminado Mantenimiento Periódico UAERMV Arterial SD -</v>
          </cell>
          <cell r="AV3405" t="str">
            <v>sc</v>
          </cell>
        </row>
        <row r="3406">
          <cell r="AP3406">
            <v>526772</v>
          </cell>
          <cell r="AQ3406">
            <v>8012650</v>
          </cell>
          <cell r="AR3406">
            <v>8</v>
          </cell>
          <cell r="AS3406">
            <v>42667</v>
          </cell>
          <cell r="AT3406" t="str">
            <v>SD Terminado Mantenimiento Periódico UAERMV Arterial SD -</v>
          </cell>
          <cell r="AV3406" t="str">
            <v>sc</v>
          </cell>
        </row>
        <row r="3407">
          <cell r="AP3407">
            <v>526831</v>
          </cell>
          <cell r="AQ3407">
            <v>8012734</v>
          </cell>
          <cell r="AR3407">
            <v>8</v>
          </cell>
          <cell r="AS3407">
            <v>42313</v>
          </cell>
          <cell r="AT3407" t="str">
            <v>IDU-73-2008 Terminado Mantenimiento Periódico IDU Local  -</v>
          </cell>
          <cell r="AV3407" t="str">
            <v>sc</v>
          </cell>
        </row>
        <row r="3408">
          <cell r="AP3408">
            <v>526846</v>
          </cell>
          <cell r="AQ3408">
            <v>8007075</v>
          </cell>
          <cell r="AR3408">
            <v>8</v>
          </cell>
          <cell r="AS3408">
            <v>42611</v>
          </cell>
          <cell r="AT3408" t="str">
            <v>SD Terminado Mantenimiento Periódico UAERMV Arterial  -</v>
          </cell>
          <cell r="AV3408" t="str">
            <v>sc</v>
          </cell>
        </row>
        <row r="3409">
          <cell r="AP3409">
            <v>526848</v>
          </cell>
          <cell r="AQ3409">
            <v>8007075</v>
          </cell>
          <cell r="AR3409">
            <v>8</v>
          </cell>
          <cell r="AS3409">
            <v>42550</v>
          </cell>
          <cell r="AT3409" t="str">
            <v>SD Terminado Parcheo UAERMV Arterial  Decreto 064/2015-</v>
          </cell>
          <cell r="AV3409" t="str">
            <v>sc</v>
          </cell>
        </row>
        <row r="3410">
          <cell r="AP3410">
            <v>526851</v>
          </cell>
          <cell r="AQ3410">
            <v>8007480</v>
          </cell>
          <cell r="AR3410">
            <v>8</v>
          </cell>
          <cell r="AS3410">
            <v>42550</v>
          </cell>
          <cell r="AT3410" t="str">
            <v>SD Terminado Parcheo UAERMV Arterial  Decreto 064/2015-</v>
          </cell>
          <cell r="AV3410" t="str">
            <v>sc</v>
          </cell>
        </row>
        <row r="3411">
          <cell r="AP3411">
            <v>527398</v>
          </cell>
          <cell r="AQ3411">
            <v>8012718</v>
          </cell>
          <cell r="AR3411">
            <v>8</v>
          </cell>
          <cell r="AS3411">
            <v>42768</v>
          </cell>
          <cell r="AT3411" t="str">
            <v>SD Reservado Acciones de Movilidad UAERMV Circuito Movilidad Salvando Vidas -</v>
          </cell>
          <cell r="AV3411" t="str">
            <v>sc</v>
          </cell>
        </row>
        <row r="3412">
          <cell r="AP3412">
            <v>529916</v>
          </cell>
          <cell r="AQ3412">
            <v>8012606</v>
          </cell>
          <cell r="AR3412">
            <v>8</v>
          </cell>
          <cell r="AS3412">
            <v>42534</v>
          </cell>
          <cell r="AT3412" t="str">
            <v>IDU-1806-2015 Terminado Acciones de Movilidad IDU Arterial BRIGADA FASE I - MVA NO TRONCAL Y SITP -</v>
          </cell>
          <cell r="AV3412" t="str">
            <v>sc</v>
          </cell>
        </row>
        <row r="3413">
          <cell r="AP3413">
            <v>530556</v>
          </cell>
          <cell r="AQ3413">
            <v>8007986</v>
          </cell>
          <cell r="AR3413">
            <v>8</v>
          </cell>
          <cell r="AS3413">
            <v>42611</v>
          </cell>
          <cell r="AT3413" t="str">
            <v>SD Terminado Mantenimiento Periódico UAERMV Arterial  -</v>
          </cell>
          <cell r="AV3413" t="str">
            <v>sc</v>
          </cell>
        </row>
        <row r="3414">
          <cell r="AP3414">
            <v>531237</v>
          </cell>
          <cell r="AQ3414">
            <v>8005883</v>
          </cell>
          <cell r="AR3414">
            <v>8</v>
          </cell>
          <cell r="AS3414">
            <v>42313</v>
          </cell>
          <cell r="AT3414" t="str">
            <v>IDU-57-2012 Terminado Acciones de Movilidad IDU Arterial  -</v>
          </cell>
          <cell r="AV3414" t="str">
            <v>sc</v>
          </cell>
        </row>
        <row r="3415">
          <cell r="AP3415">
            <v>533733</v>
          </cell>
          <cell r="AQ3415">
            <v>8012728</v>
          </cell>
          <cell r="AR3415">
            <v>8</v>
          </cell>
          <cell r="AS3415">
            <v>42667</v>
          </cell>
          <cell r="AT3415" t="str">
            <v>SD Terminado Mantenimiento Periódico UAERMV Arterial SD Intervenida 19/07/2013 Reporte depuración ejecución UMV-</v>
          </cell>
          <cell r="AV3415" t="str">
            <v>sc</v>
          </cell>
        </row>
        <row r="3416">
          <cell r="AP3416">
            <v>534355</v>
          </cell>
          <cell r="AQ3416">
            <v>8012594</v>
          </cell>
          <cell r="AR3416">
            <v>8</v>
          </cell>
          <cell r="AS3416">
            <v>41912</v>
          </cell>
          <cell r="AT3416" t="str">
            <v>SD Terminado Rehabilitación UAERMV Circuito Movilidad  -</v>
          </cell>
          <cell r="AV3416" t="str">
            <v>sc</v>
          </cell>
        </row>
        <row r="3417">
          <cell r="AP3417">
            <v>601820</v>
          </cell>
          <cell r="AQ3417">
            <v>7008216</v>
          </cell>
          <cell r="AR3417">
            <v>8</v>
          </cell>
          <cell r="AS3417">
            <v>42313</v>
          </cell>
          <cell r="AT3417" t="str">
            <v>IDU-1792-2013 Terminado Mantenimiento Rutinario IDU Arterial  -</v>
          </cell>
          <cell r="AV3417" t="str">
            <v>sc</v>
          </cell>
        </row>
        <row r="3418">
          <cell r="AP3418">
            <v>602926</v>
          </cell>
          <cell r="AQ3418">
            <v>8011612</v>
          </cell>
          <cell r="AR3418">
            <v>8</v>
          </cell>
          <cell r="AS3418">
            <v>42313</v>
          </cell>
          <cell r="AT3418" t="str">
            <v>IDU-1718-2014 Terminado Mantenimiento Rutinario IDU Arterial  -</v>
          </cell>
          <cell r="AV3418" t="str">
            <v>sc</v>
          </cell>
        </row>
        <row r="3419">
          <cell r="AP3419">
            <v>602928</v>
          </cell>
          <cell r="AQ3419">
            <v>8011612</v>
          </cell>
          <cell r="AR3419">
            <v>8</v>
          </cell>
          <cell r="AS3419">
            <v>42313</v>
          </cell>
          <cell r="AT3419" t="str">
            <v>IDU-1718-2014 Terminado Mantenimiento Rutinario IDU Arterial  -</v>
          </cell>
          <cell r="AV3419" t="str">
            <v>sc</v>
          </cell>
        </row>
        <row r="3420">
          <cell r="AP3420">
            <v>602931</v>
          </cell>
          <cell r="AQ3420">
            <v>8011616</v>
          </cell>
          <cell r="AR3420">
            <v>8</v>
          </cell>
          <cell r="AS3420">
            <v>42313</v>
          </cell>
          <cell r="AT3420" t="str">
            <v>IDU-1718-2014 Terminado Mantenimiento Rutinario IDU Arterial  -</v>
          </cell>
          <cell r="AV3420" t="str">
            <v>sc</v>
          </cell>
        </row>
        <row r="3421">
          <cell r="AP3421">
            <v>602938</v>
          </cell>
          <cell r="AQ3421">
            <v>8011618</v>
          </cell>
          <cell r="AR3421">
            <v>8</v>
          </cell>
          <cell r="AS3421">
            <v>42313</v>
          </cell>
          <cell r="AT3421" t="str">
            <v>IDU-1718-2014 Terminado Mantenimiento Rutinario IDU Arterial  -</v>
          </cell>
          <cell r="AV3421" t="str">
            <v>sc</v>
          </cell>
        </row>
        <row r="3422">
          <cell r="AP3422">
            <v>602941</v>
          </cell>
          <cell r="AQ3422">
            <v>8011622</v>
          </cell>
          <cell r="AR3422">
            <v>8</v>
          </cell>
          <cell r="AS3422">
            <v>42313</v>
          </cell>
          <cell r="AT3422" t="str">
            <v>IDU-1718-2014 Terminado Mantenimiento Rutinario IDU Arterial  -</v>
          </cell>
          <cell r="AV3422" t="str">
            <v>sc</v>
          </cell>
        </row>
        <row r="3423">
          <cell r="AP3423">
            <v>602946</v>
          </cell>
          <cell r="AQ3423">
            <v>8011624</v>
          </cell>
          <cell r="AR3423">
            <v>8</v>
          </cell>
          <cell r="AS3423">
            <v>42313</v>
          </cell>
          <cell r="AT3423" t="str">
            <v>IDU-1718-2014 Terminado Mantenimiento Rutinario IDU Arterial  -</v>
          </cell>
          <cell r="AV3423" t="str">
            <v>sc</v>
          </cell>
        </row>
        <row r="3424">
          <cell r="AP3424">
            <v>602948</v>
          </cell>
          <cell r="AQ3424">
            <v>8011624</v>
          </cell>
          <cell r="AR3424">
            <v>8</v>
          </cell>
          <cell r="AS3424">
            <v>42313</v>
          </cell>
          <cell r="AT3424" t="str">
            <v>IDU-1718-2014 Terminado Mantenimiento Rutinario IDU Arterial  -</v>
          </cell>
          <cell r="AV3424" t="str">
            <v>sc</v>
          </cell>
        </row>
        <row r="3425">
          <cell r="AP3425">
            <v>602951</v>
          </cell>
          <cell r="AQ3425">
            <v>8011633</v>
          </cell>
          <cell r="AR3425">
            <v>8</v>
          </cell>
          <cell r="AS3425">
            <v>42313</v>
          </cell>
          <cell r="AT3425" t="str">
            <v>IDU-1718-2014 Terminado Mantenimiento Rutinario IDU Arterial  -</v>
          </cell>
          <cell r="AV3425" t="str">
            <v>sc</v>
          </cell>
        </row>
        <row r="3426">
          <cell r="AP3426">
            <v>602953</v>
          </cell>
          <cell r="AQ3426">
            <v>8011633</v>
          </cell>
          <cell r="AR3426">
            <v>8</v>
          </cell>
          <cell r="AS3426">
            <v>42313</v>
          </cell>
          <cell r="AT3426" t="str">
            <v>IDU-1718-2014 Terminado Mantenimiento Rutinario IDU Arterial  -</v>
          </cell>
          <cell r="AV3426" t="str">
            <v>sc</v>
          </cell>
        </row>
        <row r="3427">
          <cell r="AP3427">
            <v>603547</v>
          </cell>
          <cell r="AQ3427">
            <v>8007710</v>
          </cell>
          <cell r="AR3427">
            <v>8</v>
          </cell>
          <cell r="AS3427">
            <v>42313</v>
          </cell>
          <cell r="AT3427" t="str">
            <v>IDU-57-2012 Terminado Acciones de Movilidad IDU Arterial  -</v>
          </cell>
          <cell r="AV3427" t="str">
            <v>sc</v>
          </cell>
        </row>
        <row r="3428">
          <cell r="AP3428">
            <v>603567</v>
          </cell>
          <cell r="AQ3428">
            <v>8006115</v>
          </cell>
          <cell r="AR3428">
            <v>8</v>
          </cell>
          <cell r="AS3428">
            <v>42313</v>
          </cell>
          <cell r="AT3428" t="str">
            <v>IDU-57-2012 Terminado Acciones de Movilidad IDU Arterial  -</v>
          </cell>
          <cell r="AV3428" t="str">
            <v>sc</v>
          </cell>
        </row>
        <row r="3429">
          <cell r="AP3429">
            <v>603574</v>
          </cell>
          <cell r="AQ3429">
            <v>8006177</v>
          </cell>
          <cell r="AR3429">
            <v>8</v>
          </cell>
          <cell r="AS3429">
            <v>42313</v>
          </cell>
          <cell r="AT3429" t="str">
            <v>IDU-57-2012 Terminado Acciones de Movilidad IDU Arterial  -</v>
          </cell>
          <cell r="AV3429" t="str">
            <v>sc</v>
          </cell>
        </row>
        <row r="3430">
          <cell r="AP3430">
            <v>603586</v>
          </cell>
          <cell r="AQ3430">
            <v>8006353</v>
          </cell>
          <cell r="AR3430">
            <v>8</v>
          </cell>
          <cell r="AS3430">
            <v>42313</v>
          </cell>
          <cell r="AT3430" t="str">
            <v>IDU-73-2008 Terminado Mantenimiento Periódico IDU Arterial  -</v>
          </cell>
          <cell r="AV3430" t="str">
            <v>sc</v>
          </cell>
        </row>
        <row r="3431">
          <cell r="AP3431">
            <v>603588</v>
          </cell>
          <cell r="AQ3431">
            <v>8006353</v>
          </cell>
          <cell r="AR3431">
            <v>8</v>
          </cell>
          <cell r="AS3431">
            <v>42313</v>
          </cell>
          <cell r="AT3431" t="str">
            <v>IDU-57-2012 Terminado Acciones de Movilidad IDU Arterial  -</v>
          </cell>
          <cell r="AV3431" t="str">
            <v>sc</v>
          </cell>
        </row>
        <row r="3432">
          <cell r="AP3432">
            <v>603595</v>
          </cell>
          <cell r="AQ3432">
            <v>8006442</v>
          </cell>
          <cell r="AR3432">
            <v>8</v>
          </cell>
          <cell r="AS3432">
            <v>42313</v>
          </cell>
          <cell r="AT3432" t="str">
            <v>IDU-57-2012 Terminado Acciones de Movilidad IDU Arterial  -</v>
          </cell>
          <cell r="AV3432" t="str">
            <v>sc</v>
          </cell>
        </row>
        <row r="3433">
          <cell r="AP3433">
            <v>603600</v>
          </cell>
          <cell r="AQ3433">
            <v>8006494</v>
          </cell>
          <cell r="AR3433">
            <v>8</v>
          </cell>
          <cell r="AS3433">
            <v>42313</v>
          </cell>
          <cell r="AT3433" t="str">
            <v>IDU-57-2012 Terminado Acciones de Movilidad IDU Arterial  -</v>
          </cell>
          <cell r="AV3433" t="str">
            <v>sc</v>
          </cell>
        </row>
        <row r="3434">
          <cell r="AP3434">
            <v>603613</v>
          </cell>
          <cell r="AQ3434">
            <v>8006707</v>
          </cell>
          <cell r="AR3434">
            <v>8</v>
          </cell>
          <cell r="AS3434">
            <v>42313</v>
          </cell>
          <cell r="AT3434" t="str">
            <v>IDU-73-2008 Terminado Mantenimiento Periódico IDU Arterial  -</v>
          </cell>
          <cell r="AV3434" t="str">
            <v>sc</v>
          </cell>
        </row>
        <row r="3435">
          <cell r="AP3435">
            <v>603615</v>
          </cell>
          <cell r="AQ3435">
            <v>8006707</v>
          </cell>
          <cell r="AR3435">
            <v>8</v>
          </cell>
          <cell r="AS3435">
            <v>41411</v>
          </cell>
          <cell r="AT3435" t="str">
            <v>SD Terminado Mantenimiento Periódico UAERMV Arterial  -</v>
          </cell>
          <cell r="AV3435" t="str">
            <v>sc</v>
          </cell>
        </row>
        <row r="3436">
          <cell r="AP3436">
            <v>603979</v>
          </cell>
          <cell r="AQ3436">
            <v>8003309</v>
          </cell>
          <cell r="AR3436">
            <v>8</v>
          </cell>
          <cell r="AS3436">
            <v>42313</v>
          </cell>
          <cell r="AT3436" t="str">
            <v>IDU-73-2008 Terminado Rehabilitación IDU Arterial  -</v>
          </cell>
          <cell r="AV3436" t="str">
            <v>sc</v>
          </cell>
        </row>
        <row r="3437">
          <cell r="AP3437">
            <v>604408</v>
          </cell>
          <cell r="AQ3437">
            <v>8006307</v>
          </cell>
          <cell r="AR3437">
            <v>8</v>
          </cell>
          <cell r="AS3437">
            <v>42313</v>
          </cell>
          <cell r="AT3437" t="str">
            <v>IDU-57-2012 Terminado Acciones de Movilidad IDU Arterial  -</v>
          </cell>
          <cell r="AV3437" t="str">
            <v>sc</v>
          </cell>
        </row>
        <row r="3438">
          <cell r="AP3438">
            <v>604540</v>
          </cell>
          <cell r="AQ3438">
            <v>8004145</v>
          </cell>
          <cell r="AR3438">
            <v>8</v>
          </cell>
          <cell r="AS3438">
            <v>42313</v>
          </cell>
          <cell r="AT3438" t="str">
            <v>IDU-1792-2013 Terminado Acciones de Movilidad IDU Arterial  -Calzada 4-POLIZA ESTABILIDAD ACTIVA</v>
          </cell>
          <cell r="AV3438" t="str">
            <v>sc</v>
          </cell>
        </row>
        <row r="3439">
          <cell r="AP3439">
            <v>604624</v>
          </cell>
          <cell r="AQ3439">
            <v>8004647</v>
          </cell>
          <cell r="AR3439">
            <v>8</v>
          </cell>
          <cell r="AS3439">
            <v>42313</v>
          </cell>
          <cell r="AT3439" t="str">
            <v>IDU-1792-2013 Terminado Acciones de Movilidad IDU Arterial  -Calzada 4-POLIZA ESTABILIDAD ACTIVA</v>
          </cell>
          <cell r="AV3439" t="str">
            <v>sc</v>
          </cell>
        </row>
        <row r="3440">
          <cell r="AP3440">
            <v>604631</v>
          </cell>
          <cell r="AQ3440">
            <v>8004688</v>
          </cell>
          <cell r="AR3440">
            <v>8</v>
          </cell>
          <cell r="AS3440">
            <v>42313</v>
          </cell>
          <cell r="AT3440" t="str">
            <v>IDU-1792-2013 Terminado Acciones de Movilidad IDU Arterial  -Calzada 4-POLIZA ESTABILIDAD ACTIVA</v>
          </cell>
          <cell r="AV3440" t="str">
            <v>sc</v>
          </cell>
        </row>
        <row r="3441">
          <cell r="AP3441">
            <v>604638</v>
          </cell>
          <cell r="AQ3441">
            <v>8004733</v>
          </cell>
          <cell r="AR3441">
            <v>8</v>
          </cell>
          <cell r="AS3441">
            <v>42313</v>
          </cell>
          <cell r="AT3441" t="str">
            <v>IDU-1792-2013 Terminado Acciones de Movilidad IDU Arterial  -Calzada 4-POLIZA ESTABILIDAD ACTIVA</v>
          </cell>
          <cell r="AV3441" t="str">
            <v>sc</v>
          </cell>
        </row>
        <row r="3442">
          <cell r="AP3442">
            <v>604645</v>
          </cell>
          <cell r="AQ3442">
            <v>8004796</v>
          </cell>
          <cell r="AR3442">
            <v>8</v>
          </cell>
          <cell r="AS3442">
            <v>42313</v>
          </cell>
          <cell r="AT3442" t="str">
            <v>IDU-1792-2013 Terminado Acciones de Movilidad IDU Arterial  -Calzada 4-POLIZA ESTABILIDAD ACTIVA</v>
          </cell>
          <cell r="AV3442" t="str">
            <v>sc</v>
          </cell>
        </row>
        <row r="3443">
          <cell r="AP3443">
            <v>605221</v>
          </cell>
          <cell r="AQ3443">
            <v>8012545</v>
          </cell>
          <cell r="AR3443">
            <v>8</v>
          </cell>
          <cell r="AS3443">
            <v>42313</v>
          </cell>
          <cell r="AT3443" t="str">
            <v>IDU-1718-2014 Terminado Mantenimiento Rutinario IDU Arterial  -</v>
          </cell>
          <cell r="AV3443" t="str">
            <v>sc</v>
          </cell>
        </row>
        <row r="3444">
          <cell r="AP3444">
            <v>605223</v>
          </cell>
          <cell r="AQ3444">
            <v>8012545</v>
          </cell>
          <cell r="AR3444">
            <v>8</v>
          </cell>
          <cell r="AS3444">
            <v>42313</v>
          </cell>
          <cell r="AT3444" t="str">
            <v>IDU-1718-2014 Terminado Mantenimiento Rutinario IDU Arterial  -</v>
          </cell>
          <cell r="AV3444" t="str">
            <v>sc</v>
          </cell>
        </row>
        <row r="3445">
          <cell r="AP3445">
            <v>606190</v>
          </cell>
          <cell r="AQ3445">
            <v>8004163</v>
          </cell>
          <cell r="AR3445">
            <v>8</v>
          </cell>
          <cell r="AS3445">
            <v>42313</v>
          </cell>
          <cell r="AT3445" t="str">
            <v>IDU-73-2008 Terminado Construcción IDU Circuito Movilidad  -</v>
          </cell>
          <cell r="AV3445" t="str">
            <v>sc</v>
          </cell>
        </row>
        <row r="3446">
          <cell r="AP3446">
            <v>606200</v>
          </cell>
          <cell r="AQ3446">
            <v>8004277</v>
          </cell>
          <cell r="AR3446">
            <v>8</v>
          </cell>
          <cell r="AS3446">
            <v>42313</v>
          </cell>
          <cell r="AT3446" t="str">
            <v>IDU-73-2008 Terminado Construcción IDU Circuito Movilidad  -</v>
          </cell>
          <cell r="AV3446" t="str">
            <v>sc</v>
          </cell>
        </row>
        <row r="3447">
          <cell r="AP3447">
            <v>606205</v>
          </cell>
          <cell r="AQ3447">
            <v>8004393</v>
          </cell>
          <cell r="AR3447">
            <v>8</v>
          </cell>
          <cell r="AS3447">
            <v>42313</v>
          </cell>
          <cell r="AT3447" t="str">
            <v>IDU-73-2008 Terminado Acciones de Movilidad IDU Circuito Movilidad  -</v>
          </cell>
          <cell r="AV3447" t="str">
            <v>sc</v>
          </cell>
        </row>
        <row r="3448">
          <cell r="AP3448">
            <v>606220</v>
          </cell>
          <cell r="AQ3448">
            <v>8012077</v>
          </cell>
          <cell r="AR3448">
            <v>8</v>
          </cell>
          <cell r="AS3448">
            <v>42313</v>
          </cell>
          <cell r="AT3448" t="str">
            <v>IDU-73-2008 Terminado Rehabilitación IDU Circuito Movilidad  -</v>
          </cell>
          <cell r="AV3448" t="str">
            <v>sc</v>
          </cell>
        </row>
        <row r="3449">
          <cell r="AP3449">
            <v>805538</v>
          </cell>
          <cell r="AQ3449">
            <v>8010109</v>
          </cell>
          <cell r="AR3449">
            <v>8</v>
          </cell>
          <cell r="AS3449">
            <v>41047</v>
          </cell>
          <cell r="AT3449" t="str">
            <v>UMV-189-2009 Terminado Mantenimiento Periódico UAERMV Local  -</v>
          </cell>
          <cell r="AV3449" t="str">
            <v>sc</v>
          </cell>
        </row>
        <row r="3450">
          <cell r="AP3450">
            <v>900773</v>
          </cell>
          <cell r="AQ3450">
            <v>30000661</v>
          </cell>
          <cell r="AR3450">
            <v>8</v>
          </cell>
          <cell r="AS3450">
            <v>42313</v>
          </cell>
          <cell r="AT3450" t="str">
            <v>IDU-067-2012 Terminado Acciones de Movilidad IDU Circuito Movilidad  -</v>
          </cell>
          <cell r="AV3450" t="str">
            <v>sc</v>
          </cell>
        </row>
        <row r="3451">
          <cell r="AP3451">
            <v>900776</v>
          </cell>
          <cell r="AQ3451">
            <v>30000662</v>
          </cell>
          <cell r="AR3451">
            <v>8</v>
          </cell>
          <cell r="AS3451">
            <v>42313</v>
          </cell>
          <cell r="AT3451" t="str">
            <v>IDU-067-2012 Terminado Acciones de Movilidad IDU Circuito Movilidad  -</v>
          </cell>
          <cell r="AV3451" t="str">
            <v>sc</v>
          </cell>
        </row>
        <row r="3452">
          <cell r="AP3452">
            <v>900791</v>
          </cell>
          <cell r="AQ3452">
            <v>30000668</v>
          </cell>
          <cell r="AR3452">
            <v>8</v>
          </cell>
          <cell r="AS3452">
            <v>42313</v>
          </cell>
          <cell r="AT3452" t="str">
            <v>IDU-067-2012 Terminado Acciones de Movilidad IDU Circuito Movilidad  -</v>
          </cell>
          <cell r="AV3452" t="str">
            <v>sc</v>
          </cell>
        </row>
        <row r="3453">
          <cell r="AP3453">
            <v>900888</v>
          </cell>
          <cell r="AQ3453">
            <v>30000669</v>
          </cell>
          <cell r="AR3453">
            <v>8</v>
          </cell>
          <cell r="AS3453">
            <v>42313</v>
          </cell>
          <cell r="AT3453" t="str">
            <v>IDU-067-2012 Terminado Acciones de Movilidad IDU Circuito Movilidad  -</v>
          </cell>
          <cell r="AV3453" t="str">
            <v>sc</v>
          </cell>
        </row>
        <row r="3454">
          <cell r="AP3454">
            <v>900891</v>
          </cell>
          <cell r="AQ3454">
            <v>30000670</v>
          </cell>
          <cell r="AR3454">
            <v>8</v>
          </cell>
          <cell r="AS3454">
            <v>42313</v>
          </cell>
          <cell r="AT3454" t="str">
            <v>IDU-067-2012 Terminado Acciones de Movilidad IDU Circuito Movilidad  -</v>
          </cell>
          <cell r="AV3454" t="str">
            <v>sc</v>
          </cell>
        </row>
        <row r="3455">
          <cell r="AP3455">
            <v>904005</v>
          </cell>
          <cell r="AQ3455">
            <v>30001788</v>
          </cell>
          <cell r="AR3455">
            <v>8</v>
          </cell>
          <cell r="AS3455">
            <v>42667</v>
          </cell>
          <cell r="AT3455" t="str">
            <v>SD Terminado Mantenimiento Periódico UAERMV Arterial SD -Anden 1-POLIZA ESTABILIDAD ACTIVA</v>
          </cell>
          <cell r="AV3455" t="str">
            <v>sc</v>
          </cell>
        </row>
        <row r="3456">
          <cell r="AP3456">
            <v>904007</v>
          </cell>
          <cell r="AQ3456">
            <v>30001788</v>
          </cell>
          <cell r="AR3456">
            <v>8</v>
          </cell>
          <cell r="AS3456">
            <v>42488</v>
          </cell>
          <cell r="AT3456" t="str">
            <v>SD Terminado Parcheo UAERMV Arterial  -Anden 1-POLIZA ESTABILIDAD ACTIVA</v>
          </cell>
          <cell r="AV3456" t="str">
            <v>sc</v>
          </cell>
        </row>
        <row r="3457">
          <cell r="AP3457">
            <v>904010</v>
          </cell>
          <cell r="AQ3457">
            <v>30001798</v>
          </cell>
          <cell r="AR3457">
            <v>8</v>
          </cell>
          <cell r="AS3457">
            <v>42313</v>
          </cell>
          <cell r="AT3457" t="str">
            <v>IDU-73-2008 Terminado Rehabilitación IDU Circuito Movilidad  -</v>
          </cell>
          <cell r="AV3457" t="str">
            <v>sc</v>
          </cell>
        </row>
        <row r="3458">
          <cell r="AP3458">
            <v>904456</v>
          </cell>
          <cell r="AQ3458">
            <v>30001954</v>
          </cell>
          <cell r="AR3458">
            <v>8</v>
          </cell>
          <cell r="AS3458">
            <v>42313</v>
          </cell>
          <cell r="AT3458" t="str">
            <v>IDU-73-2008 Terminado Reconstrucción IDU Intermedia  -</v>
          </cell>
          <cell r="AV3458" t="str">
            <v>INTERVENIDO CTO IDU-73-2008 RECONSTRUCCION</v>
          </cell>
        </row>
        <row r="3459">
          <cell r="AP3459">
            <v>2502383</v>
          </cell>
          <cell r="AQ3459">
            <v>30000650</v>
          </cell>
          <cell r="AR3459">
            <v>8</v>
          </cell>
          <cell r="AS3459">
            <v>42768</v>
          </cell>
          <cell r="AT3459" t="str">
            <v>SD Reservado Acciones de Movilidad UAERMV Circuito Movilidad Salvando Vidas -</v>
          </cell>
          <cell r="AV3459" t="str">
            <v>sc</v>
          </cell>
        </row>
        <row r="3460">
          <cell r="AP3460">
            <v>2506180</v>
          </cell>
          <cell r="AQ3460">
            <v>50006543</v>
          </cell>
          <cell r="AR3460">
            <v>8</v>
          </cell>
          <cell r="AS3460">
            <v>42313</v>
          </cell>
          <cell r="AT3460" t="str">
            <v>IDU-73-2008 Terminado Reconstrucción IDU Arterial  -</v>
          </cell>
          <cell r="AV3460" t="str">
            <v>sc</v>
          </cell>
        </row>
        <row r="3461">
          <cell r="AP3461">
            <v>2517856</v>
          </cell>
          <cell r="AQ3461">
            <v>8004500</v>
          </cell>
          <cell r="AR3461">
            <v>8</v>
          </cell>
          <cell r="AS3461">
            <v>42412</v>
          </cell>
          <cell r="AT3461" t="str">
            <v>IDU-1806-2015 Contratado Mantenimiento Periódico IDU Arterial BRIGADA DE REACCIÓN VIAL -</v>
          </cell>
          <cell r="AV3461" t="str">
            <v>sc</v>
          </cell>
        </row>
        <row r="3462">
          <cell r="AP3462">
            <v>2517879</v>
          </cell>
          <cell r="AQ3462">
            <v>8011524</v>
          </cell>
          <cell r="AR3462">
            <v>8</v>
          </cell>
          <cell r="AS3462">
            <v>42412</v>
          </cell>
          <cell r="AT3462" t="str">
            <v>IDU-1806-2015 Contratado Mantenimiento Periódico IDU Arterial BRIGADA DE REACCIÓN VIAL -</v>
          </cell>
          <cell r="AV3462" t="str">
            <v>sc</v>
          </cell>
        </row>
        <row r="3463">
          <cell r="AP3463">
            <v>2517886</v>
          </cell>
          <cell r="AQ3463">
            <v>8011511</v>
          </cell>
          <cell r="AR3463">
            <v>8</v>
          </cell>
          <cell r="AS3463">
            <v>42412</v>
          </cell>
          <cell r="AT3463" t="str">
            <v>IDU-1806-2015 Contratado Mantenimiento Periódico IDU Arterial BRIGADA DE REACCIÓN VIAL -</v>
          </cell>
          <cell r="AV3463" t="str">
            <v>sc</v>
          </cell>
        </row>
        <row r="3464">
          <cell r="AP3464">
            <v>2517891</v>
          </cell>
          <cell r="AQ3464">
            <v>8004500</v>
          </cell>
          <cell r="AR3464">
            <v>8</v>
          </cell>
          <cell r="AS3464">
            <v>42412</v>
          </cell>
          <cell r="AT3464" t="str">
            <v>IDU-1806-2015 Contratado Mantenimiento Periódico IDU Arterial BRIGADA DE REACCIÓN VIAL -</v>
          </cell>
          <cell r="AV3464" t="str">
            <v>sc</v>
          </cell>
        </row>
        <row r="3465">
          <cell r="AP3465">
            <v>2517895</v>
          </cell>
          <cell r="AQ3465">
            <v>8004500</v>
          </cell>
          <cell r="AR3465">
            <v>8</v>
          </cell>
          <cell r="AS3465">
            <v>42412</v>
          </cell>
          <cell r="AT3465" t="str">
            <v>IDU-1806-2015 Contratado Mantenimiento Periódico IDU Arterial BRIGADA DE REACCIÓN VIAL -</v>
          </cell>
          <cell r="AV3465" t="str">
            <v>sc</v>
          </cell>
        </row>
        <row r="3466">
          <cell r="AP3466">
            <v>2517903</v>
          </cell>
          <cell r="AQ3466">
            <v>8004500</v>
          </cell>
          <cell r="AR3466">
            <v>8</v>
          </cell>
          <cell r="AS3466">
            <v>42412</v>
          </cell>
          <cell r="AT3466" t="str">
            <v>IDU-1806-2015 Contratado Mantenimiento Periódico IDU Arterial BRIGADA DE REACCIÓN VIAL -</v>
          </cell>
          <cell r="AV3466" t="str">
            <v>sc</v>
          </cell>
        </row>
        <row r="3467">
          <cell r="AP3467">
            <v>2518144</v>
          </cell>
          <cell r="AQ3467">
            <v>8009743</v>
          </cell>
          <cell r="AR3467">
            <v>8</v>
          </cell>
          <cell r="AS3467">
            <v>42768</v>
          </cell>
          <cell r="AT3467" t="str">
            <v>SD Reservado Acciones de Movilidad UAERMV Circuito Movilidad Salvando Vidas -</v>
          </cell>
          <cell r="AV3467" t="str">
            <v>sc</v>
          </cell>
        </row>
        <row r="3468">
          <cell r="AP3468">
            <v>2518176</v>
          </cell>
          <cell r="AQ3468">
            <v>8011244</v>
          </cell>
          <cell r="AR3468">
            <v>8</v>
          </cell>
          <cell r="AS3468">
            <v>42409</v>
          </cell>
          <cell r="AT3468" t="str">
            <v>IDU-1707-2014 Terminado Rehabilitación IDU Circuito Movilidad  -</v>
          </cell>
          <cell r="AV3468" t="str">
            <v>sc</v>
          </cell>
        </row>
        <row r="3469">
          <cell r="AP3469">
            <v>5120199</v>
          </cell>
          <cell r="AQ3469">
            <v>50006100</v>
          </cell>
          <cell r="AR3469">
            <v>8</v>
          </cell>
          <cell r="AS3469">
            <v>42313</v>
          </cell>
          <cell r="AT3469" t="str">
            <v>IDU-57-2012 Terminado Acciones de Movilidad IDU Arterial  -</v>
          </cell>
          <cell r="AV3469" t="str">
            <v>sc</v>
          </cell>
        </row>
        <row r="3470">
          <cell r="AP3470">
            <v>24119866</v>
          </cell>
          <cell r="AQ3470">
            <v>6000003</v>
          </cell>
          <cell r="AR3470">
            <v>8</v>
          </cell>
          <cell r="AS3470">
            <v>42313</v>
          </cell>
          <cell r="AT3470" t="str">
            <v>IDU-1718-2014 Terminado Mantenimiento Rutinario IDU Arterial  -</v>
          </cell>
          <cell r="AV3470" t="str">
            <v>sc</v>
          </cell>
        </row>
        <row r="3471">
          <cell r="AP3471">
            <v>24119907</v>
          </cell>
          <cell r="AQ3471">
            <v>8000980</v>
          </cell>
          <cell r="AR3471">
            <v>8</v>
          </cell>
          <cell r="AS3471">
            <v>42412</v>
          </cell>
          <cell r="AT3471" t="str">
            <v>IDU-1806-2015 Contratado Mantenimiento Periódico IDU Arterial BRIGADA DE REACCIÓN VIAL -</v>
          </cell>
          <cell r="AV3471" t="str">
            <v>sc</v>
          </cell>
        </row>
        <row r="3472">
          <cell r="AP3472">
            <v>24119908</v>
          </cell>
          <cell r="AQ3472">
            <v>8000980</v>
          </cell>
          <cell r="AR3472">
            <v>8</v>
          </cell>
          <cell r="AS3472">
            <v>42412</v>
          </cell>
          <cell r="AT3472" t="str">
            <v>IDU-1806-2015 Contratado Mantenimiento Periódico IDU Arterial BRIGADA DE REACCIÓN VIAL -</v>
          </cell>
          <cell r="AV3472" t="str">
            <v>sc</v>
          </cell>
        </row>
        <row r="3473">
          <cell r="AP3473">
            <v>24119909</v>
          </cell>
          <cell r="AQ3473">
            <v>8000980</v>
          </cell>
          <cell r="AR3473">
            <v>8</v>
          </cell>
          <cell r="AS3473">
            <v>42412</v>
          </cell>
          <cell r="AT3473" t="str">
            <v>IDU-1806-2015 Contratado Mantenimiento Periódico IDU Arterial BRIGADA DE REACCIÓN VIAL -</v>
          </cell>
          <cell r="AV3473" t="str">
            <v>sc</v>
          </cell>
        </row>
        <row r="3474">
          <cell r="AP3474">
            <v>24119910</v>
          </cell>
          <cell r="AQ3474">
            <v>8001044</v>
          </cell>
          <cell r="AR3474">
            <v>8</v>
          </cell>
          <cell r="AS3474">
            <v>42412</v>
          </cell>
          <cell r="AT3474" t="str">
            <v>IDU-1806-2015 Contratado Mantenimiento Periódico IDU Arterial BRIGADA DE REACCIÓN VIAL -</v>
          </cell>
          <cell r="AV3474" t="str">
            <v>sc</v>
          </cell>
        </row>
        <row r="3475">
          <cell r="AP3475">
            <v>24119912</v>
          </cell>
          <cell r="AQ3475">
            <v>8001282</v>
          </cell>
          <cell r="AR3475">
            <v>8</v>
          </cell>
          <cell r="AS3475">
            <v>42412</v>
          </cell>
          <cell r="AT3475" t="str">
            <v>IDU-1806-2015 Contratado Mantenimiento Periódico IDU Arterial BRIGADA DE REACCIÓN VIAL -Anden 11-POLIZA ESTABILIDAD ACTIVA</v>
          </cell>
          <cell r="AV3475" t="str">
            <v>sc</v>
          </cell>
        </row>
        <row r="3476">
          <cell r="AP3476">
            <v>24119938</v>
          </cell>
          <cell r="AQ3476">
            <v>8003006</v>
          </cell>
          <cell r="AR3476">
            <v>8</v>
          </cell>
          <cell r="AS3476">
            <v>42313</v>
          </cell>
          <cell r="AT3476" t="str">
            <v>IDU-1792-2013 Terminado Mantenimiento Periódico IDU Arterial  -Calzada 2-4-POLIZA ESTABILIDAD ACTIVA</v>
          </cell>
          <cell r="AV3476" t="str">
            <v>sc</v>
          </cell>
        </row>
        <row r="3477">
          <cell r="AP3477">
            <v>24119945</v>
          </cell>
          <cell r="AQ3477">
            <v>8003096</v>
          </cell>
          <cell r="AR3477">
            <v>8</v>
          </cell>
          <cell r="AS3477">
            <v>42412</v>
          </cell>
          <cell r="AT3477" t="str">
            <v>IDU-1806-2015 Contratado Mantenimiento Periódico IDU Arterial BRIGADA DE REACCIÓN VIAL -Calzada8-POLIZA ESTABILIDAD ACTIVA</v>
          </cell>
          <cell r="AV3477" t="str">
            <v>sc</v>
          </cell>
        </row>
        <row r="3478">
          <cell r="AP3478">
            <v>24119957</v>
          </cell>
          <cell r="AQ3478">
            <v>8003644</v>
          </cell>
          <cell r="AR3478">
            <v>8</v>
          </cell>
          <cell r="AS3478">
            <v>42412</v>
          </cell>
          <cell r="AT3478" t="str">
            <v>IDU-1806-2015 Contratado Mantenimiento Periódico IDU Arterial BRIGADA DE REACCIÓN VIAL -Calzada10-4-8-POLIZA ESTABILIDAD ACTIVA</v>
          </cell>
          <cell r="AV3478" t="str">
            <v>sc</v>
          </cell>
        </row>
        <row r="3479">
          <cell r="AP3479">
            <v>24119959</v>
          </cell>
          <cell r="AQ3479">
            <v>8003644</v>
          </cell>
          <cell r="AR3479">
            <v>8</v>
          </cell>
          <cell r="AS3479">
            <v>42412</v>
          </cell>
          <cell r="AT3479" t="str">
            <v>IDU-1806-2015 Contratado Mantenimiento Periódico IDU Arterial BRIGADA DE REACCIÓN VIAL -Calzada10-4-8-POLIZA ESTABILIDAD ACTIVA</v>
          </cell>
          <cell r="AV3479" t="str">
            <v>sc</v>
          </cell>
        </row>
        <row r="3480">
          <cell r="AP3480">
            <v>24120005</v>
          </cell>
          <cell r="AQ3480">
            <v>8004705</v>
          </cell>
          <cell r="AR3480">
            <v>8</v>
          </cell>
          <cell r="AS3480">
            <v>42534</v>
          </cell>
          <cell r="AT3480" t="str">
            <v>IDU-1707-2014 Terminado Acciones de Movilidad IDU Arterial SITP Y TRONCALES -</v>
          </cell>
          <cell r="AV3480" t="str">
            <v>sc</v>
          </cell>
        </row>
        <row r="3481">
          <cell r="AP3481">
            <v>24120014</v>
          </cell>
          <cell r="AQ3481">
            <v>8005305</v>
          </cell>
          <cell r="AR3481">
            <v>8</v>
          </cell>
          <cell r="AS3481">
            <v>42313</v>
          </cell>
          <cell r="AT3481" t="str">
            <v>IDU-57-2012 Terminado Acciones de Movilidad IDU Arterial  -</v>
          </cell>
          <cell r="AV3481" t="str">
            <v>sc</v>
          </cell>
        </row>
        <row r="3482">
          <cell r="AP3482">
            <v>24120017</v>
          </cell>
          <cell r="AQ3482">
            <v>8006237</v>
          </cell>
          <cell r="AR3482">
            <v>8</v>
          </cell>
          <cell r="AS3482">
            <v>42412</v>
          </cell>
          <cell r="AT3482" t="str">
            <v>IDU-1806-2015 Contratado Mantenimiento Periódico IDU Arterial BRIGADA DE REACCIÓN VIAL -</v>
          </cell>
          <cell r="AV3482" t="str">
            <v>sc</v>
          </cell>
        </row>
        <row r="3483">
          <cell r="AP3483">
            <v>24120023</v>
          </cell>
          <cell r="AQ3483">
            <v>8008419</v>
          </cell>
          <cell r="AR3483">
            <v>8</v>
          </cell>
          <cell r="AS3483">
            <v>42611</v>
          </cell>
          <cell r="AT3483" t="str">
            <v>SD Terminado Mantenimiento Periódico UAERMV Arterial  -</v>
          </cell>
          <cell r="AV3483" t="str">
            <v>sc</v>
          </cell>
        </row>
        <row r="3484">
          <cell r="AP3484">
            <v>24120028</v>
          </cell>
          <cell r="AQ3484">
            <v>8011612</v>
          </cell>
          <cell r="AR3484">
            <v>8</v>
          </cell>
          <cell r="AS3484">
            <v>42313</v>
          </cell>
          <cell r="AT3484" t="str">
            <v>IDU-1718-2014 Terminado Mantenimiento Rutinario IDU Arterial  -</v>
          </cell>
          <cell r="AV3484" t="str">
            <v>sc</v>
          </cell>
        </row>
        <row r="3485">
          <cell r="AP3485">
            <v>24120029</v>
          </cell>
          <cell r="AQ3485">
            <v>8011612</v>
          </cell>
          <cell r="AR3485">
            <v>8</v>
          </cell>
          <cell r="AS3485">
            <v>42313</v>
          </cell>
          <cell r="AT3485" t="str">
            <v>IDU-1718-2014 Terminado Mantenimiento Rutinario IDU Arterial  -</v>
          </cell>
          <cell r="AV3485" t="str">
            <v>sc</v>
          </cell>
        </row>
        <row r="3486">
          <cell r="AP3486">
            <v>24120030</v>
          </cell>
          <cell r="AQ3486">
            <v>8011616</v>
          </cell>
          <cell r="AR3486">
            <v>8</v>
          </cell>
          <cell r="AS3486">
            <v>42313</v>
          </cell>
          <cell r="AT3486" t="str">
            <v>IDU-1718-2014 Terminado Mantenimiento Rutinario IDU Arterial  -</v>
          </cell>
          <cell r="AV3486" t="str">
            <v>sc</v>
          </cell>
        </row>
        <row r="3487">
          <cell r="AP3487">
            <v>24120031</v>
          </cell>
          <cell r="AQ3487">
            <v>8011616</v>
          </cell>
          <cell r="AR3487">
            <v>8</v>
          </cell>
          <cell r="AS3487">
            <v>42313</v>
          </cell>
          <cell r="AT3487" t="str">
            <v>IDU-1718-2014 Terminado Mantenimiento Rutinario IDU Arterial  -</v>
          </cell>
          <cell r="AV3487" t="str">
            <v>sc</v>
          </cell>
        </row>
        <row r="3488">
          <cell r="AP3488">
            <v>24120032</v>
          </cell>
          <cell r="AQ3488">
            <v>8011618</v>
          </cell>
          <cell r="AR3488">
            <v>8</v>
          </cell>
          <cell r="AS3488">
            <v>42313</v>
          </cell>
          <cell r="AT3488" t="str">
            <v>IDU-1718-2014 Terminado Mantenimiento Rutinario IDU Arterial  -</v>
          </cell>
          <cell r="AV3488" t="str">
            <v>sc</v>
          </cell>
        </row>
        <row r="3489">
          <cell r="AP3489">
            <v>24120033</v>
          </cell>
          <cell r="AQ3489">
            <v>8011618</v>
          </cell>
          <cell r="AR3489">
            <v>8</v>
          </cell>
          <cell r="AS3489">
            <v>42313</v>
          </cell>
          <cell r="AT3489" t="str">
            <v>IDU-1718-2014 Terminado Mantenimiento Rutinario IDU Arterial  -</v>
          </cell>
          <cell r="AV3489" t="str">
            <v>sc</v>
          </cell>
        </row>
        <row r="3490">
          <cell r="AP3490">
            <v>24120035</v>
          </cell>
          <cell r="AQ3490">
            <v>8011622</v>
          </cell>
          <cell r="AR3490">
            <v>8</v>
          </cell>
          <cell r="AS3490">
            <v>42313</v>
          </cell>
          <cell r="AT3490" t="str">
            <v>IDU-1718-2014 Terminado Mantenimiento Rutinario IDU Arterial  -</v>
          </cell>
          <cell r="AV3490" t="str">
            <v>sc</v>
          </cell>
        </row>
        <row r="3491">
          <cell r="AP3491">
            <v>24120036</v>
          </cell>
          <cell r="AQ3491">
            <v>8011624</v>
          </cell>
          <cell r="AR3491">
            <v>8</v>
          </cell>
          <cell r="AS3491">
            <v>42313</v>
          </cell>
          <cell r="AT3491" t="str">
            <v>IDU-1718-2014 Terminado Mantenimiento Rutinario IDU Arterial  -</v>
          </cell>
          <cell r="AV3491" t="str">
            <v>sc</v>
          </cell>
        </row>
        <row r="3492">
          <cell r="AP3492">
            <v>24120037</v>
          </cell>
          <cell r="AQ3492">
            <v>8011624</v>
          </cell>
          <cell r="AR3492">
            <v>8</v>
          </cell>
          <cell r="AS3492">
            <v>42313</v>
          </cell>
          <cell r="AT3492" t="str">
            <v>IDU-1718-2014 Terminado Mantenimiento Rutinario IDU Arterial  -</v>
          </cell>
          <cell r="AV3492" t="str">
            <v>sc</v>
          </cell>
        </row>
        <row r="3493">
          <cell r="AP3493">
            <v>24120038</v>
          </cell>
          <cell r="AQ3493">
            <v>8011633</v>
          </cell>
          <cell r="AR3493">
            <v>8</v>
          </cell>
          <cell r="AS3493">
            <v>42313</v>
          </cell>
          <cell r="AT3493" t="str">
            <v>IDU-1718-2014 Terminado Mantenimiento Rutinario IDU Arterial  -</v>
          </cell>
          <cell r="AV3493" t="str">
            <v>sc</v>
          </cell>
        </row>
        <row r="3494">
          <cell r="AP3494">
            <v>24120039</v>
          </cell>
          <cell r="AQ3494">
            <v>8011633</v>
          </cell>
          <cell r="AR3494">
            <v>8</v>
          </cell>
          <cell r="AS3494">
            <v>42313</v>
          </cell>
          <cell r="AT3494" t="str">
            <v>IDU-1718-2014 Terminado Mantenimiento Rutinario IDU Arterial  -</v>
          </cell>
          <cell r="AV3494" t="str">
            <v>sc</v>
          </cell>
        </row>
        <row r="3495">
          <cell r="AP3495">
            <v>24120042</v>
          </cell>
          <cell r="AQ3495">
            <v>8012206</v>
          </cell>
          <cell r="AR3495">
            <v>8</v>
          </cell>
          <cell r="AS3495">
            <v>42313</v>
          </cell>
          <cell r="AT3495" t="str">
            <v>IDU-57-2012 Terminado Acciones de Movilidad IDU Arterial  -</v>
          </cell>
          <cell r="AV3495" t="str">
            <v>sc</v>
          </cell>
        </row>
        <row r="3496">
          <cell r="AP3496">
            <v>24120048</v>
          </cell>
          <cell r="AQ3496">
            <v>8012545</v>
          </cell>
          <cell r="AR3496">
            <v>8</v>
          </cell>
          <cell r="AS3496">
            <v>42313</v>
          </cell>
          <cell r="AT3496" t="str">
            <v>IDU-1718-2014 Terminado Mantenimiento Rutinario IDU Arterial  -</v>
          </cell>
          <cell r="AV3496" t="str">
            <v>sc</v>
          </cell>
        </row>
        <row r="3497">
          <cell r="AP3497">
            <v>24120049</v>
          </cell>
          <cell r="AQ3497">
            <v>8012545</v>
          </cell>
          <cell r="AR3497">
            <v>8</v>
          </cell>
          <cell r="AS3497">
            <v>42313</v>
          </cell>
          <cell r="AT3497" t="str">
            <v>IDU-1718-2014 Terminado Mantenimiento Rutinario IDU Arterial  -</v>
          </cell>
          <cell r="AV3497" t="str">
            <v>sc</v>
          </cell>
        </row>
        <row r="3498">
          <cell r="AP3498">
            <v>24120052</v>
          </cell>
          <cell r="AQ3498">
            <v>8012573</v>
          </cell>
          <cell r="AR3498">
            <v>8</v>
          </cell>
          <cell r="AS3498">
            <v>42313</v>
          </cell>
          <cell r="AT3498" t="str">
            <v>IDU-57-2012 Terminado Acciones de Movilidad IDU Arterial  -</v>
          </cell>
          <cell r="AV3498" t="str">
            <v>sc</v>
          </cell>
        </row>
        <row r="3499">
          <cell r="AP3499">
            <v>24120053</v>
          </cell>
          <cell r="AQ3499">
            <v>8012574</v>
          </cell>
          <cell r="AR3499">
            <v>8</v>
          </cell>
          <cell r="AS3499">
            <v>42313</v>
          </cell>
          <cell r="AT3499" t="str">
            <v>IDU-57-2012 Terminado Acciones de Movilidad IDU Arterial  -</v>
          </cell>
          <cell r="AV3499" t="str">
            <v>sc</v>
          </cell>
        </row>
        <row r="3500">
          <cell r="AP3500">
            <v>24120075</v>
          </cell>
          <cell r="AQ3500">
            <v>8012846</v>
          </cell>
          <cell r="AR3500">
            <v>8</v>
          </cell>
          <cell r="AS3500">
            <v>42412</v>
          </cell>
          <cell r="AT3500" t="str">
            <v>IDU-1806-2015 Contratado Mantenimiento Periódico IDU Arterial BRIGADA DE REACCIÓN VIAL -</v>
          </cell>
          <cell r="AV3500" t="str">
            <v>sc</v>
          </cell>
        </row>
        <row r="3501">
          <cell r="AP3501">
            <v>24120077</v>
          </cell>
          <cell r="AQ3501">
            <v>8012850</v>
          </cell>
          <cell r="AR3501">
            <v>8</v>
          </cell>
          <cell r="AS3501">
            <v>42313</v>
          </cell>
          <cell r="AT3501" t="str">
            <v>IDU-57-2012 Terminado Acciones de Movilidad IDU Arterial  -</v>
          </cell>
          <cell r="AV3501" t="str">
            <v>sc</v>
          </cell>
        </row>
        <row r="3502">
          <cell r="AP3502">
            <v>24121660</v>
          </cell>
          <cell r="AQ3502">
            <v>50001501</v>
          </cell>
          <cell r="AR3502">
            <v>8</v>
          </cell>
          <cell r="AS3502">
            <v>42313</v>
          </cell>
          <cell r="AT3502" t="str">
            <v>IDU-57-2012 Terminado Acciones de Movilidad IDU Arterial  -</v>
          </cell>
          <cell r="AV3502" t="str">
            <v>sc</v>
          </cell>
        </row>
        <row r="3503">
          <cell r="AP3503">
            <v>24121750</v>
          </cell>
          <cell r="AQ3503">
            <v>50004644</v>
          </cell>
          <cell r="AR3503">
            <v>8</v>
          </cell>
          <cell r="AS3503">
            <v>42313</v>
          </cell>
          <cell r="AT3503" t="str">
            <v>IDU-57-2012 Terminado Acciones de Movilidad IDU Arterial  -</v>
          </cell>
          <cell r="AV3503" t="str">
            <v>sc</v>
          </cell>
        </row>
        <row r="3504">
          <cell r="AP3504">
            <v>24121751</v>
          </cell>
          <cell r="AQ3504">
            <v>50004644</v>
          </cell>
          <cell r="AR3504">
            <v>8</v>
          </cell>
          <cell r="AS3504">
            <v>42534</v>
          </cell>
          <cell r="AT3504" t="str">
            <v>IDU-1707-2014 Terminado Acciones de Movilidad IDU Arterial SITP Y TRONCALES -</v>
          </cell>
          <cell r="AV3504" t="str">
            <v>sc</v>
          </cell>
        </row>
        <row r="3505">
          <cell r="AP3505">
            <v>24122008</v>
          </cell>
          <cell r="AQ3505">
            <v>50006052</v>
          </cell>
          <cell r="AR3505">
            <v>8</v>
          </cell>
          <cell r="AS3505">
            <v>42412</v>
          </cell>
          <cell r="AT3505" t="str">
            <v>IDU-1806-2015 Contratado Mantenimiento Periódico IDU Arterial BRIGADA DE REACCIÓN VIAL -</v>
          </cell>
          <cell r="AV3505" t="str">
            <v>sc</v>
          </cell>
        </row>
        <row r="3506">
          <cell r="AP3506">
            <v>24122009</v>
          </cell>
          <cell r="AQ3506">
            <v>50006052</v>
          </cell>
          <cell r="AR3506">
            <v>8</v>
          </cell>
          <cell r="AS3506">
            <v>42412</v>
          </cell>
          <cell r="AT3506" t="str">
            <v>IDU-1806-2015 Contratado Mantenimiento Periódico IDU Arterial BRIGADA DE REACCIÓN VIAL -</v>
          </cell>
          <cell r="AV3506" t="str">
            <v>sc</v>
          </cell>
        </row>
        <row r="3507">
          <cell r="AP3507">
            <v>24122010</v>
          </cell>
          <cell r="AQ3507">
            <v>50006052</v>
          </cell>
          <cell r="AR3507">
            <v>8</v>
          </cell>
          <cell r="AS3507">
            <v>42412</v>
          </cell>
          <cell r="AT3507" t="str">
            <v>IDU-1806-2015 Contratado Mantenimiento Periódico IDU Arterial BRIGADA DE REACCIÓN VIAL -</v>
          </cell>
          <cell r="AV3507" t="str">
            <v>sc</v>
          </cell>
        </row>
        <row r="3508">
          <cell r="AP3508">
            <v>24122011</v>
          </cell>
          <cell r="AQ3508">
            <v>50006052</v>
          </cell>
          <cell r="AR3508">
            <v>8</v>
          </cell>
          <cell r="AS3508">
            <v>42412</v>
          </cell>
          <cell r="AT3508" t="str">
            <v>IDU-1806-2015 Contratado Mantenimiento Periódico IDU Arterial BRIGADA DE REACCIÓN VIAL -</v>
          </cell>
          <cell r="AV3508" t="str">
            <v>sc</v>
          </cell>
        </row>
        <row r="3509">
          <cell r="AP3509">
            <v>24122012</v>
          </cell>
          <cell r="AQ3509">
            <v>50006053</v>
          </cell>
          <cell r="AR3509">
            <v>8</v>
          </cell>
          <cell r="AS3509">
            <v>42412</v>
          </cell>
          <cell r="AT3509" t="str">
            <v>IDU-1806-2015 Contratado Mantenimiento Periódico IDU Arterial BRIGADA DE REACCIÓN VIAL -</v>
          </cell>
          <cell r="AV3509" t="str">
            <v>sc</v>
          </cell>
        </row>
        <row r="3510">
          <cell r="AP3510">
            <v>24122013</v>
          </cell>
          <cell r="AQ3510">
            <v>50006053</v>
          </cell>
          <cell r="AR3510">
            <v>8</v>
          </cell>
          <cell r="AS3510">
            <v>42412</v>
          </cell>
          <cell r="AT3510" t="str">
            <v>IDU-1806-2015 Contratado Mantenimiento Periódico IDU Arterial BRIGADA DE REACCIÓN VIAL -</v>
          </cell>
          <cell r="AV3510" t="str">
            <v>sc</v>
          </cell>
        </row>
        <row r="3511">
          <cell r="AP3511">
            <v>24122014</v>
          </cell>
          <cell r="AQ3511">
            <v>50006053</v>
          </cell>
          <cell r="AR3511">
            <v>8</v>
          </cell>
          <cell r="AS3511">
            <v>42412</v>
          </cell>
          <cell r="AT3511" t="str">
            <v>IDU-1806-2015 Contratado Mantenimiento Periódico IDU Arterial BRIGADA DE REACCIÓN VIAL -</v>
          </cell>
          <cell r="AV3511" t="str">
            <v>sc</v>
          </cell>
        </row>
        <row r="3512">
          <cell r="AP3512">
            <v>24122015</v>
          </cell>
          <cell r="AQ3512">
            <v>50006053</v>
          </cell>
          <cell r="AR3512">
            <v>8</v>
          </cell>
          <cell r="AS3512">
            <v>42412</v>
          </cell>
          <cell r="AT3512" t="str">
            <v>IDU-1806-2015 Contratado Mantenimiento Periódico IDU Arterial BRIGADA DE REACCIÓN VIAL -</v>
          </cell>
          <cell r="AV3512" t="str">
            <v>sc</v>
          </cell>
        </row>
        <row r="3513">
          <cell r="AP3513">
            <v>24122016</v>
          </cell>
          <cell r="AQ3513">
            <v>50006054</v>
          </cell>
          <cell r="AR3513">
            <v>8</v>
          </cell>
          <cell r="AS3513">
            <v>42412</v>
          </cell>
          <cell r="AT3513" t="str">
            <v>IDU-1806-2015 Contratado Mantenimiento Periódico IDU Arterial BRIGADA DE REACCIÓN VIAL -</v>
          </cell>
          <cell r="AV3513" t="str">
            <v>sc</v>
          </cell>
        </row>
        <row r="3514">
          <cell r="AP3514">
            <v>24122017</v>
          </cell>
          <cell r="AQ3514">
            <v>50006054</v>
          </cell>
          <cell r="AR3514">
            <v>8</v>
          </cell>
          <cell r="AS3514">
            <v>42412</v>
          </cell>
          <cell r="AT3514" t="str">
            <v>IDU-1806-2015 Contratado Mantenimiento Periódico IDU Arterial BRIGADA DE REACCIÓN VIAL -</v>
          </cell>
          <cell r="AV3514" t="str">
            <v>sc</v>
          </cell>
        </row>
        <row r="3515">
          <cell r="AP3515">
            <v>24122018</v>
          </cell>
          <cell r="AQ3515">
            <v>50006054</v>
          </cell>
          <cell r="AR3515">
            <v>8</v>
          </cell>
          <cell r="AS3515">
            <v>42412</v>
          </cell>
          <cell r="AT3515" t="str">
            <v>IDU-1806-2015 Contratado Mantenimiento Periódico IDU Arterial BRIGADA DE REACCIÓN VIAL -</v>
          </cell>
          <cell r="AV3515" t="str">
            <v>sc</v>
          </cell>
        </row>
        <row r="3516">
          <cell r="AP3516">
            <v>24122019</v>
          </cell>
          <cell r="AQ3516">
            <v>50006054</v>
          </cell>
          <cell r="AR3516">
            <v>8</v>
          </cell>
          <cell r="AS3516">
            <v>42412</v>
          </cell>
          <cell r="AT3516" t="str">
            <v>IDU-1806-2015 Contratado Mantenimiento Periódico IDU Arterial BRIGADA DE REACCIÓN VIAL -</v>
          </cell>
          <cell r="AV3516" t="str">
            <v>sc</v>
          </cell>
        </row>
        <row r="3517">
          <cell r="AP3517">
            <v>24122020</v>
          </cell>
          <cell r="AQ3517">
            <v>50006055</v>
          </cell>
          <cell r="AR3517">
            <v>8</v>
          </cell>
          <cell r="AS3517">
            <v>42412</v>
          </cell>
          <cell r="AT3517" t="str">
            <v>IDU-1806-2015 Contratado Mantenimiento Periódico IDU Arterial BRIGADA DE REACCIÓN VIAL -Puente10-CERTIFICADO MODIFICACION ESTA* ACTIVA</v>
          </cell>
          <cell r="AV3517" t="str">
            <v>sc</v>
          </cell>
        </row>
        <row r="3518">
          <cell r="AP3518">
            <v>24122021</v>
          </cell>
          <cell r="AQ3518">
            <v>50006055</v>
          </cell>
          <cell r="AR3518">
            <v>8</v>
          </cell>
          <cell r="AS3518">
            <v>42412</v>
          </cell>
          <cell r="AT3518" t="str">
            <v>IDU-1806-2015 Contratado Mantenimiento Periódico IDU Arterial BRIGADA DE REACCIÓN VIAL -Puente10-CERTIFICADO MODIFICACION ESTA* ACTIVA</v>
          </cell>
          <cell r="AV3518" t="str">
            <v>sc</v>
          </cell>
        </row>
        <row r="3519">
          <cell r="AP3519">
            <v>24122022</v>
          </cell>
          <cell r="AQ3519">
            <v>50006055</v>
          </cell>
          <cell r="AR3519">
            <v>8</v>
          </cell>
          <cell r="AS3519">
            <v>42412</v>
          </cell>
          <cell r="AT3519" t="str">
            <v>IDU-1806-2015 Contratado Mantenimiento Periódico IDU Arterial BRIGADA DE REACCIÓN VIAL -Puente10-CERTIFICADO MODIFICACION ESTA* ACTIVA</v>
          </cell>
          <cell r="AV3519" t="str">
            <v>sc</v>
          </cell>
        </row>
        <row r="3520">
          <cell r="AP3520">
            <v>24122023</v>
          </cell>
          <cell r="AQ3520">
            <v>50006055</v>
          </cell>
          <cell r="AR3520">
            <v>8</v>
          </cell>
          <cell r="AS3520">
            <v>42412</v>
          </cell>
          <cell r="AT3520" t="str">
            <v>IDU-1806-2015 Contratado Mantenimiento Periódico IDU Arterial BRIGADA DE REACCIÓN VIAL -Puente10-CERTIFICADO MODIFICACION ESTA* ACTIVA</v>
          </cell>
          <cell r="AV3520" t="str">
            <v>sc</v>
          </cell>
        </row>
        <row r="3521">
          <cell r="AP3521">
            <v>24122024</v>
          </cell>
          <cell r="AQ3521">
            <v>50006056</v>
          </cell>
          <cell r="AR3521">
            <v>8</v>
          </cell>
          <cell r="AS3521">
            <v>42412</v>
          </cell>
          <cell r="AT3521" t="str">
            <v>IDU-1806-2015 Contratado Mantenimiento Periódico IDU Arterial BRIGADA DE REACCIÓN VIAL -</v>
          </cell>
          <cell r="AV3521" t="str">
            <v>sc</v>
          </cell>
        </row>
        <row r="3522">
          <cell r="AP3522">
            <v>24122025</v>
          </cell>
          <cell r="AQ3522">
            <v>50006056</v>
          </cell>
          <cell r="AR3522">
            <v>8</v>
          </cell>
          <cell r="AS3522">
            <v>42412</v>
          </cell>
          <cell r="AT3522" t="str">
            <v>IDU-1806-2015 Contratado Mantenimiento Periódico IDU Arterial BRIGADA DE REACCIÓN VIAL -</v>
          </cell>
          <cell r="AV3522" t="str">
            <v>sc</v>
          </cell>
        </row>
        <row r="3523">
          <cell r="AP3523">
            <v>24122026</v>
          </cell>
          <cell r="AQ3523">
            <v>50006056</v>
          </cell>
          <cell r="AR3523">
            <v>8</v>
          </cell>
          <cell r="AS3523">
            <v>42412</v>
          </cell>
          <cell r="AT3523" t="str">
            <v>IDU-1806-2015 Contratado Mantenimiento Periódico IDU Arterial BRIGADA DE REACCIÓN VIAL -</v>
          </cell>
          <cell r="AV3523" t="str">
            <v>sc</v>
          </cell>
        </row>
        <row r="3524">
          <cell r="AP3524">
            <v>24122027</v>
          </cell>
          <cell r="AQ3524">
            <v>50006056</v>
          </cell>
          <cell r="AR3524">
            <v>8</v>
          </cell>
          <cell r="AS3524">
            <v>42412</v>
          </cell>
          <cell r="AT3524" t="str">
            <v>IDU-1806-2015 Contratado Mantenimiento Periódico IDU Arterial BRIGADA DE REACCIÓN VIAL -</v>
          </cell>
          <cell r="AV3524" t="str">
            <v>sc</v>
          </cell>
        </row>
        <row r="3525">
          <cell r="AP3525">
            <v>24122028</v>
          </cell>
          <cell r="AQ3525">
            <v>50006057</v>
          </cell>
          <cell r="AR3525">
            <v>8</v>
          </cell>
          <cell r="AS3525">
            <v>42412</v>
          </cell>
          <cell r="AT3525" t="str">
            <v>IDU-1806-2015 Contratado Mantenimiento Periódico IDU Arterial BRIGADA DE REACCIÓN VIAL -</v>
          </cell>
          <cell r="AV3525" t="str">
            <v>sc</v>
          </cell>
        </row>
        <row r="3526">
          <cell r="AP3526">
            <v>24122029</v>
          </cell>
          <cell r="AQ3526">
            <v>50006057</v>
          </cell>
          <cell r="AR3526">
            <v>8</v>
          </cell>
          <cell r="AS3526">
            <v>42412</v>
          </cell>
          <cell r="AT3526" t="str">
            <v>IDU-1806-2015 Contratado Mantenimiento Periódico IDU Arterial BRIGADA DE REACCIÓN VIAL -</v>
          </cell>
          <cell r="AV3526" t="str">
            <v>sc</v>
          </cell>
        </row>
        <row r="3527">
          <cell r="AP3527">
            <v>24122030</v>
          </cell>
          <cell r="AQ3527">
            <v>50006057</v>
          </cell>
          <cell r="AR3527">
            <v>8</v>
          </cell>
          <cell r="AS3527">
            <v>42412</v>
          </cell>
          <cell r="AT3527" t="str">
            <v>IDU-1806-2015 Contratado Mantenimiento Periódico IDU Arterial BRIGADA DE REACCIÓN VIAL -</v>
          </cell>
          <cell r="AV3527" t="str">
            <v>sc</v>
          </cell>
        </row>
        <row r="3528">
          <cell r="AP3528">
            <v>24122031</v>
          </cell>
          <cell r="AQ3528">
            <v>50006057</v>
          </cell>
          <cell r="AR3528">
            <v>8</v>
          </cell>
          <cell r="AS3528">
            <v>42412</v>
          </cell>
          <cell r="AT3528" t="str">
            <v>IDU-1806-2015 Contratado Mantenimiento Periódico IDU Arterial BRIGADA DE REACCIÓN VIAL -</v>
          </cell>
          <cell r="AV3528" t="str">
            <v>sc</v>
          </cell>
        </row>
        <row r="3529">
          <cell r="AP3529">
            <v>24122041</v>
          </cell>
          <cell r="AQ3529">
            <v>50006072</v>
          </cell>
          <cell r="AR3529">
            <v>8</v>
          </cell>
          <cell r="AS3529">
            <v>42550</v>
          </cell>
          <cell r="AT3529" t="str">
            <v>SD Terminado Parcheo UAERMV Arterial  Decreto 064/2015-</v>
          </cell>
          <cell r="AV3529" t="str">
            <v>sc</v>
          </cell>
        </row>
        <row r="3530">
          <cell r="AP3530">
            <v>24122042</v>
          </cell>
          <cell r="AQ3530">
            <v>50006073</v>
          </cell>
          <cell r="AR3530">
            <v>8</v>
          </cell>
          <cell r="AS3530">
            <v>42723</v>
          </cell>
          <cell r="AT3530" t="str">
            <v>SD Terminado Mantenimiento Periódico UAERMV Arterial SD -</v>
          </cell>
          <cell r="AV3530" t="str">
            <v>sc</v>
          </cell>
        </row>
        <row r="3531">
          <cell r="AP3531">
            <v>24122043</v>
          </cell>
          <cell r="AQ3531">
            <v>50006073</v>
          </cell>
          <cell r="AR3531">
            <v>8</v>
          </cell>
          <cell r="AS3531">
            <v>42611</v>
          </cell>
          <cell r="AT3531" t="str">
            <v>SD Terminado Mantenimiento Periódico UAERMV Arterial  -</v>
          </cell>
          <cell r="AV3531" t="str">
            <v>sc</v>
          </cell>
        </row>
        <row r="3532">
          <cell r="AP3532">
            <v>24122045</v>
          </cell>
          <cell r="AQ3532">
            <v>50006075</v>
          </cell>
          <cell r="AR3532">
            <v>8</v>
          </cell>
          <cell r="AS3532">
            <v>42412</v>
          </cell>
          <cell r="AT3532" t="str">
            <v>IDU-1806-2015 Contratado Mantenimiento Periódico IDU Arterial BRIGADA DE REACCIÓN VIAL -Puente 10-POLIZA ESTABILIDAD ACTIVA</v>
          </cell>
          <cell r="AV3532" t="str">
            <v>sc</v>
          </cell>
        </row>
        <row r="3533">
          <cell r="AP3533">
            <v>24122049</v>
          </cell>
          <cell r="AQ3533">
            <v>50006076</v>
          </cell>
          <cell r="AR3533">
            <v>8</v>
          </cell>
          <cell r="AS3533">
            <v>42313</v>
          </cell>
          <cell r="AT3533" t="str">
            <v>IDU-1718-2014 Terminado Mantenimiento Rutinario IDU Arterial  -</v>
          </cell>
          <cell r="AV3533" t="str">
            <v>sc</v>
          </cell>
        </row>
        <row r="3534">
          <cell r="AP3534">
            <v>24122050</v>
          </cell>
          <cell r="AQ3534">
            <v>50006076</v>
          </cell>
          <cell r="AR3534">
            <v>8</v>
          </cell>
          <cell r="AS3534">
            <v>42313</v>
          </cell>
          <cell r="AT3534" t="str">
            <v>IDU-1718-2014 Terminado Mantenimiento Rutinario IDU Arterial  -</v>
          </cell>
          <cell r="AV3534" t="str">
            <v>sc</v>
          </cell>
        </row>
        <row r="3535">
          <cell r="AP3535">
            <v>24122051</v>
          </cell>
          <cell r="AQ3535">
            <v>50006076</v>
          </cell>
          <cell r="AR3535">
            <v>8</v>
          </cell>
          <cell r="AS3535">
            <v>42313</v>
          </cell>
          <cell r="AT3535" t="str">
            <v>IDU-1718-2014 Terminado Mantenimiento Rutinario IDU Arterial  -</v>
          </cell>
          <cell r="AV3535" t="str">
            <v>sc</v>
          </cell>
        </row>
        <row r="3536">
          <cell r="AP3536">
            <v>24122052</v>
          </cell>
          <cell r="AQ3536">
            <v>50006077</v>
          </cell>
          <cell r="AR3536">
            <v>8</v>
          </cell>
          <cell r="AS3536">
            <v>42313</v>
          </cell>
          <cell r="AT3536" t="str">
            <v>IDU-1718-2014 Terminado Mantenimiento Rutinario IDU Arterial  -</v>
          </cell>
          <cell r="AV3536" t="str">
            <v>sc</v>
          </cell>
        </row>
        <row r="3537">
          <cell r="AP3537">
            <v>24122053</v>
          </cell>
          <cell r="AQ3537">
            <v>50006077</v>
          </cell>
          <cell r="AR3537">
            <v>8</v>
          </cell>
          <cell r="AS3537">
            <v>42313</v>
          </cell>
          <cell r="AT3537" t="str">
            <v>IDU-1718-2014 Terminado Mantenimiento Rutinario IDU Arterial  -</v>
          </cell>
          <cell r="AV3537" t="str">
            <v>sc</v>
          </cell>
        </row>
        <row r="3538">
          <cell r="AP3538">
            <v>24122054</v>
          </cell>
          <cell r="AQ3538">
            <v>50006077</v>
          </cell>
          <cell r="AR3538">
            <v>8</v>
          </cell>
          <cell r="AS3538">
            <v>42313</v>
          </cell>
          <cell r="AT3538" t="str">
            <v>IDU-1718-2014 Terminado Mantenimiento Rutinario IDU Arterial  -</v>
          </cell>
          <cell r="AV3538" t="str">
            <v>sc</v>
          </cell>
        </row>
        <row r="3539">
          <cell r="AP3539">
            <v>24122056</v>
          </cell>
          <cell r="AQ3539">
            <v>50006087</v>
          </cell>
          <cell r="AR3539">
            <v>8</v>
          </cell>
          <cell r="AS3539">
            <v>42412</v>
          </cell>
          <cell r="AT3539" t="str">
            <v>IDU-1806-2015 Contratado Mantenimiento Periódico IDU Arterial BRIGADA DE REACCIÓN VIAL -</v>
          </cell>
          <cell r="AV3539" t="str">
            <v>sc</v>
          </cell>
        </row>
        <row r="3540">
          <cell r="AP3540">
            <v>24122057</v>
          </cell>
          <cell r="AQ3540">
            <v>50006087</v>
          </cell>
          <cell r="AR3540">
            <v>8</v>
          </cell>
          <cell r="AS3540">
            <v>42412</v>
          </cell>
          <cell r="AT3540" t="str">
            <v>IDU-1806-2015 Contratado Mantenimiento Periódico IDU Arterial BRIGADA DE REACCIÓN VIAL -</v>
          </cell>
          <cell r="AV3540" t="str">
            <v>sc</v>
          </cell>
        </row>
        <row r="3541">
          <cell r="AP3541">
            <v>24122058</v>
          </cell>
          <cell r="AQ3541">
            <v>50006087</v>
          </cell>
          <cell r="AR3541">
            <v>8</v>
          </cell>
          <cell r="AS3541">
            <v>42412</v>
          </cell>
          <cell r="AT3541" t="str">
            <v>IDU-1806-2015 Contratado Mantenimiento Periódico IDU Arterial BRIGADA DE REACCIÓN VIAL -</v>
          </cell>
          <cell r="AV3541" t="str">
            <v>sc</v>
          </cell>
        </row>
        <row r="3542">
          <cell r="AP3542">
            <v>24122059</v>
          </cell>
          <cell r="AQ3542">
            <v>50006087</v>
          </cell>
          <cell r="AR3542">
            <v>8</v>
          </cell>
          <cell r="AS3542">
            <v>42412</v>
          </cell>
          <cell r="AT3542" t="str">
            <v>IDU-1806-2015 Contratado Mantenimiento Periódico IDU Arterial BRIGADA DE REACCIÓN VIAL -</v>
          </cell>
          <cell r="AV3542" t="str">
            <v>sc</v>
          </cell>
        </row>
        <row r="3543">
          <cell r="AP3543">
            <v>24122060</v>
          </cell>
          <cell r="AQ3543">
            <v>50006088</v>
          </cell>
          <cell r="AR3543">
            <v>8</v>
          </cell>
          <cell r="AS3543">
            <v>42412</v>
          </cell>
          <cell r="AT3543" t="str">
            <v>IDU-1806-2015 Contratado Mantenimiento Periódico IDU Arterial BRIGADA DE REACCIÓN VIAL -</v>
          </cell>
          <cell r="AV3543" t="str">
            <v>sc</v>
          </cell>
        </row>
        <row r="3544">
          <cell r="AP3544">
            <v>24122061</v>
          </cell>
          <cell r="AQ3544">
            <v>50006088</v>
          </cell>
          <cell r="AR3544">
            <v>8</v>
          </cell>
          <cell r="AS3544">
            <v>42412</v>
          </cell>
          <cell r="AT3544" t="str">
            <v>IDU-1806-2015 Contratado Mantenimiento Periódico IDU Arterial BRIGADA DE REACCIÓN VIAL -</v>
          </cell>
          <cell r="AV3544" t="str">
            <v>sc</v>
          </cell>
        </row>
        <row r="3545">
          <cell r="AP3545">
            <v>24122062</v>
          </cell>
          <cell r="AQ3545">
            <v>50006088</v>
          </cell>
          <cell r="AR3545">
            <v>8</v>
          </cell>
          <cell r="AS3545">
            <v>42412</v>
          </cell>
          <cell r="AT3545" t="str">
            <v>IDU-1806-2015 Contratado Mantenimiento Periódico IDU Arterial BRIGADA DE REACCIÓN VIAL -</v>
          </cell>
          <cell r="AV3545" t="str">
            <v>sc</v>
          </cell>
        </row>
        <row r="3546">
          <cell r="AP3546">
            <v>24122063</v>
          </cell>
          <cell r="AQ3546">
            <v>50006088</v>
          </cell>
          <cell r="AR3546">
            <v>8</v>
          </cell>
          <cell r="AS3546">
            <v>42412</v>
          </cell>
          <cell r="AT3546" t="str">
            <v>IDU-1806-2015 Contratado Mantenimiento Periódico IDU Arterial BRIGADA DE REACCIÓN VIAL -</v>
          </cell>
          <cell r="AV3546" t="str">
            <v>sc</v>
          </cell>
        </row>
        <row r="3547">
          <cell r="AP3547">
            <v>24122064</v>
          </cell>
          <cell r="AQ3547">
            <v>50006093</v>
          </cell>
          <cell r="AR3547">
            <v>8</v>
          </cell>
          <cell r="AS3547">
            <v>42313</v>
          </cell>
          <cell r="AT3547" t="str">
            <v>IDU-57-2012 Terminado Acciones de Movilidad IDU Arterial  -</v>
          </cell>
          <cell r="AV3547" t="str">
            <v>sc</v>
          </cell>
        </row>
        <row r="3548">
          <cell r="AP3548">
            <v>24122066</v>
          </cell>
          <cell r="AQ3548">
            <v>50006094</v>
          </cell>
          <cell r="AR3548">
            <v>8</v>
          </cell>
          <cell r="AS3548">
            <v>42313</v>
          </cell>
          <cell r="AT3548" t="str">
            <v>IDU-57-2012 Terminado Acciones de Movilidad IDU Arterial  -</v>
          </cell>
          <cell r="AV3548" t="str">
            <v>sc</v>
          </cell>
        </row>
        <row r="3549">
          <cell r="AP3549">
            <v>24122067</v>
          </cell>
          <cell r="AQ3549">
            <v>50006094</v>
          </cell>
          <cell r="AR3549">
            <v>8</v>
          </cell>
          <cell r="AS3549">
            <v>42313</v>
          </cell>
          <cell r="AT3549" t="str">
            <v>IDU-73-2008 Terminado Mantenimiento Periódico IDU Arterial  -</v>
          </cell>
          <cell r="AV3549" t="str">
            <v>sc</v>
          </cell>
        </row>
        <row r="3550">
          <cell r="AP3550">
            <v>24122068</v>
          </cell>
          <cell r="AQ3550">
            <v>50006095</v>
          </cell>
          <cell r="AR3550">
            <v>8</v>
          </cell>
          <cell r="AS3550">
            <v>42313</v>
          </cell>
          <cell r="AT3550" t="str">
            <v>IDU-57-2012 Terminado Acciones de Movilidad IDU Arterial  -</v>
          </cell>
          <cell r="AV3550" t="str">
            <v>sc</v>
          </cell>
        </row>
        <row r="3551">
          <cell r="AP3551">
            <v>24122070</v>
          </cell>
          <cell r="AQ3551">
            <v>50006096</v>
          </cell>
          <cell r="AR3551">
            <v>8</v>
          </cell>
          <cell r="AS3551">
            <v>42313</v>
          </cell>
          <cell r="AT3551" t="str">
            <v>IDU-57-2012 Terminado Acciones de Movilidad IDU Arterial  -</v>
          </cell>
          <cell r="AV3551" t="str">
            <v>sc</v>
          </cell>
        </row>
        <row r="3552">
          <cell r="AP3552">
            <v>24122072</v>
          </cell>
          <cell r="AQ3552">
            <v>50006097</v>
          </cell>
          <cell r="AR3552">
            <v>8</v>
          </cell>
          <cell r="AS3552">
            <v>42313</v>
          </cell>
          <cell r="AT3552" t="str">
            <v>IDU-57-2012 Terminado Acciones de Movilidad IDU Arterial  -</v>
          </cell>
          <cell r="AV3552" t="str">
            <v>sc</v>
          </cell>
        </row>
        <row r="3553">
          <cell r="AP3553">
            <v>24122074</v>
          </cell>
          <cell r="AQ3553">
            <v>50006098</v>
          </cell>
          <cell r="AR3553">
            <v>8</v>
          </cell>
          <cell r="AS3553">
            <v>42313</v>
          </cell>
          <cell r="AT3553" t="str">
            <v>IDU-57-2012 Terminado Acciones de Movilidad IDU Arterial  -</v>
          </cell>
          <cell r="AV3553" t="str">
            <v>sc</v>
          </cell>
        </row>
        <row r="3554">
          <cell r="AP3554">
            <v>24122077</v>
          </cell>
          <cell r="AQ3554">
            <v>50006099</v>
          </cell>
          <cell r="AR3554">
            <v>8</v>
          </cell>
          <cell r="AS3554">
            <v>42313</v>
          </cell>
          <cell r="AT3554" t="str">
            <v>IDU-57-2012 Terminado Acciones de Movilidad IDU Arterial  -</v>
          </cell>
          <cell r="AV3554" t="str">
            <v>sc</v>
          </cell>
        </row>
        <row r="3555">
          <cell r="AP3555">
            <v>24122079</v>
          </cell>
          <cell r="AQ3555">
            <v>50006101</v>
          </cell>
          <cell r="AR3555">
            <v>8</v>
          </cell>
          <cell r="AS3555">
            <v>42313</v>
          </cell>
          <cell r="AT3555" t="str">
            <v>IDU-57-2012 Terminado Acciones de Movilidad IDU Arterial  -</v>
          </cell>
          <cell r="AV3555" t="str">
            <v>sc</v>
          </cell>
        </row>
        <row r="3556">
          <cell r="AP3556">
            <v>24122081</v>
          </cell>
          <cell r="AQ3556">
            <v>50006102</v>
          </cell>
          <cell r="AR3556">
            <v>8</v>
          </cell>
          <cell r="AS3556">
            <v>42313</v>
          </cell>
          <cell r="AT3556" t="str">
            <v>IDU-57-2012 Terminado Acciones de Movilidad IDU Arterial  -</v>
          </cell>
          <cell r="AV3556" t="str">
            <v>sc</v>
          </cell>
        </row>
        <row r="3557">
          <cell r="AP3557">
            <v>24122083</v>
          </cell>
          <cell r="AQ3557">
            <v>50006103</v>
          </cell>
          <cell r="AR3557">
            <v>8</v>
          </cell>
          <cell r="AS3557">
            <v>42313</v>
          </cell>
          <cell r="AT3557" t="str">
            <v>IDU-57-2012 Terminado Acciones de Movilidad IDU Arterial  -</v>
          </cell>
          <cell r="AV3557" t="str">
            <v>sc</v>
          </cell>
        </row>
        <row r="3558">
          <cell r="AP3558">
            <v>24122084</v>
          </cell>
          <cell r="AQ3558">
            <v>50006103</v>
          </cell>
          <cell r="AR3558">
            <v>8</v>
          </cell>
          <cell r="AS3558">
            <v>42313</v>
          </cell>
          <cell r="AT3558" t="str">
            <v>IDU-73-2008 Terminado Mantenimiento Periódico IDU Arterial  -</v>
          </cell>
          <cell r="AV3558" t="str">
            <v>sc</v>
          </cell>
        </row>
        <row r="3559">
          <cell r="AP3559">
            <v>24122085</v>
          </cell>
          <cell r="AQ3559">
            <v>50006104</v>
          </cell>
          <cell r="AR3559">
            <v>8</v>
          </cell>
          <cell r="AS3559">
            <v>42313</v>
          </cell>
          <cell r="AT3559" t="str">
            <v>IDU-57-2012 Terminado Acciones de Movilidad IDU Arterial  -</v>
          </cell>
          <cell r="AV3559" t="str">
            <v>sc</v>
          </cell>
        </row>
        <row r="3560">
          <cell r="AP3560">
            <v>24122087</v>
          </cell>
          <cell r="AQ3560">
            <v>50006105</v>
          </cell>
          <cell r="AR3560">
            <v>8</v>
          </cell>
          <cell r="AS3560">
            <v>42313</v>
          </cell>
          <cell r="AT3560" t="str">
            <v>IDU-57-2012 Terminado Acciones de Movilidad IDU Arterial  -</v>
          </cell>
          <cell r="AV3560" t="str">
            <v>sc</v>
          </cell>
        </row>
        <row r="3561">
          <cell r="AP3561">
            <v>24122089</v>
          </cell>
          <cell r="AQ3561">
            <v>50006106</v>
          </cell>
          <cell r="AR3561">
            <v>8</v>
          </cell>
          <cell r="AS3561">
            <v>42313</v>
          </cell>
          <cell r="AT3561" t="str">
            <v>IDU-57-2012 Terminado Acciones de Movilidad IDU Arterial  -</v>
          </cell>
          <cell r="AV3561" t="str">
            <v>sc</v>
          </cell>
        </row>
        <row r="3562">
          <cell r="AP3562">
            <v>24122091</v>
          </cell>
          <cell r="AQ3562">
            <v>50006107</v>
          </cell>
          <cell r="AR3562">
            <v>8</v>
          </cell>
          <cell r="AS3562">
            <v>42313</v>
          </cell>
          <cell r="AT3562" t="str">
            <v>IDU-57-2012 Terminado Acciones de Movilidad IDU Arterial  -</v>
          </cell>
          <cell r="AV3562" t="str">
            <v>sc</v>
          </cell>
        </row>
        <row r="3563">
          <cell r="AP3563">
            <v>24122094</v>
          </cell>
          <cell r="AQ3563">
            <v>50006119</v>
          </cell>
          <cell r="AR3563">
            <v>8</v>
          </cell>
          <cell r="AS3563">
            <v>42611</v>
          </cell>
          <cell r="AT3563" t="str">
            <v>SD Terminado Mantenimiento Periódico UAERMV Arterial  -</v>
          </cell>
          <cell r="AV3563" t="str">
            <v>sc</v>
          </cell>
        </row>
        <row r="3564">
          <cell r="AP3564">
            <v>24122095</v>
          </cell>
          <cell r="AQ3564">
            <v>50006120</v>
          </cell>
          <cell r="AR3564">
            <v>8</v>
          </cell>
          <cell r="AS3564">
            <v>42611</v>
          </cell>
          <cell r="AT3564" t="str">
            <v>SD Terminado Mantenimiento Periódico UAERMV Arterial  -</v>
          </cell>
          <cell r="AV3564" t="str">
            <v>sc</v>
          </cell>
        </row>
        <row r="3565">
          <cell r="AP3565">
            <v>24122096</v>
          </cell>
          <cell r="AQ3565">
            <v>50006120</v>
          </cell>
          <cell r="AR3565">
            <v>8</v>
          </cell>
          <cell r="AS3565">
            <v>42611</v>
          </cell>
          <cell r="AT3565" t="str">
            <v>SD Terminado Mantenimiento Periódico UAERMV Arterial  -</v>
          </cell>
          <cell r="AV3565" t="str">
            <v>sc</v>
          </cell>
        </row>
        <row r="3566">
          <cell r="AP3566">
            <v>24122249</v>
          </cell>
          <cell r="AQ3566">
            <v>50006471</v>
          </cell>
          <cell r="AR3566">
            <v>8</v>
          </cell>
          <cell r="AS3566">
            <v>42412</v>
          </cell>
          <cell r="AT3566" t="str">
            <v>IDU-1806-2015 Contratado Mantenimiento Periódico IDU Arterial BRIGADA DE REACCIÓN VIAL -</v>
          </cell>
          <cell r="AV3566" t="str">
            <v>sc</v>
          </cell>
        </row>
        <row r="3567">
          <cell r="AP3567">
            <v>24122250</v>
          </cell>
          <cell r="AQ3567">
            <v>50006471</v>
          </cell>
          <cell r="AR3567">
            <v>8</v>
          </cell>
          <cell r="AS3567">
            <v>42412</v>
          </cell>
          <cell r="AT3567" t="str">
            <v>IDU-1806-2015 Contratado Mantenimiento Periódico IDU Arterial BRIGADA DE REACCIÓN VIAL -</v>
          </cell>
          <cell r="AV3567" t="str">
            <v>sc</v>
          </cell>
        </row>
        <row r="3568">
          <cell r="AP3568">
            <v>24122251</v>
          </cell>
          <cell r="AQ3568">
            <v>50006471</v>
          </cell>
          <cell r="AR3568">
            <v>8</v>
          </cell>
          <cell r="AS3568">
            <v>42412</v>
          </cell>
          <cell r="AT3568" t="str">
            <v>IDU-1806-2015 Contratado Mantenimiento Periódico IDU Arterial BRIGADA DE REACCIÓN VIAL -</v>
          </cell>
          <cell r="AV3568" t="str">
            <v>sc</v>
          </cell>
        </row>
        <row r="3569">
          <cell r="AP3569">
            <v>24122252</v>
          </cell>
          <cell r="AQ3569">
            <v>50006471</v>
          </cell>
          <cell r="AR3569">
            <v>8</v>
          </cell>
          <cell r="AS3569">
            <v>42412</v>
          </cell>
          <cell r="AT3569" t="str">
            <v>IDU-1806-2015 Contratado Mantenimiento Periódico IDU Arterial BRIGADA DE REACCIÓN VIAL -</v>
          </cell>
          <cell r="AV3569" t="str">
            <v>sc</v>
          </cell>
        </row>
        <row r="3570">
          <cell r="AP3570">
            <v>24122304</v>
          </cell>
          <cell r="AQ3570">
            <v>50006507</v>
          </cell>
          <cell r="AR3570">
            <v>8</v>
          </cell>
          <cell r="AS3570">
            <v>42611</v>
          </cell>
          <cell r="AT3570" t="str">
            <v>SD Terminado Mantenimiento Periódico UAERMV Arterial  -</v>
          </cell>
          <cell r="AV3570" t="str">
            <v>sc</v>
          </cell>
        </row>
        <row r="3571">
          <cell r="AP3571">
            <v>24122305</v>
          </cell>
          <cell r="AQ3571">
            <v>50006508</v>
          </cell>
          <cell r="AR3571">
            <v>8</v>
          </cell>
          <cell r="AS3571">
            <v>42723</v>
          </cell>
          <cell r="AT3571" t="str">
            <v>SD Terminado Mantenimiento Periódico UAERMV Arterial SD -</v>
          </cell>
          <cell r="AV3571" t="str">
            <v>sc</v>
          </cell>
        </row>
        <row r="3572">
          <cell r="AP3572">
            <v>24122306</v>
          </cell>
          <cell r="AQ3572">
            <v>50006508</v>
          </cell>
          <cell r="AR3572">
            <v>8</v>
          </cell>
          <cell r="AS3572">
            <v>42723</v>
          </cell>
          <cell r="AT3572" t="str">
            <v>SD Terminado Mantenimiento Periódico UAERMV Arterial SD -</v>
          </cell>
          <cell r="AV3572" t="str">
            <v>sc</v>
          </cell>
        </row>
        <row r="3573">
          <cell r="AP3573">
            <v>24122307</v>
          </cell>
          <cell r="AQ3573">
            <v>50006509</v>
          </cell>
          <cell r="AR3573">
            <v>8</v>
          </cell>
          <cell r="AS3573">
            <v>42611</v>
          </cell>
          <cell r="AT3573" t="str">
            <v>SD Terminado Mantenimiento Periódico UAERMV Arterial  -</v>
          </cell>
          <cell r="AV3573" t="str">
            <v>sc</v>
          </cell>
        </row>
        <row r="3574">
          <cell r="AP3574">
            <v>24122308</v>
          </cell>
          <cell r="AQ3574">
            <v>50006509</v>
          </cell>
          <cell r="AR3574">
            <v>8</v>
          </cell>
          <cell r="AS3574">
            <v>42550</v>
          </cell>
          <cell r="AT3574" t="str">
            <v>SD Terminado Parcheo UAERMV Arterial  Decreto 064/2015-</v>
          </cell>
          <cell r="AV3574" t="str">
            <v>sc</v>
          </cell>
        </row>
        <row r="3575">
          <cell r="AP3575">
            <v>24122331</v>
          </cell>
          <cell r="AQ3575">
            <v>50006520</v>
          </cell>
          <cell r="AR3575">
            <v>8</v>
          </cell>
          <cell r="AS3575">
            <v>42412</v>
          </cell>
          <cell r="AT3575" t="str">
            <v>IDU-1806-2015 Contratado Mantenimiento Periódico IDU Arterial BRIGADA DE REACCIÓN VIAL -Calzada10-4-6-8-POLIZA ESTABILIDAD ACTIVA</v>
          </cell>
          <cell r="AV3575" t="str">
            <v>sc</v>
          </cell>
        </row>
        <row r="3576">
          <cell r="AP3576">
            <v>24122332</v>
          </cell>
          <cell r="AQ3576">
            <v>50006520</v>
          </cell>
          <cell r="AR3576">
            <v>8</v>
          </cell>
          <cell r="AS3576">
            <v>42412</v>
          </cell>
          <cell r="AT3576" t="str">
            <v>IDU-1806-2015 Contratado Mantenimiento Periódico IDU Arterial BRIGADA DE REACCIÓN VIAL -Calzada10-4-6-8-POLIZA ESTABILIDAD ACTIVA</v>
          </cell>
          <cell r="AV3576" t="str">
            <v>sc</v>
          </cell>
        </row>
        <row r="3577">
          <cell r="AP3577">
            <v>24122333</v>
          </cell>
          <cell r="AQ3577">
            <v>50006520</v>
          </cell>
          <cell r="AR3577">
            <v>8</v>
          </cell>
          <cell r="AS3577">
            <v>42667</v>
          </cell>
          <cell r="AT3577" t="str">
            <v>SD Terminado Parcheo UAERMV Arterial SD -Calzada10-4-6-8-POLIZA ESTABILIDAD ACTIVA</v>
          </cell>
          <cell r="AV3577" t="str">
            <v>sc</v>
          </cell>
        </row>
        <row r="3578">
          <cell r="AP3578">
            <v>24122334</v>
          </cell>
          <cell r="AQ3578">
            <v>50006521</v>
          </cell>
          <cell r="AR3578">
            <v>8</v>
          </cell>
          <cell r="AS3578">
            <v>42412</v>
          </cell>
          <cell r="AT3578" t="str">
            <v>IDU-1806-2015 Contratado Mantenimiento Periódico IDU Arterial BRIGADA DE REACCIÓN VIAL -Calzada10-4-6-8-POLIZA ESTABILIDAD ACTIVA</v>
          </cell>
          <cell r="AV3578" t="str">
            <v>sc</v>
          </cell>
        </row>
        <row r="3579">
          <cell r="AP3579">
            <v>24122335</v>
          </cell>
          <cell r="AQ3579">
            <v>50006521</v>
          </cell>
          <cell r="AR3579">
            <v>8</v>
          </cell>
          <cell r="AS3579">
            <v>42412</v>
          </cell>
          <cell r="AT3579" t="str">
            <v>IDU-1806-2015 Contratado Mantenimiento Periódico IDU Arterial BRIGADA DE REACCIÓN VIAL -Calzada10-4-6-8-POLIZA ESTABILIDAD ACTIVA</v>
          </cell>
          <cell r="AV3579" t="str">
            <v>sc</v>
          </cell>
        </row>
        <row r="3580">
          <cell r="AP3580">
            <v>24122336</v>
          </cell>
          <cell r="AQ3580">
            <v>50006521</v>
          </cell>
          <cell r="AR3580">
            <v>8</v>
          </cell>
          <cell r="AS3580">
            <v>42412</v>
          </cell>
          <cell r="AT3580" t="str">
            <v>IDU-1806-2015 Contratado Mantenimiento Periódico IDU Arterial BRIGADA DE REACCIÓN VIAL -Calzada10-4-6-8-POLIZA ESTABILIDAD ACTIVA</v>
          </cell>
          <cell r="AV3580" t="str">
            <v>sc</v>
          </cell>
        </row>
        <row r="3581">
          <cell r="AP3581">
            <v>24122337</v>
          </cell>
          <cell r="AQ3581">
            <v>50006521</v>
          </cell>
          <cell r="AR3581">
            <v>8</v>
          </cell>
          <cell r="AS3581">
            <v>42412</v>
          </cell>
          <cell r="AT3581" t="str">
            <v>IDU-1806-2015 Contratado Mantenimiento Periódico IDU Arterial BRIGADA DE REACCIÓN VIAL -Calzada10-4-6-8-POLIZA ESTABILIDAD ACTIVA</v>
          </cell>
          <cell r="AV3581" t="str">
            <v>sc</v>
          </cell>
        </row>
        <row r="3582">
          <cell r="AP3582">
            <v>24122338</v>
          </cell>
          <cell r="AQ3582">
            <v>50006526</v>
          </cell>
          <cell r="AR3582">
            <v>8</v>
          </cell>
          <cell r="AS3582">
            <v>42313</v>
          </cell>
          <cell r="AT3582" t="str">
            <v>IDU-1792-2013 Terminado Mantenimiento Periódico IDU Arterial  -Calzada 2-4-POLIZA ESTABILIDAD ACTIVA</v>
          </cell>
          <cell r="AV3582" t="str">
            <v>sc</v>
          </cell>
        </row>
        <row r="3583">
          <cell r="AP3583">
            <v>24122340</v>
          </cell>
          <cell r="AQ3583">
            <v>50006526</v>
          </cell>
          <cell r="AR3583">
            <v>8</v>
          </cell>
          <cell r="AS3583">
            <v>42313</v>
          </cell>
          <cell r="AT3583" t="str">
            <v>IDU-1792-2013 Terminado Mantenimiento Periódico IDU Arterial  -Calzada 2-4-POLIZA ESTABILIDAD ACTIVA</v>
          </cell>
          <cell r="AV3583" t="str">
            <v>sc</v>
          </cell>
        </row>
        <row r="3584">
          <cell r="AP3584">
            <v>24122341</v>
          </cell>
          <cell r="AQ3584">
            <v>50006527</v>
          </cell>
          <cell r="AR3584">
            <v>8</v>
          </cell>
          <cell r="AS3584">
            <v>42313</v>
          </cell>
          <cell r="AT3584" t="str">
            <v>IDU-1792-2013 Terminado Mantenimiento Periódico IDU Arterial  -Calzada 2-4-POLIZA ESTABILIDAD ACTIVA</v>
          </cell>
          <cell r="AV3584" t="str">
            <v>sc</v>
          </cell>
        </row>
        <row r="3585">
          <cell r="AP3585">
            <v>24122342</v>
          </cell>
          <cell r="AQ3585">
            <v>50006527</v>
          </cell>
          <cell r="AR3585">
            <v>8</v>
          </cell>
          <cell r="AS3585">
            <v>42313</v>
          </cell>
          <cell r="AT3585" t="str">
            <v>IDU-1792-2013 Terminado Mantenimiento Periódico IDU Arterial  -Calzada 2-4-POLIZA ESTABILIDAD ACTIVA</v>
          </cell>
          <cell r="AV3585" t="str">
            <v>sc</v>
          </cell>
        </row>
        <row r="3586">
          <cell r="AP3586">
            <v>24122344</v>
          </cell>
          <cell r="AQ3586">
            <v>50006528</v>
          </cell>
          <cell r="AR3586">
            <v>8</v>
          </cell>
          <cell r="AS3586">
            <v>42313</v>
          </cell>
          <cell r="AT3586" t="str">
            <v>IDU-1792-2013 Terminado Mantenimiento Periódico IDU Arterial  -Calzada 2-4-POLIZA ESTABILIDAD ACTIVA</v>
          </cell>
          <cell r="AV3586" t="str">
            <v>sc</v>
          </cell>
        </row>
        <row r="3587">
          <cell r="AP3587">
            <v>24122350</v>
          </cell>
          <cell r="AQ3587">
            <v>50006544</v>
          </cell>
          <cell r="AR3587">
            <v>8</v>
          </cell>
          <cell r="AS3587">
            <v>42313</v>
          </cell>
          <cell r="AT3587" t="str">
            <v>IDU-73-2008 Terminado Reconstrucción IDU Arterial  -</v>
          </cell>
          <cell r="AV3587" t="str">
            <v>sc</v>
          </cell>
        </row>
        <row r="3588">
          <cell r="AP3588">
            <v>24122355</v>
          </cell>
          <cell r="AQ3588">
            <v>50006549</v>
          </cell>
          <cell r="AR3588">
            <v>8</v>
          </cell>
          <cell r="AS3588">
            <v>42313</v>
          </cell>
          <cell r="AT3588" t="str">
            <v>IDU-1792-2013 Terminado Mantenimiento Periódico IDU Arterial  -Calzada 2-4-POLIZA ESTABILIDAD ACTIVA</v>
          </cell>
          <cell r="AV3588" t="str">
            <v>sc</v>
          </cell>
        </row>
        <row r="3589">
          <cell r="AP3589">
            <v>24122356</v>
          </cell>
          <cell r="AQ3589">
            <v>50006549</v>
          </cell>
          <cell r="AR3589">
            <v>8</v>
          </cell>
          <cell r="AS3589">
            <v>42313</v>
          </cell>
          <cell r="AT3589" t="str">
            <v>IDU-1792-2013 Terminado Mantenimiento Periódico IDU Arterial  -Calzada 2-4-POLIZA ESTABILIDAD ACTIVA</v>
          </cell>
          <cell r="AV3589" t="str">
            <v>sc</v>
          </cell>
        </row>
        <row r="3590">
          <cell r="AP3590">
            <v>24122357</v>
          </cell>
          <cell r="AQ3590">
            <v>50006550</v>
          </cell>
          <cell r="AR3590">
            <v>8</v>
          </cell>
          <cell r="AS3590">
            <v>42313</v>
          </cell>
          <cell r="AT3590" t="str">
            <v>IDU-1792-2013 Terminado Mantenimiento Periódico IDU Arterial  -Calzada 2-4-POLIZA ESTABILIDAD ACTIVA</v>
          </cell>
          <cell r="AV3590" t="str">
            <v>sc</v>
          </cell>
        </row>
        <row r="3591">
          <cell r="AP3591">
            <v>24122358</v>
          </cell>
          <cell r="AQ3591">
            <v>50006550</v>
          </cell>
          <cell r="AR3591">
            <v>8</v>
          </cell>
          <cell r="AS3591">
            <v>42313</v>
          </cell>
          <cell r="AT3591" t="str">
            <v>IDU-1792-2013 Terminado Mantenimiento Periódico IDU Arterial  -Calzada 2-4-POLIZA ESTABILIDAD ACTIVA</v>
          </cell>
          <cell r="AV3591" t="str">
            <v>sc</v>
          </cell>
        </row>
        <row r="3592">
          <cell r="AP3592">
            <v>24122359</v>
          </cell>
          <cell r="AQ3592">
            <v>50006551</v>
          </cell>
          <cell r="AR3592">
            <v>8</v>
          </cell>
          <cell r="AS3592">
            <v>42313</v>
          </cell>
          <cell r="AT3592" t="str">
            <v>IDU-1792-2013 Terminado Mantenimiento Periódico IDU Arterial  -Calzada 2-4-POLIZA ESTABILIDAD ACTIVA</v>
          </cell>
          <cell r="AV3592" t="str">
            <v>sc</v>
          </cell>
        </row>
        <row r="3593">
          <cell r="AP3593">
            <v>24122361</v>
          </cell>
          <cell r="AQ3593">
            <v>50006552</v>
          </cell>
          <cell r="AR3593">
            <v>8</v>
          </cell>
          <cell r="AS3593">
            <v>42667</v>
          </cell>
          <cell r="AT3593" t="str">
            <v>SD Terminado Parcheo UAERMV Arterial SD -Calzada8-POLIZA ESTABILIDAD ACTIVA</v>
          </cell>
          <cell r="AV3593" t="str">
            <v>sc</v>
          </cell>
        </row>
        <row r="3594">
          <cell r="AP3594">
            <v>24122362</v>
          </cell>
          <cell r="AQ3594">
            <v>50006552</v>
          </cell>
          <cell r="AR3594">
            <v>8</v>
          </cell>
          <cell r="AS3594">
            <v>42667</v>
          </cell>
          <cell r="AT3594" t="str">
            <v>SD Terminado Parcheo UAERMV Arterial SD -Calzada8-POLIZA ESTABILIDAD ACTIVA</v>
          </cell>
          <cell r="AV3594" t="str">
            <v>sc</v>
          </cell>
        </row>
        <row r="3595">
          <cell r="AP3595">
            <v>24122363</v>
          </cell>
          <cell r="AQ3595">
            <v>50006552</v>
          </cell>
          <cell r="AR3595">
            <v>8</v>
          </cell>
          <cell r="AS3595">
            <v>42412</v>
          </cell>
          <cell r="AT3595" t="str">
            <v>IDU-1806-2015 Contratado Mantenimiento Periódico IDU Arterial BRIGADA DE REACCIÓN VIAL -Calzada8-POLIZA ESTABILIDAD ACTIVA</v>
          </cell>
          <cell r="AV3595" t="str">
            <v>sc</v>
          </cell>
        </row>
        <row r="3596">
          <cell r="AP3596">
            <v>24122364</v>
          </cell>
          <cell r="AQ3596">
            <v>50006552</v>
          </cell>
          <cell r="AR3596">
            <v>8</v>
          </cell>
          <cell r="AS3596">
            <v>42412</v>
          </cell>
          <cell r="AT3596" t="str">
            <v>IDU-1806-2015 Contratado Mantenimiento Periódico IDU Arterial BRIGADA DE REACCIÓN VIAL -Calzada8-POLIZA ESTABILIDAD ACTIVA</v>
          </cell>
          <cell r="AV3596" t="str">
            <v>sc</v>
          </cell>
        </row>
        <row r="3597">
          <cell r="AP3597">
            <v>24122365</v>
          </cell>
          <cell r="AQ3597">
            <v>50006553</v>
          </cell>
          <cell r="AR3597">
            <v>8</v>
          </cell>
          <cell r="AS3597">
            <v>42412</v>
          </cell>
          <cell r="AT3597" t="str">
            <v>IDU-1806-2015 Contratado Mantenimiento Periódico IDU Arterial BRIGADA DE REACCIÓN VIAL -Calzada8-POLIZA ESTABILIDAD ACTIVA</v>
          </cell>
          <cell r="AV3597" t="str">
            <v>sc</v>
          </cell>
        </row>
        <row r="3598">
          <cell r="AP3598">
            <v>24122366</v>
          </cell>
          <cell r="AQ3598">
            <v>50006553</v>
          </cell>
          <cell r="AR3598">
            <v>8</v>
          </cell>
          <cell r="AS3598">
            <v>42667</v>
          </cell>
          <cell r="AT3598" t="str">
            <v>SD Terminado Parcheo UAERMV Arterial SD -Calzada8-POLIZA ESTABILIDAD ACTIVA</v>
          </cell>
          <cell r="AV3598" t="str">
            <v>sc</v>
          </cell>
        </row>
        <row r="3599">
          <cell r="AP3599">
            <v>24122367</v>
          </cell>
          <cell r="AQ3599">
            <v>50006553</v>
          </cell>
          <cell r="AR3599">
            <v>8</v>
          </cell>
          <cell r="AS3599">
            <v>42412</v>
          </cell>
          <cell r="AT3599" t="str">
            <v>IDU-1806-2015 Contratado Mantenimiento Periódico IDU Arterial BRIGADA DE REACCIÓN VIAL -Calzada8-POLIZA ESTABILIDAD ACTIVA</v>
          </cell>
          <cell r="AV3599" t="str">
            <v>sc</v>
          </cell>
        </row>
        <row r="3600">
          <cell r="AP3600">
            <v>24122368</v>
          </cell>
          <cell r="AQ3600">
            <v>50006553</v>
          </cell>
          <cell r="AR3600">
            <v>8</v>
          </cell>
          <cell r="AS3600">
            <v>42667</v>
          </cell>
          <cell r="AT3600" t="str">
            <v>SD Terminado Parcheo UAERMV Arterial SD -Calzada8-POLIZA ESTABILIDAD ACTIVA</v>
          </cell>
          <cell r="AV3600" t="str">
            <v>sc</v>
          </cell>
        </row>
        <row r="3601">
          <cell r="AP3601">
            <v>24122369</v>
          </cell>
          <cell r="AQ3601">
            <v>50006554</v>
          </cell>
          <cell r="AR3601">
            <v>8</v>
          </cell>
          <cell r="AS3601">
            <v>42412</v>
          </cell>
          <cell r="AT3601" t="str">
            <v>IDU-1806-2015 Contratado Mantenimiento Periódico IDU Arterial BRIGADA DE REACCIÓN VIAL -</v>
          </cell>
          <cell r="AV3601" t="str">
            <v>sc</v>
          </cell>
        </row>
        <row r="3602">
          <cell r="AP3602">
            <v>24122370</v>
          </cell>
          <cell r="AQ3602">
            <v>50006554</v>
          </cell>
          <cell r="AR3602">
            <v>8</v>
          </cell>
          <cell r="AS3602">
            <v>42412</v>
          </cell>
          <cell r="AT3602" t="str">
            <v>IDU-1806-2015 Contratado Mantenimiento Periódico IDU Arterial BRIGADA DE REACCIÓN VIAL -</v>
          </cell>
          <cell r="AV3602" t="str">
            <v>sc</v>
          </cell>
        </row>
        <row r="3603">
          <cell r="AP3603">
            <v>24122371</v>
          </cell>
          <cell r="AQ3603">
            <v>50006554</v>
          </cell>
          <cell r="AR3603">
            <v>8</v>
          </cell>
          <cell r="AS3603">
            <v>42412</v>
          </cell>
          <cell r="AT3603" t="str">
            <v>IDU-1806-2015 Contratado Mantenimiento Periódico IDU Arterial BRIGADA DE REACCIÓN VIAL -</v>
          </cell>
          <cell r="AV3603" t="str">
            <v>sc</v>
          </cell>
        </row>
        <row r="3604">
          <cell r="AP3604">
            <v>24122372</v>
          </cell>
          <cell r="AQ3604">
            <v>50006554</v>
          </cell>
          <cell r="AR3604">
            <v>8</v>
          </cell>
          <cell r="AS3604">
            <v>42667</v>
          </cell>
          <cell r="AT3604" t="str">
            <v>SD Terminado Parcheo UAERMV Arterial SD -</v>
          </cell>
          <cell r="AV3604" t="str">
            <v>sc</v>
          </cell>
        </row>
        <row r="3605">
          <cell r="AP3605">
            <v>24122373</v>
          </cell>
          <cell r="AQ3605">
            <v>50006554</v>
          </cell>
          <cell r="AR3605">
            <v>8</v>
          </cell>
          <cell r="AS3605">
            <v>42412</v>
          </cell>
          <cell r="AT3605" t="str">
            <v>IDU-1806-2015 Contratado Mantenimiento Periódico IDU Arterial BRIGADA DE REACCIÓN VIAL -</v>
          </cell>
          <cell r="AV3605" t="str">
            <v>sc</v>
          </cell>
        </row>
        <row r="3606">
          <cell r="AP3606">
            <v>24122374</v>
          </cell>
          <cell r="AQ3606">
            <v>50006554</v>
          </cell>
          <cell r="AR3606">
            <v>8</v>
          </cell>
          <cell r="AS3606">
            <v>42412</v>
          </cell>
          <cell r="AT3606" t="str">
            <v>IDU-1806-2015 Contratado Mantenimiento Periódico IDU Arterial BRIGADA DE REACCIÓN VIAL -</v>
          </cell>
          <cell r="AV3606" t="str">
            <v>sc</v>
          </cell>
        </row>
        <row r="3607">
          <cell r="AP3607">
            <v>24122375</v>
          </cell>
          <cell r="AQ3607">
            <v>50006555</v>
          </cell>
          <cell r="AR3607">
            <v>8</v>
          </cell>
          <cell r="AS3607">
            <v>42412</v>
          </cell>
          <cell r="AT3607" t="str">
            <v>IDU-1806-2015 Contratado Mantenimiento Periódico IDU Arterial BRIGADA DE REACCIÓN VIAL -</v>
          </cell>
          <cell r="AV3607" t="str">
            <v>sc</v>
          </cell>
        </row>
        <row r="3608">
          <cell r="AP3608">
            <v>24122376</v>
          </cell>
          <cell r="AQ3608">
            <v>50006555</v>
          </cell>
          <cell r="AR3608">
            <v>8</v>
          </cell>
          <cell r="AS3608">
            <v>42412</v>
          </cell>
          <cell r="AT3608" t="str">
            <v>IDU-1806-2015 Contratado Mantenimiento Periódico IDU Arterial BRIGADA DE REACCIÓN VIAL -</v>
          </cell>
          <cell r="AV3608" t="str">
            <v>sc</v>
          </cell>
        </row>
        <row r="3609">
          <cell r="AP3609">
            <v>24122377</v>
          </cell>
          <cell r="AQ3609">
            <v>50006555</v>
          </cell>
          <cell r="AR3609">
            <v>8</v>
          </cell>
          <cell r="AS3609">
            <v>42412</v>
          </cell>
          <cell r="AT3609" t="str">
            <v>IDU-1806-2015 Contratado Mantenimiento Periódico IDU Arterial BRIGADA DE REACCIÓN VIAL -</v>
          </cell>
          <cell r="AV3609" t="str">
            <v>sc</v>
          </cell>
        </row>
        <row r="3610">
          <cell r="AP3610">
            <v>24122378</v>
          </cell>
          <cell r="AQ3610">
            <v>50006555</v>
          </cell>
          <cell r="AR3610">
            <v>8</v>
          </cell>
          <cell r="AS3610">
            <v>42412</v>
          </cell>
          <cell r="AT3610" t="str">
            <v>IDU-1806-2015 Contratado Mantenimiento Periódico IDU Arterial BRIGADA DE REACCIÓN VIAL -</v>
          </cell>
          <cell r="AV3610" t="str">
            <v>sc</v>
          </cell>
        </row>
        <row r="3611">
          <cell r="AP3611">
            <v>24122379</v>
          </cell>
          <cell r="AQ3611">
            <v>50006555</v>
          </cell>
          <cell r="AR3611">
            <v>8</v>
          </cell>
          <cell r="AS3611">
            <v>42412</v>
          </cell>
          <cell r="AT3611" t="str">
            <v>IDU-1806-2015 Contratado Mantenimiento Periódico IDU Arterial BRIGADA DE REACCIÓN VIAL -</v>
          </cell>
          <cell r="AV3611" t="str">
            <v>sc</v>
          </cell>
        </row>
        <row r="3612">
          <cell r="AP3612">
            <v>24122420</v>
          </cell>
          <cell r="AQ3612">
            <v>50006683</v>
          </cell>
          <cell r="AR3612">
            <v>8</v>
          </cell>
          <cell r="AS3612">
            <v>42313</v>
          </cell>
          <cell r="AT3612" t="str">
            <v>IDU-57-2012 Terminado Acciones de Movilidad IDU Arterial  -</v>
          </cell>
          <cell r="AV3612" t="str">
            <v>sc</v>
          </cell>
        </row>
        <row r="3613">
          <cell r="AP3613">
            <v>24122422</v>
          </cell>
          <cell r="AQ3613">
            <v>50006684</v>
          </cell>
          <cell r="AR3613">
            <v>8</v>
          </cell>
          <cell r="AS3613">
            <v>42611</v>
          </cell>
          <cell r="AT3613" t="str">
            <v>SD Terminado Mantenimiento Periódico UAERMV Arterial  -</v>
          </cell>
          <cell r="AV3613" t="str">
            <v>sc</v>
          </cell>
        </row>
        <row r="3614">
          <cell r="AP3614">
            <v>24122458</v>
          </cell>
          <cell r="AQ3614">
            <v>50006723</v>
          </cell>
          <cell r="AR3614">
            <v>8</v>
          </cell>
          <cell r="AS3614">
            <v>42313</v>
          </cell>
          <cell r="AT3614" t="str">
            <v>IDU-57-2012 Terminado Acciones de Movilidad IDU Arterial  -</v>
          </cell>
          <cell r="AV3614" t="str">
            <v>sc</v>
          </cell>
        </row>
        <row r="3615">
          <cell r="AP3615">
            <v>24122461</v>
          </cell>
          <cell r="AQ3615">
            <v>50006724</v>
          </cell>
          <cell r="AR3615">
            <v>8</v>
          </cell>
          <cell r="AS3615">
            <v>42313</v>
          </cell>
          <cell r="AT3615" t="str">
            <v>IDU-57-2012 Terminado Acciones de Movilidad IDU Arterial  -</v>
          </cell>
          <cell r="AV3615" t="str">
            <v>sc</v>
          </cell>
        </row>
        <row r="3616">
          <cell r="AP3616">
            <v>24122462</v>
          </cell>
          <cell r="AQ3616">
            <v>50006725</v>
          </cell>
          <cell r="AR3616">
            <v>8</v>
          </cell>
          <cell r="AS3616">
            <v>42313</v>
          </cell>
          <cell r="AT3616" t="str">
            <v>IDU-57-2012 Terminado Acciones de Movilidad IDU Arterial  -</v>
          </cell>
          <cell r="AV3616" t="str">
            <v>sc</v>
          </cell>
        </row>
        <row r="3617">
          <cell r="AP3617">
            <v>24122464</v>
          </cell>
          <cell r="AQ3617">
            <v>50006726</v>
          </cell>
          <cell r="AR3617">
            <v>8</v>
          </cell>
          <cell r="AS3617">
            <v>42313</v>
          </cell>
          <cell r="AT3617" t="str">
            <v>IDU-57-2012 Terminado Acciones de Movilidad IDU Arterial  -</v>
          </cell>
          <cell r="AV3617" t="str">
            <v>sc</v>
          </cell>
        </row>
        <row r="3618">
          <cell r="AP3618">
            <v>24122468</v>
          </cell>
          <cell r="AQ3618">
            <v>50006727</v>
          </cell>
          <cell r="AR3618">
            <v>8</v>
          </cell>
          <cell r="AS3618">
            <v>42313</v>
          </cell>
          <cell r="AT3618" t="str">
            <v>IDU-57-2012 Terminado Acciones de Movilidad IDU Arterial  -</v>
          </cell>
          <cell r="AV3618" t="str">
            <v>sc</v>
          </cell>
        </row>
        <row r="3619">
          <cell r="AP3619">
            <v>24122470</v>
          </cell>
          <cell r="AQ3619">
            <v>50006728</v>
          </cell>
          <cell r="AR3619">
            <v>8</v>
          </cell>
          <cell r="AS3619">
            <v>42313</v>
          </cell>
          <cell r="AT3619" t="str">
            <v>IDU-57-2012 Terminado Acciones de Movilidad IDU Arterial  -</v>
          </cell>
          <cell r="AV3619" t="str">
            <v>sc</v>
          </cell>
        </row>
        <row r="3620">
          <cell r="AP3620">
            <v>24180598</v>
          </cell>
          <cell r="AQ3620">
            <v>8012454</v>
          </cell>
          <cell r="AR3620">
            <v>8</v>
          </cell>
          <cell r="AS3620">
            <v>42153</v>
          </cell>
          <cell r="AT3620" t="str">
            <v>SD Terminado Acciones de Movilidad UAERMV Circuito Movilidad  -Anden 3-POLIZA ESTABILIDAD ACTIVA</v>
          </cell>
          <cell r="AV3620" t="str">
            <v>sc</v>
          </cell>
        </row>
        <row r="3621">
          <cell r="AP3621">
            <v>24180599</v>
          </cell>
          <cell r="AQ3621">
            <v>8012454</v>
          </cell>
          <cell r="AR3621">
            <v>8</v>
          </cell>
          <cell r="AS3621">
            <v>42153</v>
          </cell>
          <cell r="AT3621" t="str">
            <v>SD Terminado Acciones de Movilidad UAERMV Circuito Movilidad  -Anden 3-POLIZA ESTABILIDAD ACTIVA</v>
          </cell>
          <cell r="AV3621" t="str">
            <v>sc</v>
          </cell>
        </row>
        <row r="3622">
          <cell r="AP3622">
            <v>24180650</v>
          </cell>
          <cell r="AQ3622">
            <v>8000723</v>
          </cell>
          <cell r="AR3622">
            <v>8</v>
          </cell>
          <cell r="AS3622">
            <v>42313</v>
          </cell>
          <cell r="AT3622" t="str">
            <v>IDU-1707-2014 Terminado Rehabilitación IDU Circuito Movilidad  -</v>
          </cell>
          <cell r="AV3622" t="str">
            <v>sc</v>
          </cell>
        </row>
        <row r="3623">
          <cell r="AP3623">
            <v>24180785</v>
          </cell>
          <cell r="AQ3623">
            <v>8004718</v>
          </cell>
          <cell r="AR3623">
            <v>8</v>
          </cell>
          <cell r="AS3623">
            <v>42534</v>
          </cell>
          <cell r="AT3623" t="str">
            <v>IDU-1707-2014 Terminado Acciones de Movilidad IDU Arterial SITP Y TRONCALES -</v>
          </cell>
          <cell r="AV3623" t="str">
            <v>sc</v>
          </cell>
        </row>
        <row r="3624">
          <cell r="AP3624">
            <v>91011231</v>
          </cell>
          <cell r="AQ3624">
            <v>50006053</v>
          </cell>
          <cell r="AR3624">
            <v>8</v>
          </cell>
          <cell r="AS3624">
            <v>42412</v>
          </cell>
          <cell r="AT3624" t="str">
            <v>IDU-1806-2015 Contratado Mantenimiento Periódico IDU Arterial BRIGADA DE REACCIÓN VIAL -</v>
          </cell>
          <cell r="AV3624" t="str">
            <v>sc</v>
          </cell>
        </row>
        <row r="3625">
          <cell r="AP3625">
            <v>91012932</v>
          </cell>
          <cell r="AQ3625">
            <v>30001746</v>
          </cell>
          <cell r="AR3625">
            <v>8</v>
          </cell>
          <cell r="AS3625">
            <v>42313</v>
          </cell>
          <cell r="AT3625" t="str">
            <v>IDU-57-2012 Terminado Acciones de Movilidad IDU Arterial  -</v>
          </cell>
          <cell r="AV3625" t="str">
            <v>sc</v>
          </cell>
        </row>
        <row r="3626">
          <cell r="AP3626">
            <v>91012940</v>
          </cell>
          <cell r="AQ3626">
            <v>50006075</v>
          </cell>
          <cell r="AR3626">
            <v>8</v>
          </cell>
          <cell r="AS3626">
            <v>42412</v>
          </cell>
          <cell r="AT3626" t="str">
            <v>IDU-1806-2015 Contratado Mantenimiento Periódico IDU Arterial BRIGADA DE REACCIÓN VIAL -Puente 10-POLIZA ESTABILIDAD ACTIVA</v>
          </cell>
          <cell r="AV3626" t="str">
            <v>sc</v>
          </cell>
        </row>
        <row r="3627">
          <cell r="AP3627">
            <v>91012942</v>
          </cell>
          <cell r="AQ3627">
            <v>50006075</v>
          </cell>
          <cell r="AR3627">
            <v>8</v>
          </cell>
          <cell r="AS3627">
            <v>42412</v>
          </cell>
          <cell r="AT3627" t="str">
            <v>IDU-1806-2015 Contratado Mantenimiento Periódico IDU Arterial BRIGADA DE REACCIÓN VIAL -</v>
          </cell>
          <cell r="AV3627" t="str">
            <v>sc</v>
          </cell>
        </row>
        <row r="3628">
          <cell r="AP3628">
            <v>91012945</v>
          </cell>
          <cell r="AQ3628">
            <v>8006277</v>
          </cell>
          <cell r="AR3628">
            <v>8</v>
          </cell>
          <cell r="AS3628">
            <v>40774</v>
          </cell>
          <cell r="AT3628" t="str">
            <v>CONV-016-2011 Terminado Mantenimiento Periódico UAERMV Circuito Movilidad  -</v>
          </cell>
          <cell r="AV3628" t="str">
            <v>sc</v>
          </cell>
        </row>
        <row r="3629">
          <cell r="AP3629">
            <v>91012952</v>
          </cell>
          <cell r="AQ3629">
            <v>8006901</v>
          </cell>
          <cell r="AR3629">
            <v>8</v>
          </cell>
          <cell r="AS3629">
            <v>42768</v>
          </cell>
          <cell r="AT3629" t="str">
            <v>SD Reservado Acciones de Movilidad UAERMV Circuito Movilidad Salvando Vidas -</v>
          </cell>
          <cell r="AV3629" t="str">
            <v>sc</v>
          </cell>
        </row>
        <row r="3630">
          <cell r="AP3630">
            <v>91012953</v>
          </cell>
          <cell r="AQ3630">
            <v>8007073</v>
          </cell>
          <cell r="AR3630">
            <v>8</v>
          </cell>
          <cell r="AS3630">
            <v>42768</v>
          </cell>
          <cell r="AT3630" t="str">
            <v>SD Reservado Acciones de Movilidad UAERMV Circuito Movilidad Salvando Vidas -</v>
          </cell>
          <cell r="AV3630" t="str">
            <v>sc</v>
          </cell>
        </row>
        <row r="3631">
          <cell r="AP3631">
            <v>91012957</v>
          </cell>
          <cell r="AQ3631">
            <v>8006675</v>
          </cell>
          <cell r="AR3631">
            <v>8</v>
          </cell>
          <cell r="AS3631">
            <v>42768</v>
          </cell>
          <cell r="AT3631" t="str">
            <v>SD Reservado Acciones de Movilidad UAERMV Circuito Movilidad Salvando Vidas -</v>
          </cell>
          <cell r="AV3631" t="str">
            <v>sc</v>
          </cell>
        </row>
        <row r="3632">
          <cell r="AP3632">
            <v>91012965</v>
          </cell>
          <cell r="AQ3632">
            <v>8006702</v>
          </cell>
          <cell r="AR3632">
            <v>8</v>
          </cell>
          <cell r="AS3632">
            <v>40774</v>
          </cell>
          <cell r="AT3632" t="str">
            <v>CONV-016-2011 Terminado Mantenimiento Periódico UAERMV Circuito Movilidad  -</v>
          </cell>
          <cell r="AV3632" t="str">
            <v>sc</v>
          </cell>
        </row>
        <row r="3633">
          <cell r="AP3633">
            <v>91012970</v>
          </cell>
          <cell r="AQ3633">
            <v>8006496</v>
          </cell>
          <cell r="AR3633">
            <v>8</v>
          </cell>
          <cell r="AS3633">
            <v>40774</v>
          </cell>
          <cell r="AT3633" t="str">
            <v>CONV-016-2011 Terminado Mantenimiento Periódico UAERMV Circuito Movilidad  -</v>
          </cell>
          <cell r="AV3633" t="str">
            <v>sc</v>
          </cell>
        </row>
        <row r="3634">
          <cell r="AP3634">
            <v>91013003</v>
          </cell>
          <cell r="AQ3634">
            <v>50006078</v>
          </cell>
          <cell r="AR3634">
            <v>8</v>
          </cell>
          <cell r="AS3634">
            <v>42768</v>
          </cell>
          <cell r="AT3634" t="str">
            <v>SD Reservado Acciones de Movilidad UAERMV Circuito Movilidad Salvando Vidas -</v>
          </cell>
          <cell r="AV3634" t="str">
            <v>sc</v>
          </cell>
        </row>
        <row r="3635">
          <cell r="AP3635">
            <v>91013029</v>
          </cell>
          <cell r="AQ3635">
            <v>30001800</v>
          </cell>
          <cell r="AR3635">
            <v>8</v>
          </cell>
          <cell r="AS3635">
            <v>41519</v>
          </cell>
          <cell r="AT3635" t="str">
            <v>SD Terminado Mantenimiento Periódico UAERMV Circuito Movilidad  -</v>
          </cell>
          <cell r="AV3635" t="str">
            <v>sc</v>
          </cell>
        </row>
        <row r="3636">
          <cell r="AP3636">
            <v>91013158</v>
          </cell>
          <cell r="AQ3636">
            <v>50006079</v>
          </cell>
          <cell r="AR3636">
            <v>8</v>
          </cell>
          <cell r="AS3636">
            <v>41942</v>
          </cell>
          <cell r="AT3636" t="str">
            <v>SD Terminado Mantenimiento Periódico UAERMV Circuito Movilidad  -</v>
          </cell>
          <cell r="AV3636" t="str">
            <v>sc</v>
          </cell>
        </row>
        <row r="3637">
          <cell r="AP3637">
            <v>91013159</v>
          </cell>
          <cell r="AQ3637">
            <v>50006078</v>
          </cell>
          <cell r="AR3637">
            <v>8</v>
          </cell>
          <cell r="AS3637">
            <v>41942</v>
          </cell>
          <cell r="AT3637" t="str">
            <v>SD Terminado Mantenimiento Periódico UAERMV Circuito Movilidad  -</v>
          </cell>
          <cell r="AV3637" t="str">
            <v>sc</v>
          </cell>
        </row>
        <row r="3638">
          <cell r="AP3638">
            <v>91013163</v>
          </cell>
          <cell r="AQ3638">
            <v>8012846</v>
          </cell>
          <cell r="AR3638">
            <v>8</v>
          </cell>
          <cell r="AS3638">
            <v>42412</v>
          </cell>
          <cell r="AT3638" t="str">
            <v>IDU-1806-2015 Contratado Mantenimiento Periódico IDU Arterial BRIGADA DE REACCIÓN VIAL -</v>
          </cell>
          <cell r="AV3638" t="str">
            <v>sc</v>
          </cell>
        </row>
        <row r="3639">
          <cell r="AP3639">
            <v>91013164</v>
          </cell>
          <cell r="AQ3639">
            <v>50006075</v>
          </cell>
          <cell r="AR3639">
            <v>8</v>
          </cell>
          <cell r="AS3639">
            <v>42412</v>
          </cell>
          <cell r="AT3639" t="str">
            <v>IDU-1806-2015 Contratado Mantenimiento Periódico IDU Arterial BRIGADA DE REACCIÓN VIAL -</v>
          </cell>
          <cell r="AV3639" t="str">
            <v>sc</v>
          </cell>
        </row>
        <row r="3640">
          <cell r="AP3640">
            <v>91013230</v>
          </cell>
          <cell r="AQ3640">
            <v>50006520</v>
          </cell>
          <cell r="AR3640">
            <v>8</v>
          </cell>
          <cell r="AS3640">
            <v>42412</v>
          </cell>
          <cell r="AT3640" t="str">
            <v>IDU-1806-2015 Contratado Mantenimiento Periódico IDU Arterial BRIGADA DE REACCIÓN VIAL -Calzada10-4-6-8-POLIZA ESTABILIDAD ACTIVA</v>
          </cell>
          <cell r="AV3640" t="str">
            <v>sc</v>
          </cell>
        </row>
        <row r="3641">
          <cell r="AP3641">
            <v>91013239</v>
          </cell>
          <cell r="AQ3641">
            <v>8012594</v>
          </cell>
          <cell r="AR3641">
            <v>8</v>
          </cell>
          <cell r="AS3641">
            <v>41912</v>
          </cell>
          <cell r="AT3641" t="str">
            <v>SD Terminado Rehabilitación UAERMV Circuito Movilidad  -</v>
          </cell>
          <cell r="AV3641" t="str">
            <v>sc</v>
          </cell>
        </row>
        <row r="3642">
          <cell r="AP3642">
            <v>91013382</v>
          </cell>
          <cell r="AQ3642">
            <v>8008234</v>
          </cell>
          <cell r="AR3642">
            <v>8</v>
          </cell>
          <cell r="AS3642">
            <v>42550</v>
          </cell>
          <cell r="AT3642" t="str">
            <v>SD Terminado Parcheo UAERMV Arterial  Decreto 064/2015-</v>
          </cell>
          <cell r="AV3642" t="str">
            <v>sc</v>
          </cell>
        </row>
        <row r="3643">
          <cell r="AP3643">
            <v>91013383</v>
          </cell>
          <cell r="AQ3643">
            <v>8008412</v>
          </cell>
          <cell r="AR3643">
            <v>8</v>
          </cell>
          <cell r="AS3643">
            <v>42611</v>
          </cell>
          <cell r="AT3643" t="str">
            <v>SD Terminado Mantenimiento Periódico UAERMV Arterial  -</v>
          </cell>
          <cell r="AV3643" t="str">
            <v>sc</v>
          </cell>
        </row>
        <row r="3644">
          <cell r="AP3644">
            <v>91013394</v>
          </cell>
          <cell r="AQ3644">
            <v>50006298</v>
          </cell>
          <cell r="AR3644">
            <v>8</v>
          </cell>
          <cell r="AS3644">
            <v>42731</v>
          </cell>
          <cell r="AT3644" t="str">
            <v>SD Reservado Mantenimiento Periódico IDU Circuito Movilidad EJECUCION SITP 2016 -</v>
          </cell>
          <cell r="AV3644" t="str">
            <v>sc</v>
          </cell>
        </row>
        <row r="3645">
          <cell r="AP3645">
            <v>91013497</v>
          </cell>
          <cell r="AQ3645">
            <v>8008172</v>
          </cell>
          <cell r="AR3645">
            <v>8</v>
          </cell>
          <cell r="AS3645">
            <v>42313</v>
          </cell>
          <cell r="AT3645" t="str">
            <v>IDU-73-2008 Terminado Mantenimiento Periódico IDU Circuito Movilidad  -</v>
          </cell>
          <cell r="AV3645" t="str">
            <v>VIABLE</v>
          </cell>
        </row>
        <row r="3646">
          <cell r="AP3646">
            <v>91013502</v>
          </cell>
          <cell r="AQ3646">
            <v>8008234</v>
          </cell>
          <cell r="AR3646">
            <v>8</v>
          </cell>
          <cell r="AS3646">
            <v>42611</v>
          </cell>
          <cell r="AT3646" t="str">
            <v>SD Terminado Mantenimiento Periódico UAERMV Arterial  -</v>
          </cell>
          <cell r="AV3646" t="str">
            <v>sc</v>
          </cell>
        </row>
        <row r="3647">
          <cell r="AP3647">
            <v>91013679</v>
          </cell>
          <cell r="AQ3647">
            <v>8007179</v>
          </cell>
          <cell r="AR3647">
            <v>8</v>
          </cell>
          <cell r="AS3647">
            <v>42723</v>
          </cell>
          <cell r="AT3647" t="str">
            <v>SD Terminado Mantenimiento Periódico UAERMV Arterial SD -</v>
          </cell>
          <cell r="AV3647" t="str">
            <v>sc</v>
          </cell>
        </row>
        <row r="3648">
          <cell r="AP3648">
            <v>91013688</v>
          </cell>
          <cell r="AQ3648">
            <v>50006259</v>
          </cell>
          <cell r="AR3648">
            <v>8</v>
          </cell>
          <cell r="AS3648">
            <v>42768</v>
          </cell>
          <cell r="AT3648" t="str">
            <v>SD Reservado Acciones de Movilidad UAERMV Local Salvando Vidas -</v>
          </cell>
          <cell r="AV3648" t="str">
            <v>sc</v>
          </cell>
        </row>
        <row r="3649">
          <cell r="AP3649">
            <v>91013691</v>
          </cell>
          <cell r="AQ3649">
            <v>8013571</v>
          </cell>
          <cell r="AR3649">
            <v>8</v>
          </cell>
          <cell r="AS3649">
            <v>42768</v>
          </cell>
          <cell r="AT3649" t="str">
            <v>SD Reservado Acciones de Movilidad UAERMV Circuito Movilidad Salvando Vidas -</v>
          </cell>
          <cell r="AV3649" t="str">
            <v>sc</v>
          </cell>
        </row>
        <row r="3650">
          <cell r="AP3650">
            <v>91013693</v>
          </cell>
          <cell r="AQ3650">
            <v>50006065</v>
          </cell>
          <cell r="AR3650">
            <v>8</v>
          </cell>
          <cell r="AS3650">
            <v>42313</v>
          </cell>
          <cell r="AT3650" t="str">
            <v>IDU-067-2012 Terminado Rehabilitación IDU Local  -Calzada 2-POLIZA ESTABILIDAD Y CALIDAD ACTIVA</v>
          </cell>
          <cell r="AV3650" t="str">
            <v>sc</v>
          </cell>
        </row>
        <row r="3651">
          <cell r="AP3651">
            <v>91013695</v>
          </cell>
          <cell r="AQ3651">
            <v>50006261</v>
          </cell>
          <cell r="AR3651">
            <v>8</v>
          </cell>
          <cell r="AS3651">
            <v>41464</v>
          </cell>
          <cell r="AT3651" t="str">
            <v>SD Terminado Mantenimiento Periódico UAERMV Circuito Movilidad  -</v>
          </cell>
          <cell r="AV3651" t="str">
            <v>sc</v>
          </cell>
        </row>
        <row r="3652">
          <cell r="AP3652">
            <v>91013697</v>
          </cell>
          <cell r="AQ3652">
            <v>50006260</v>
          </cell>
          <cell r="AR3652">
            <v>8</v>
          </cell>
          <cell r="AS3652">
            <v>42768</v>
          </cell>
          <cell r="AT3652" t="str">
            <v>SD Reservado Acciones de Movilidad UAERMV Local Salvando Vidas -</v>
          </cell>
          <cell r="AV3652" t="str">
            <v>sc</v>
          </cell>
        </row>
        <row r="3653">
          <cell r="AP3653">
            <v>91013701</v>
          </cell>
          <cell r="AQ3653">
            <v>50006255</v>
          </cell>
          <cell r="AR3653">
            <v>8</v>
          </cell>
          <cell r="AS3653">
            <v>42768</v>
          </cell>
          <cell r="AT3653" t="str">
            <v>SD Reservado Acciones de Movilidad UAERMV Circuito Movilidad Salvando Vidas -</v>
          </cell>
          <cell r="AV3653" t="str">
            <v>sc</v>
          </cell>
        </row>
        <row r="3654">
          <cell r="AP3654">
            <v>91013791</v>
          </cell>
          <cell r="AQ3654">
            <v>8013571</v>
          </cell>
          <cell r="AR3654">
            <v>8</v>
          </cell>
          <cell r="AS3654">
            <v>42768</v>
          </cell>
          <cell r="AT3654" t="str">
            <v>SD Reservado Acciones de Movilidad UAERMV Circuito Movilidad Salvando Vidas -</v>
          </cell>
          <cell r="AV3654" t="str">
            <v>sc</v>
          </cell>
        </row>
        <row r="3655">
          <cell r="AP3655">
            <v>91015290</v>
          </cell>
          <cell r="AQ3655">
            <v>16002620</v>
          </cell>
          <cell r="AR3655">
            <v>8</v>
          </cell>
          <cell r="AS3655">
            <v>42412</v>
          </cell>
          <cell r="AT3655" t="str">
            <v>IDU-1806-2015 Contratado Mantenimiento Periódico IDU Arterial BRIGADA DE REACCIÓN VIAL -</v>
          </cell>
          <cell r="AV3655" t="str">
            <v>sc</v>
          </cell>
        </row>
        <row r="3656">
          <cell r="AP3656">
            <v>91015291</v>
          </cell>
          <cell r="AQ3656">
            <v>16002620</v>
          </cell>
          <cell r="AR3656">
            <v>8</v>
          </cell>
          <cell r="AS3656">
            <v>42412</v>
          </cell>
          <cell r="AT3656" t="str">
            <v>IDU-1806-2015 Contratado Mantenimiento Periódico IDU Arterial BRIGADA DE REACCIÓN VIAL -</v>
          </cell>
          <cell r="AV3656" t="str">
            <v>sc</v>
          </cell>
        </row>
        <row r="3657">
          <cell r="AP3657">
            <v>91015292</v>
          </cell>
          <cell r="AQ3657">
            <v>50006074</v>
          </cell>
          <cell r="AR3657">
            <v>8</v>
          </cell>
          <cell r="AS3657">
            <v>42474</v>
          </cell>
          <cell r="AT3657" t="str">
            <v>IDU-1806-2015 Terminado Mantenimiento Periódico IDU Arterial BRIGADA FASE I - MVA NO TRONCAL Y SITP -</v>
          </cell>
          <cell r="AV3657" t="str">
            <v>sc</v>
          </cell>
        </row>
        <row r="3658">
          <cell r="AP3658">
            <v>91020896</v>
          </cell>
          <cell r="AQ3658">
            <v>8013031</v>
          </cell>
          <cell r="AR3658">
            <v>8</v>
          </cell>
          <cell r="AS3658">
            <v>42412</v>
          </cell>
          <cell r="AT3658" t="str">
            <v>IDU-1806-2015 Contratado Mantenimiento Periódico IDU Arterial BRIGADA DE REACCIÓN VIAL -</v>
          </cell>
          <cell r="AV3658" t="str">
            <v>sc</v>
          </cell>
        </row>
        <row r="3659">
          <cell r="AP3659">
            <v>91020898</v>
          </cell>
          <cell r="AQ3659">
            <v>8013011</v>
          </cell>
          <cell r="AR3659">
            <v>8</v>
          </cell>
          <cell r="AS3659">
            <v>42412</v>
          </cell>
          <cell r="AT3659" t="str">
            <v>IDU-1806-2015 Contratado Mantenimiento Periódico IDU Arterial BRIGADA DE REACCIÓN VIAL -</v>
          </cell>
          <cell r="AV3659" t="str">
            <v>sc</v>
          </cell>
        </row>
        <row r="3660">
          <cell r="AP3660">
            <v>91020900</v>
          </cell>
          <cell r="AQ3660">
            <v>8013031</v>
          </cell>
          <cell r="AR3660">
            <v>8</v>
          </cell>
          <cell r="AS3660">
            <v>42412</v>
          </cell>
          <cell r="AT3660" t="str">
            <v>IDU-1806-2015 Contratado Mantenimiento Periódico IDU Arterial BRIGADA DE REACCIÓN VIAL -</v>
          </cell>
          <cell r="AV3660" t="str">
            <v>sc</v>
          </cell>
        </row>
        <row r="3661">
          <cell r="AP3661">
            <v>91020901</v>
          </cell>
          <cell r="AQ3661">
            <v>8013012</v>
          </cell>
          <cell r="AR3661">
            <v>8</v>
          </cell>
          <cell r="AS3661">
            <v>42412</v>
          </cell>
          <cell r="AT3661" t="str">
            <v>IDU-1806-2015 Contratado Mantenimiento Periódico IDU Arterial BRIGADA DE REACCIÓN VIAL -</v>
          </cell>
          <cell r="AV3661" t="str">
            <v>sc</v>
          </cell>
        </row>
        <row r="3662">
          <cell r="AP3662">
            <v>91020902</v>
          </cell>
          <cell r="AQ3662">
            <v>8013011</v>
          </cell>
          <cell r="AR3662">
            <v>8</v>
          </cell>
          <cell r="AS3662">
            <v>42667</v>
          </cell>
          <cell r="AT3662" t="str">
            <v>SD Terminado Parcheo UAERMV Arterial SD -</v>
          </cell>
          <cell r="AV3662" t="str">
            <v>sc</v>
          </cell>
        </row>
        <row r="3663">
          <cell r="AP3663">
            <v>91020904</v>
          </cell>
          <cell r="AQ3663">
            <v>8013031</v>
          </cell>
          <cell r="AR3663">
            <v>8</v>
          </cell>
          <cell r="AS3663">
            <v>42412</v>
          </cell>
          <cell r="AT3663" t="str">
            <v>IDU-1806-2015 Contratado Mantenimiento Periódico IDU Arterial BRIGADA DE REACCIÓN VIAL -</v>
          </cell>
          <cell r="AV3663" t="str">
            <v>sc</v>
          </cell>
        </row>
        <row r="3664">
          <cell r="AP3664">
            <v>91020905</v>
          </cell>
          <cell r="AQ3664">
            <v>8013011</v>
          </cell>
          <cell r="AR3664">
            <v>8</v>
          </cell>
          <cell r="AS3664">
            <v>42412</v>
          </cell>
          <cell r="AT3664" t="str">
            <v>IDU-1806-2015 Contratado Mantenimiento Periódico IDU Arterial BRIGADA DE REACCIÓN VIAL -</v>
          </cell>
          <cell r="AV3664" t="str">
            <v>sc</v>
          </cell>
        </row>
        <row r="3665">
          <cell r="AP3665">
            <v>91020906</v>
          </cell>
          <cell r="AQ3665">
            <v>8013012</v>
          </cell>
          <cell r="AR3665">
            <v>8</v>
          </cell>
          <cell r="AS3665">
            <v>42412</v>
          </cell>
          <cell r="AT3665" t="str">
            <v>IDU-1806-2015 Contratado Mantenimiento Periódico IDU Arterial BRIGADA DE REACCIÓN VIAL -</v>
          </cell>
          <cell r="AV3665" t="str">
            <v>sc</v>
          </cell>
        </row>
        <row r="3666">
          <cell r="AP3666">
            <v>91020907</v>
          </cell>
          <cell r="AQ3666">
            <v>8013011</v>
          </cell>
          <cell r="AR3666">
            <v>8</v>
          </cell>
          <cell r="AS3666">
            <v>42667</v>
          </cell>
          <cell r="AT3666" t="str">
            <v>SD Terminado Parcheo UAERMV Arterial SD -</v>
          </cell>
          <cell r="AV3666" t="str">
            <v>sc</v>
          </cell>
        </row>
        <row r="3667">
          <cell r="AP3667">
            <v>91020908</v>
          </cell>
          <cell r="AQ3667">
            <v>8013031</v>
          </cell>
          <cell r="AR3667">
            <v>8</v>
          </cell>
          <cell r="AS3667">
            <v>42412</v>
          </cell>
          <cell r="AT3667" t="str">
            <v>IDU-1806-2015 Contratado Mantenimiento Periódico IDU Arterial BRIGADA DE REACCIÓN VIAL -</v>
          </cell>
          <cell r="AV3667" t="str">
            <v>sc</v>
          </cell>
        </row>
        <row r="3668">
          <cell r="AP3668">
            <v>91020909</v>
          </cell>
          <cell r="AQ3668">
            <v>8013031</v>
          </cell>
          <cell r="AR3668">
            <v>8</v>
          </cell>
          <cell r="AS3668">
            <v>42667</v>
          </cell>
          <cell r="AT3668" t="str">
            <v>SD Terminado Parcheo UAERMV Arterial SD -</v>
          </cell>
          <cell r="AV3668" t="str">
            <v>sc</v>
          </cell>
        </row>
        <row r="3669">
          <cell r="AP3669">
            <v>91021073</v>
          </cell>
          <cell r="AQ3669">
            <v>8013490</v>
          </cell>
          <cell r="AR3669">
            <v>8</v>
          </cell>
          <cell r="AS3669">
            <v>42412</v>
          </cell>
          <cell r="AT3669" t="str">
            <v>IDU-1806-2015 Contratado Mantenimiento Periódico IDU Arterial BRIGADA DE REACCIÓN VIAL -</v>
          </cell>
          <cell r="AV3669" t="str">
            <v>sc</v>
          </cell>
        </row>
        <row r="3670">
          <cell r="AP3670">
            <v>91021074</v>
          </cell>
          <cell r="AQ3670">
            <v>8013490</v>
          </cell>
          <cell r="AR3670">
            <v>8</v>
          </cell>
          <cell r="AS3670">
            <v>42412</v>
          </cell>
          <cell r="AT3670" t="str">
            <v>IDU-1806-2015 Contratado Mantenimiento Periódico IDU Arterial BRIGADA DE REACCIÓN VIAL -</v>
          </cell>
          <cell r="AV3670" t="str">
            <v>sc</v>
          </cell>
        </row>
        <row r="3671">
          <cell r="AP3671">
            <v>91021075</v>
          </cell>
          <cell r="AQ3671">
            <v>8013490</v>
          </cell>
          <cell r="AR3671">
            <v>8</v>
          </cell>
          <cell r="AS3671">
            <v>42412</v>
          </cell>
          <cell r="AT3671" t="str">
            <v>IDU-1806-2015 Contratado Mantenimiento Periódico IDU Arterial BRIGADA DE REACCIÓN VIAL -</v>
          </cell>
          <cell r="AV3671" t="str">
            <v>sc</v>
          </cell>
        </row>
        <row r="3672">
          <cell r="AP3672">
            <v>91021130</v>
          </cell>
          <cell r="AQ3672">
            <v>8013022</v>
          </cell>
          <cell r="AR3672">
            <v>8</v>
          </cell>
          <cell r="AS3672">
            <v>42412</v>
          </cell>
          <cell r="AT3672" t="str">
            <v>IDU-1806-2015 Contratado Mantenimiento Periódico IDU Arterial BRIGADA DE REACCIÓN VIAL -</v>
          </cell>
          <cell r="AV3672" t="str">
            <v>sc</v>
          </cell>
        </row>
        <row r="3673">
          <cell r="AP3673">
            <v>91021131</v>
          </cell>
          <cell r="AQ3673">
            <v>8013022</v>
          </cell>
          <cell r="AR3673">
            <v>8</v>
          </cell>
          <cell r="AS3673">
            <v>42412</v>
          </cell>
          <cell r="AT3673" t="str">
            <v>IDU-1806-2015 Contratado Mantenimiento Periódico IDU Arterial BRIGADA DE REACCIÓN VIAL -</v>
          </cell>
          <cell r="AV3673" t="str">
            <v>sc</v>
          </cell>
        </row>
        <row r="3674">
          <cell r="AP3674">
            <v>91021132</v>
          </cell>
          <cell r="AQ3674">
            <v>8013022</v>
          </cell>
          <cell r="AR3674">
            <v>8</v>
          </cell>
          <cell r="AS3674">
            <v>42412</v>
          </cell>
          <cell r="AT3674" t="str">
            <v>IDU-1806-2015 Contratado Mantenimiento Periódico IDU Arterial BRIGADA DE REACCIÓN VIAL -</v>
          </cell>
          <cell r="AV3674" t="str">
            <v>sc</v>
          </cell>
        </row>
        <row r="3675">
          <cell r="AP3675">
            <v>91021133</v>
          </cell>
          <cell r="AQ3675">
            <v>8013022</v>
          </cell>
          <cell r="AR3675">
            <v>8</v>
          </cell>
          <cell r="AS3675">
            <v>42412</v>
          </cell>
          <cell r="AT3675" t="str">
            <v>IDU-1806-2015 Contratado Mantenimiento Periódico IDU Arterial BRIGADA DE REACCIÓN VIAL -</v>
          </cell>
          <cell r="AV3675" t="str">
            <v>sc</v>
          </cell>
        </row>
        <row r="3676">
          <cell r="AP3676">
            <v>91021134</v>
          </cell>
          <cell r="AQ3676">
            <v>8013021</v>
          </cell>
          <cell r="AR3676">
            <v>8</v>
          </cell>
          <cell r="AS3676">
            <v>42412</v>
          </cell>
          <cell r="AT3676" t="str">
            <v>IDU-1806-2015 Contratado Mantenimiento Periódico IDU Arterial BRIGADA DE REACCIÓN VIAL -</v>
          </cell>
          <cell r="AV3676" t="str">
            <v>sc</v>
          </cell>
        </row>
        <row r="3677">
          <cell r="AP3677">
            <v>91021135</v>
          </cell>
          <cell r="AQ3677">
            <v>8013021</v>
          </cell>
          <cell r="AR3677">
            <v>8</v>
          </cell>
          <cell r="AS3677">
            <v>42412</v>
          </cell>
          <cell r="AT3677" t="str">
            <v>IDU-1806-2015 Contratado Mantenimiento Periódico IDU Arterial BRIGADA DE REACCIÓN VIAL -</v>
          </cell>
          <cell r="AV3677" t="str">
            <v>sc</v>
          </cell>
        </row>
        <row r="3678">
          <cell r="AP3678">
            <v>91021136</v>
          </cell>
          <cell r="AQ3678">
            <v>8013021</v>
          </cell>
          <cell r="AR3678">
            <v>8</v>
          </cell>
          <cell r="AS3678">
            <v>42412</v>
          </cell>
          <cell r="AT3678" t="str">
            <v>IDU-1806-2015 Contratado Mantenimiento Periódico IDU Arterial BRIGADA DE REACCIÓN VIAL -</v>
          </cell>
          <cell r="AV3678" t="str">
            <v>sc</v>
          </cell>
        </row>
        <row r="3679">
          <cell r="AP3679">
            <v>91021137</v>
          </cell>
          <cell r="AQ3679">
            <v>8013021</v>
          </cell>
          <cell r="AR3679">
            <v>8</v>
          </cell>
          <cell r="AS3679">
            <v>42412</v>
          </cell>
          <cell r="AT3679" t="str">
            <v>IDU-1806-2015 Contratado Mantenimiento Periódico IDU Arterial BRIGADA DE REACCIÓN VIAL -</v>
          </cell>
          <cell r="AV3679" t="str">
            <v>sc</v>
          </cell>
        </row>
        <row r="3680">
          <cell r="AP3680">
            <v>91021138</v>
          </cell>
          <cell r="AQ3680">
            <v>8013012</v>
          </cell>
          <cell r="AR3680">
            <v>8</v>
          </cell>
          <cell r="AS3680">
            <v>42412</v>
          </cell>
          <cell r="AT3680" t="str">
            <v>IDU-1806-2015 Contratado Mantenimiento Periódico IDU Arterial BRIGADA DE REACCIÓN VIAL -</v>
          </cell>
          <cell r="AV3680" t="str">
            <v>sc</v>
          </cell>
        </row>
        <row r="3681">
          <cell r="AP3681">
            <v>91021139</v>
          </cell>
          <cell r="AQ3681">
            <v>8013012</v>
          </cell>
          <cell r="AR3681">
            <v>8</v>
          </cell>
          <cell r="AS3681">
            <v>42412</v>
          </cell>
          <cell r="AT3681" t="str">
            <v>IDU-1806-2015 Contratado Mantenimiento Periódico IDU Arterial BRIGADA DE REACCIÓN VIAL -</v>
          </cell>
          <cell r="AV3681" t="str">
            <v>sc</v>
          </cell>
        </row>
        <row r="3682">
          <cell r="AP3682">
            <v>91021544</v>
          </cell>
          <cell r="AQ3682">
            <v>8013257</v>
          </cell>
          <cell r="AR3682">
            <v>8</v>
          </cell>
          <cell r="AS3682">
            <v>42412</v>
          </cell>
          <cell r="AT3682" t="str">
            <v>IDU-1806-2015 Contratado Mantenimiento Periódico IDU Arterial BRIGADA DE REACCIÓN VIAL -</v>
          </cell>
          <cell r="AV3682" t="str">
            <v>sc</v>
          </cell>
        </row>
        <row r="3683">
          <cell r="AP3683">
            <v>91021545</v>
          </cell>
          <cell r="AQ3683">
            <v>8013257</v>
          </cell>
          <cell r="AR3683">
            <v>8</v>
          </cell>
          <cell r="AS3683">
            <v>42412</v>
          </cell>
          <cell r="AT3683" t="str">
            <v>IDU-1806-2015 Contratado Mantenimiento Periódico IDU Arterial BRIGADA DE REACCIÓN VIAL -</v>
          </cell>
          <cell r="AV3683" t="str">
            <v>sc</v>
          </cell>
        </row>
        <row r="3684">
          <cell r="AP3684">
            <v>91021546</v>
          </cell>
          <cell r="AQ3684">
            <v>8013257</v>
          </cell>
          <cell r="AR3684">
            <v>8</v>
          </cell>
          <cell r="AS3684">
            <v>42412</v>
          </cell>
          <cell r="AT3684" t="str">
            <v>IDU-1806-2015 Contratado Mantenimiento Periódico IDU Arterial BRIGADA DE REACCIÓN VIAL -</v>
          </cell>
          <cell r="AV3684" t="str">
            <v>sc</v>
          </cell>
        </row>
        <row r="3685">
          <cell r="AP3685">
            <v>91021547</v>
          </cell>
          <cell r="AQ3685">
            <v>8013257</v>
          </cell>
          <cell r="AR3685">
            <v>8</v>
          </cell>
          <cell r="AS3685">
            <v>42412</v>
          </cell>
          <cell r="AT3685" t="str">
            <v>IDU-1806-2015 Contratado Mantenimiento Periódico IDU Arterial BRIGADA DE REACCIÓN VIAL -</v>
          </cell>
          <cell r="AV3685" t="str">
            <v>sc</v>
          </cell>
        </row>
        <row r="3686">
          <cell r="AP3686">
            <v>91021548</v>
          </cell>
          <cell r="AQ3686">
            <v>8013256</v>
          </cell>
          <cell r="AR3686">
            <v>8</v>
          </cell>
          <cell r="AS3686">
            <v>42412</v>
          </cell>
          <cell r="AT3686" t="str">
            <v>IDU-1806-2015 Contratado Mantenimiento Periódico IDU Arterial BRIGADA DE REACCIÓN VIAL -</v>
          </cell>
          <cell r="AV3686" t="str">
            <v>sc</v>
          </cell>
        </row>
        <row r="3687">
          <cell r="AP3687">
            <v>91021549</v>
          </cell>
          <cell r="AQ3687">
            <v>8013256</v>
          </cell>
          <cell r="AR3687">
            <v>8</v>
          </cell>
          <cell r="AS3687">
            <v>42412</v>
          </cell>
          <cell r="AT3687" t="str">
            <v>IDU-1806-2015 Contratado Mantenimiento Periódico IDU Arterial BRIGADA DE REACCIÓN VIAL -</v>
          </cell>
          <cell r="AV3687" t="str">
            <v>sc</v>
          </cell>
        </row>
        <row r="3688">
          <cell r="AP3688">
            <v>91021550</v>
          </cell>
          <cell r="AQ3688">
            <v>8013256</v>
          </cell>
          <cell r="AR3688">
            <v>8</v>
          </cell>
          <cell r="AS3688">
            <v>42412</v>
          </cell>
          <cell r="AT3688" t="str">
            <v>IDU-1806-2015 Contratado Mantenimiento Periódico IDU Arterial BRIGADA DE REACCIÓN VIAL -</v>
          </cell>
          <cell r="AV3688" t="str">
            <v>sc</v>
          </cell>
        </row>
        <row r="3689">
          <cell r="AP3689">
            <v>91021551</v>
          </cell>
          <cell r="AQ3689">
            <v>8013256</v>
          </cell>
          <cell r="AR3689">
            <v>8</v>
          </cell>
          <cell r="AS3689">
            <v>42412</v>
          </cell>
          <cell r="AT3689" t="str">
            <v>IDU-1806-2015 Contratado Mantenimiento Periódico IDU Arterial BRIGADA DE REACCIÓN VIAL -</v>
          </cell>
          <cell r="AV3689" t="str">
            <v>sc</v>
          </cell>
        </row>
        <row r="3690">
          <cell r="AP3690">
            <v>91021576</v>
          </cell>
          <cell r="AQ3690">
            <v>8013490</v>
          </cell>
          <cell r="AR3690">
            <v>8</v>
          </cell>
          <cell r="AS3690">
            <v>42412</v>
          </cell>
          <cell r="AT3690" t="str">
            <v>IDU-1806-2015 Contratado Mantenimiento Periódico IDU Arterial BRIGADA DE REACCIÓN VIAL -</v>
          </cell>
          <cell r="AV3690" t="str">
            <v>sc</v>
          </cell>
        </row>
        <row r="3691">
          <cell r="AP3691">
            <v>91022650</v>
          </cell>
          <cell r="AQ3691">
            <v>16004775</v>
          </cell>
          <cell r="AR3691">
            <v>8</v>
          </cell>
          <cell r="AS3691">
            <v>42412</v>
          </cell>
          <cell r="AT3691" t="str">
            <v>IDU-1806-2015 Contratado Mantenimiento Periódico IDU Arterial BRIGADA DE REACCIÓN VIAL -</v>
          </cell>
          <cell r="AV3691" t="str">
            <v>sc</v>
          </cell>
        </row>
        <row r="3692">
          <cell r="AP3692">
            <v>91022661</v>
          </cell>
          <cell r="AQ3692">
            <v>16004774</v>
          </cell>
          <cell r="AR3692">
            <v>8</v>
          </cell>
          <cell r="AS3692">
            <v>42412</v>
          </cell>
          <cell r="AT3692" t="str">
            <v>IDU-1806-2015 Contratado Mantenimiento Periódico IDU Arterial BRIGADA DE REACCIÓN VIAL -</v>
          </cell>
          <cell r="AV3692" t="str">
            <v>sc</v>
          </cell>
        </row>
        <row r="3693">
          <cell r="AP3693">
            <v>91022663</v>
          </cell>
          <cell r="AQ3693">
            <v>16004774</v>
          </cell>
          <cell r="AR3693">
            <v>8</v>
          </cell>
          <cell r="AS3693">
            <v>42412</v>
          </cell>
          <cell r="AT3693" t="str">
            <v>IDU-1806-2015 Contratado Mantenimiento Periódico IDU Arterial BRIGADA DE REACCIÓN VIAL -</v>
          </cell>
          <cell r="AV3693" t="str">
            <v>sc</v>
          </cell>
        </row>
        <row r="3694">
          <cell r="AP3694">
            <v>91024881</v>
          </cell>
          <cell r="AQ3694">
            <v>8005539</v>
          </cell>
          <cell r="AR3694">
            <v>8</v>
          </cell>
          <cell r="AS3694">
            <v>42768</v>
          </cell>
          <cell r="AT3694" t="str">
            <v>SD Reservado Acciones de Movilidad UAERMV Circuito Movilidad Salvando Vidas -</v>
          </cell>
          <cell r="AV3694" t="str">
            <v>sc</v>
          </cell>
        </row>
        <row r="3695">
          <cell r="AP3695">
            <v>383427</v>
          </cell>
          <cell r="AQ3695">
            <v>9001327</v>
          </cell>
          <cell r="AR3695">
            <v>9</v>
          </cell>
          <cell r="AS3695">
            <v>43745</v>
          </cell>
          <cell r="AT3695" t="str">
            <v>Calzada 4-POLIZA ESTABILIDAD ACTIVA</v>
          </cell>
          <cell r="AU3695">
            <v>0</v>
          </cell>
          <cell r="AV3695" t="str">
            <v>POLIZA</v>
          </cell>
        </row>
        <row r="3696">
          <cell r="AP3696">
            <v>383347</v>
          </cell>
          <cell r="AQ3696">
            <v>9001300</v>
          </cell>
          <cell r="AR3696">
            <v>9</v>
          </cell>
          <cell r="AS3696">
            <v>43745</v>
          </cell>
          <cell r="AT3696" t="str">
            <v>Calzada 4-POLIZA ESTABILIDAD ACTIVA</v>
          </cell>
          <cell r="AU3696">
            <v>0</v>
          </cell>
          <cell r="AV3696" t="str">
            <v>POLIZA</v>
          </cell>
        </row>
        <row r="3697">
          <cell r="AP3697">
            <v>383604</v>
          </cell>
          <cell r="AQ3697">
            <v>9001393</v>
          </cell>
          <cell r="AR3697">
            <v>9</v>
          </cell>
          <cell r="AS3697">
            <v>43745</v>
          </cell>
          <cell r="AT3697" t="str">
            <v>Calzada 4-POLIZA ESTABILIDAD ACTIVA</v>
          </cell>
          <cell r="AU3697">
            <v>0</v>
          </cell>
          <cell r="AV3697" t="str">
            <v>POLIZA</v>
          </cell>
        </row>
        <row r="3698">
          <cell r="AP3698">
            <v>383429</v>
          </cell>
          <cell r="AQ3698">
            <v>9001327</v>
          </cell>
          <cell r="AR3698">
            <v>9</v>
          </cell>
          <cell r="AS3698">
            <v>42313</v>
          </cell>
          <cell r="AT3698" t="str">
            <v>IDU-072-2012 Terminado Mantenimiento Periódico IDU Circuito Movilidad  -Calzada 4-POLIZA ESTABILIDAD ACTIVA</v>
          </cell>
          <cell r="AU3698">
            <v>43745</v>
          </cell>
          <cell r="AV3698" t="str">
            <v>IDU</v>
          </cell>
        </row>
        <row r="3699">
          <cell r="AP3699">
            <v>383345</v>
          </cell>
          <cell r="AQ3699">
            <v>9001300</v>
          </cell>
          <cell r="AR3699">
            <v>9</v>
          </cell>
          <cell r="AS3699">
            <v>42313</v>
          </cell>
          <cell r="AT3699" t="str">
            <v>IDU-072-2012 Terminado Mantenimiento Periódico IDU Circuito Movilidad  -Calzada 4-POLIZA ESTABILIDAD ACTIVA</v>
          </cell>
          <cell r="AU3699">
            <v>43745</v>
          </cell>
          <cell r="AV3699" t="str">
            <v>POLIZA</v>
          </cell>
        </row>
        <row r="3700">
          <cell r="AP3700">
            <v>383606</v>
          </cell>
          <cell r="AQ3700">
            <v>9001393</v>
          </cell>
          <cell r="AR3700">
            <v>9</v>
          </cell>
          <cell r="AS3700">
            <v>42313</v>
          </cell>
          <cell r="AT3700" t="str">
            <v>IDU-072-2012 Terminado Mantenimiento Periódico IDU Circuito Movilidad  -Calzada 4-POLIZA ESTABILIDAD ACTIVA</v>
          </cell>
          <cell r="AU3700">
            <v>43745</v>
          </cell>
          <cell r="AV3700" t="str">
            <v>IDU</v>
          </cell>
        </row>
        <row r="3701">
          <cell r="AP3701">
            <v>384369</v>
          </cell>
          <cell r="AQ3701">
            <v>9001674</v>
          </cell>
          <cell r="AR3701">
            <v>9</v>
          </cell>
          <cell r="AS3701">
            <v>42731</v>
          </cell>
          <cell r="AT3701" t="str">
            <v>SD Reservado Mantenimiento Periódico IDU Circuito Movilidad EJECUCION SITP 2016 --POLIZA ESTABILIDAD ACTIVA</v>
          </cell>
          <cell r="AU3701">
            <v>44480</v>
          </cell>
          <cell r="AV3701" t="str">
            <v>IDU SITP 2016</v>
          </cell>
        </row>
        <row r="3702">
          <cell r="AP3702">
            <v>384301</v>
          </cell>
          <cell r="AQ3702">
            <v>9001654</v>
          </cell>
          <cell r="AR3702">
            <v>9</v>
          </cell>
          <cell r="AS3702">
            <v>42731</v>
          </cell>
          <cell r="AT3702" t="str">
            <v>SD Reservado Mantenimiento Periódico IDU Circuito Movilidad EJECUCION SITP 2016 --POLIZA ESTABILIDAD ACTIVA</v>
          </cell>
          <cell r="AU3702">
            <v>44480</v>
          </cell>
          <cell r="AV3702" t="str">
            <v>IDU SITP 2016</v>
          </cell>
        </row>
        <row r="3703">
          <cell r="AP3703">
            <v>385210</v>
          </cell>
          <cell r="AQ3703">
            <v>9001983</v>
          </cell>
          <cell r="AR3703">
            <v>9</v>
          </cell>
          <cell r="AS3703">
            <v>44480</v>
          </cell>
          <cell r="AT3703" t="str">
            <v>-POLIZA ESTABILIDAD ACTIVA</v>
          </cell>
          <cell r="AU3703">
            <v>0</v>
          </cell>
          <cell r="AV3703" t="str">
            <v>POLIZA</v>
          </cell>
        </row>
        <row r="3704">
          <cell r="AP3704">
            <v>384789</v>
          </cell>
          <cell r="AQ3704">
            <v>9001823</v>
          </cell>
          <cell r="AR3704">
            <v>9</v>
          </cell>
          <cell r="AS3704">
            <v>44480</v>
          </cell>
          <cell r="AT3704" t="str">
            <v>-POLIZA ESTABILIDAD ACTIVA</v>
          </cell>
          <cell r="AU3704">
            <v>0</v>
          </cell>
          <cell r="AV3704" t="str">
            <v>POLIZA</v>
          </cell>
        </row>
        <row r="3705">
          <cell r="AP3705">
            <v>384299</v>
          </cell>
          <cell r="AQ3705">
            <v>9001654</v>
          </cell>
          <cell r="AR3705">
            <v>9</v>
          </cell>
          <cell r="AS3705">
            <v>44480</v>
          </cell>
          <cell r="AT3705" t="str">
            <v>-POLIZA ESTABILIDAD ACTIVA</v>
          </cell>
          <cell r="AU3705">
            <v>0</v>
          </cell>
          <cell r="AV3705" t="str">
            <v>POLIZA</v>
          </cell>
        </row>
        <row r="3706">
          <cell r="AP3706">
            <v>384624</v>
          </cell>
          <cell r="AQ3706">
            <v>9001764</v>
          </cell>
          <cell r="AR3706">
            <v>9</v>
          </cell>
          <cell r="AS3706">
            <v>44480</v>
          </cell>
          <cell r="AT3706" t="str">
            <v>-POLIZA ESTABILIDAD ACTIVA</v>
          </cell>
          <cell r="AU3706">
            <v>0</v>
          </cell>
          <cell r="AV3706" t="str">
            <v>POLIZA</v>
          </cell>
        </row>
        <row r="3707">
          <cell r="AP3707">
            <v>385339</v>
          </cell>
          <cell r="AQ3707">
            <v>9002029</v>
          </cell>
          <cell r="AR3707">
            <v>9</v>
          </cell>
          <cell r="AS3707">
            <v>42731</v>
          </cell>
          <cell r="AT3707" t="str">
            <v>SD Reservado Mantenimiento Periódico IDU Circuito Movilidad EJECUCION SITP 2016 --POLIZA ESTABILIDAD ACTIVA</v>
          </cell>
          <cell r="AU3707">
            <v>44480</v>
          </cell>
          <cell r="AV3707" t="str">
            <v>IDU SITP 2016</v>
          </cell>
        </row>
        <row r="3708">
          <cell r="AP3708">
            <v>384180</v>
          </cell>
          <cell r="AQ3708">
            <v>9001608</v>
          </cell>
          <cell r="AR3708">
            <v>9</v>
          </cell>
          <cell r="AS3708">
            <v>42762</v>
          </cell>
          <cell r="AT3708" t="str">
            <v>SD Terminado Acciones de Movilidad UAERMV Circuito Movilidad Salvando Vidas --POLIZA ESTABILIDAD ACTIVA</v>
          </cell>
          <cell r="AU3708">
            <v>44480</v>
          </cell>
          <cell r="AV3708" t="str">
            <v>VIABLE</v>
          </cell>
        </row>
        <row r="3709">
          <cell r="AP3709">
            <v>385093</v>
          </cell>
          <cell r="AQ3709">
            <v>9001935</v>
          </cell>
          <cell r="AR3709">
            <v>9</v>
          </cell>
          <cell r="AS3709">
            <v>42731</v>
          </cell>
          <cell r="AT3709" t="str">
            <v>SD Reservado Mantenimiento Periódico IDU Circuito Movilidad EJECUCION SITP 2016 --POLIZA ESTABILIDAD ACTIVA</v>
          </cell>
          <cell r="AU3709">
            <v>44480</v>
          </cell>
          <cell r="AV3709" t="str">
            <v>IDU SITP 2016</v>
          </cell>
        </row>
        <row r="3710">
          <cell r="AP3710">
            <v>385262</v>
          </cell>
          <cell r="AQ3710">
            <v>9002001</v>
          </cell>
          <cell r="AR3710">
            <v>9</v>
          </cell>
          <cell r="AS3710">
            <v>42731</v>
          </cell>
          <cell r="AT3710" t="str">
            <v>SD Reservado Mantenimiento Periódico IDU Circuito Movilidad EJECUCION SITP 2016 --POLIZA ESTABILIDAD ACTIVA</v>
          </cell>
          <cell r="AU3710">
            <v>44480</v>
          </cell>
          <cell r="AV3710" t="str">
            <v>IDU SITP 2016</v>
          </cell>
        </row>
        <row r="3711">
          <cell r="AP3711">
            <v>384182</v>
          </cell>
          <cell r="AQ3711">
            <v>9001608</v>
          </cell>
          <cell r="AR3711">
            <v>9</v>
          </cell>
          <cell r="AS3711">
            <v>42762</v>
          </cell>
          <cell r="AT3711" t="str">
            <v>SD Terminado Acciones de Movilidad UAERMV Circuito Movilidad Salvando Vidas --POLIZA ESTABILIDAD ACTIVA</v>
          </cell>
          <cell r="AU3711">
            <v>44480</v>
          </cell>
          <cell r="AV3711" t="str">
            <v>VIABLE</v>
          </cell>
        </row>
        <row r="3712">
          <cell r="AP3712">
            <v>384367</v>
          </cell>
          <cell r="AQ3712">
            <v>9001674</v>
          </cell>
          <cell r="AR3712">
            <v>9</v>
          </cell>
          <cell r="AS3712">
            <v>44480</v>
          </cell>
          <cell r="AT3712" t="str">
            <v>-POLIZA ESTABILIDAD ACTIVA</v>
          </cell>
          <cell r="AU3712">
            <v>0</v>
          </cell>
          <cell r="AV3712" t="str">
            <v>POLIZA</v>
          </cell>
        </row>
        <row r="3713">
          <cell r="AP3713">
            <v>385091</v>
          </cell>
          <cell r="AQ3713">
            <v>9001935</v>
          </cell>
          <cell r="AR3713">
            <v>9</v>
          </cell>
          <cell r="AS3713">
            <v>44480</v>
          </cell>
          <cell r="AT3713" t="str">
            <v>-POLIZA ESTABILIDAD ACTIVA</v>
          </cell>
          <cell r="AU3713">
            <v>0</v>
          </cell>
          <cell r="AV3713" t="str">
            <v>POLIZA</v>
          </cell>
        </row>
        <row r="3714">
          <cell r="AP3714">
            <v>384974</v>
          </cell>
          <cell r="AQ3714">
            <v>9001892</v>
          </cell>
          <cell r="AR3714">
            <v>9</v>
          </cell>
          <cell r="AS3714">
            <v>42731</v>
          </cell>
          <cell r="AT3714" t="str">
            <v>SD Reservado Mantenimiento Periódico IDU Circuito Movilidad EJECUCION SITP 2016 --POLIZA ESTABILIDAD ACTIVA</v>
          </cell>
          <cell r="AU3714">
            <v>44480</v>
          </cell>
          <cell r="AV3714" t="str">
            <v>IDU SITP 2016</v>
          </cell>
        </row>
        <row r="3715">
          <cell r="AP3715">
            <v>384935</v>
          </cell>
          <cell r="AQ3715">
            <v>9001878</v>
          </cell>
          <cell r="AR3715">
            <v>9</v>
          </cell>
          <cell r="AS3715">
            <v>44480</v>
          </cell>
          <cell r="AT3715" t="str">
            <v>-POLIZA ESTABILIDAD ACTIVA</v>
          </cell>
          <cell r="AU3715">
            <v>0</v>
          </cell>
          <cell r="AV3715" t="str">
            <v>POLIZA</v>
          </cell>
        </row>
        <row r="3716">
          <cell r="AP3716">
            <v>384691</v>
          </cell>
          <cell r="AQ3716">
            <v>9001788</v>
          </cell>
          <cell r="AR3716">
            <v>9</v>
          </cell>
          <cell r="AS3716">
            <v>44480</v>
          </cell>
          <cell r="AT3716" t="str">
            <v>-POLIZA ESTABILIDAD ACTIVA</v>
          </cell>
          <cell r="AU3716">
            <v>0</v>
          </cell>
          <cell r="AV3716" t="str">
            <v>POLIZA</v>
          </cell>
        </row>
        <row r="3717">
          <cell r="AP3717">
            <v>385337</v>
          </cell>
          <cell r="AQ3717">
            <v>9002029</v>
          </cell>
          <cell r="AR3717">
            <v>9</v>
          </cell>
          <cell r="AS3717">
            <v>44480</v>
          </cell>
          <cell r="AT3717" t="str">
            <v>-POLIZA ESTABILIDAD ACTIVA</v>
          </cell>
          <cell r="AU3717">
            <v>0</v>
          </cell>
          <cell r="AV3717" t="str">
            <v>POLIZA</v>
          </cell>
        </row>
        <row r="3718">
          <cell r="AP3718">
            <v>385260</v>
          </cell>
          <cell r="AQ3718">
            <v>9002001</v>
          </cell>
          <cell r="AR3718">
            <v>9</v>
          </cell>
          <cell r="AS3718">
            <v>44480</v>
          </cell>
          <cell r="AT3718" t="str">
            <v>-POLIZA ESTABILIDAD ACTIVA</v>
          </cell>
          <cell r="AU3718">
            <v>0</v>
          </cell>
          <cell r="AV3718" t="str">
            <v>POLIZA</v>
          </cell>
        </row>
        <row r="3719">
          <cell r="AP3719">
            <v>384626</v>
          </cell>
          <cell r="AQ3719">
            <v>9001764</v>
          </cell>
          <cell r="AR3719">
            <v>9</v>
          </cell>
          <cell r="AS3719">
            <v>42731</v>
          </cell>
          <cell r="AT3719" t="str">
            <v>SD Reservado Mantenimiento Periódico IDU Circuito Movilidad EJECUCION SITP 2016 --POLIZA ESTABILIDAD ACTIVA</v>
          </cell>
          <cell r="AU3719">
            <v>44480</v>
          </cell>
          <cell r="AV3719" t="str">
            <v>IDU SITP 2016</v>
          </cell>
        </row>
        <row r="3720">
          <cell r="AP3720">
            <v>384693</v>
          </cell>
          <cell r="AQ3720">
            <v>9001788</v>
          </cell>
          <cell r="AR3720">
            <v>9</v>
          </cell>
          <cell r="AS3720">
            <v>42731</v>
          </cell>
          <cell r="AT3720" t="str">
            <v>SD Reservado Mantenimiento Periódico IDU Circuito Movilidad EJECUCION SITP 2016 --POLIZA ESTABILIDAD ACTIVA</v>
          </cell>
          <cell r="AU3720">
            <v>44480</v>
          </cell>
          <cell r="AV3720" t="str">
            <v>IDU SITP 2016</v>
          </cell>
        </row>
        <row r="3721">
          <cell r="AP3721">
            <v>385212</v>
          </cell>
          <cell r="AQ3721">
            <v>9001983</v>
          </cell>
          <cell r="AR3721">
            <v>9</v>
          </cell>
          <cell r="AS3721">
            <v>42731</v>
          </cell>
          <cell r="AT3721" t="str">
            <v>SD Reservado Mantenimiento Periódico IDU Circuito Movilidad EJECUCION SITP 2016 --POLIZA ESTABILIDAD ACTIVA</v>
          </cell>
          <cell r="AU3721">
            <v>44480</v>
          </cell>
          <cell r="AV3721" t="str">
            <v>IDU SITP 2016</v>
          </cell>
        </row>
        <row r="3722">
          <cell r="AP3722">
            <v>384791</v>
          </cell>
          <cell r="AQ3722">
            <v>9001823</v>
          </cell>
          <cell r="AR3722">
            <v>9</v>
          </cell>
          <cell r="AS3722">
            <v>42731</v>
          </cell>
          <cell r="AT3722" t="str">
            <v>SD Reservado Mantenimiento Periódico IDU Circuito Movilidad EJECUCION SITP 2016 --POLIZA ESTABILIDAD ACTIVA</v>
          </cell>
          <cell r="AU3722">
            <v>44480</v>
          </cell>
          <cell r="AV3722" t="str">
            <v>IDU SITP 2016</v>
          </cell>
        </row>
        <row r="3723">
          <cell r="AP3723">
            <v>384886</v>
          </cell>
          <cell r="AQ3723">
            <v>9001860</v>
          </cell>
          <cell r="AR3723">
            <v>9</v>
          </cell>
          <cell r="AS3723">
            <v>42731</v>
          </cell>
          <cell r="AT3723" t="str">
            <v>SD Reservado Mantenimiento Periódico IDU Circuito Movilidad EJECUCION SITP 2016 --POLIZA ESTABILIDAD ACTIVA</v>
          </cell>
          <cell r="AU3723">
            <v>44480</v>
          </cell>
          <cell r="AV3723" t="str">
            <v>IDU SITP 2016</v>
          </cell>
        </row>
        <row r="3724">
          <cell r="AP3724">
            <v>384046</v>
          </cell>
          <cell r="AQ3724">
            <v>9001550</v>
          </cell>
          <cell r="AR3724">
            <v>9</v>
          </cell>
          <cell r="AS3724">
            <v>42762</v>
          </cell>
          <cell r="AT3724" t="str">
            <v>SD Terminado Acciones de Movilidad UAERMV Circuito Movilidad Salvando Vidas --POLIZA ESTABILIDAD ACTIVA</v>
          </cell>
          <cell r="AU3724">
            <v>44480</v>
          </cell>
          <cell r="AV3724" t="str">
            <v>VIABLE</v>
          </cell>
        </row>
        <row r="3725">
          <cell r="AP3725">
            <v>384972</v>
          </cell>
          <cell r="AQ3725">
            <v>9001892</v>
          </cell>
          <cell r="AR3725">
            <v>9</v>
          </cell>
          <cell r="AS3725">
            <v>44480</v>
          </cell>
          <cell r="AT3725" t="str">
            <v>-POLIZA ESTABILIDAD ACTIVA</v>
          </cell>
          <cell r="AU3725">
            <v>0</v>
          </cell>
          <cell r="AV3725" t="str">
            <v>POLIZA</v>
          </cell>
        </row>
        <row r="3726">
          <cell r="AP3726">
            <v>384044</v>
          </cell>
          <cell r="AQ3726">
            <v>9001550</v>
          </cell>
          <cell r="AR3726">
            <v>9</v>
          </cell>
          <cell r="AS3726">
            <v>42768</v>
          </cell>
          <cell r="AT3726" t="str">
            <v>SD Reservado Acciones de Movilidad UAERMV Circuito Movilidad Salvando Vidas --POLIZA ESTABILIDAD ACTIVA</v>
          </cell>
          <cell r="AU3726">
            <v>44480</v>
          </cell>
          <cell r="AV3726" t="str">
            <v>UMV 2017</v>
          </cell>
        </row>
        <row r="3727">
          <cell r="AP3727">
            <v>384884</v>
          </cell>
          <cell r="AQ3727">
            <v>9001860</v>
          </cell>
          <cell r="AR3727">
            <v>9</v>
          </cell>
          <cell r="AS3727">
            <v>44480</v>
          </cell>
          <cell r="AT3727" t="str">
            <v>-POLIZA ESTABILIDAD ACTIVA</v>
          </cell>
          <cell r="AU3727">
            <v>0</v>
          </cell>
          <cell r="AV3727" t="str">
            <v>POLIZA</v>
          </cell>
        </row>
        <row r="3728">
          <cell r="AP3728">
            <v>384937</v>
          </cell>
          <cell r="AQ3728">
            <v>386015</v>
          </cell>
          <cell r="AR3728">
            <v>9</v>
          </cell>
          <cell r="AS3728">
            <v>42731</v>
          </cell>
          <cell r="AT3728" t="str">
            <v>SD Reservado Mantenimiento Periódico IDU Circuito Movilidad EJECUCION SITP 2016 --POLIZA ESTABILIDAD ACTIVA</v>
          </cell>
          <cell r="AU3728">
            <v>44480</v>
          </cell>
          <cell r="AV3728" t="str">
            <v>IDU SITP 2016</v>
          </cell>
        </row>
        <row r="3729">
          <cell r="AP3729">
            <v>387600</v>
          </cell>
          <cell r="AQ3729">
            <v>9003017</v>
          </cell>
          <cell r="AR3729">
            <v>9</v>
          </cell>
          <cell r="AS3729">
            <v>43439</v>
          </cell>
          <cell r="AT3729" t="str">
            <v>Calzada2-POLIZA ESTABILIDAD ACTIVA</v>
          </cell>
          <cell r="AU3729">
            <v>0</v>
          </cell>
          <cell r="AV3729" t="str">
            <v>POLIZA</v>
          </cell>
        </row>
        <row r="3730">
          <cell r="AP3730">
            <v>386828</v>
          </cell>
          <cell r="AQ3730">
            <v>9002646</v>
          </cell>
          <cell r="AR3730">
            <v>9</v>
          </cell>
          <cell r="AS3730">
            <v>42313</v>
          </cell>
          <cell r="AT3730" t="str">
            <v>IDU-74-2008 Terminado Rehabilitación IDU Circuito Movilidad  -Calzada2-POLIZA ESTABILIDAD ACTIVA</v>
          </cell>
          <cell r="AU3730">
            <v>43439</v>
          </cell>
          <cell r="AV3730" t="str">
            <v>IDU</v>
          </cell>
        </row>
        <row r="3731">
          <cell r="AP3731">
            <v>387037</v>
          </cell>
          <cell r="AQ3731">
            <v>9002758</v>
          </cell>
          <cell r="AR3731">
            <v>9</v>
          </cell>
          <cell r="AS3731">
            <v>42313</v>
          </cell>
          <cell r="AT3731" t="str">
            <v>IDU-74-2008 Terminado Rehabilitación IDU Circuito Movilidad  -Calzada2-POLIZA ESTABILIDAD ACTIVA</v>
          </cell>
          <cell r="AU3731">
            <v>43439</v>
          </cell>
          <cell r="AV3731" t="str">
            <v>IDU</v>
          </cell>
        </row>
        <row r="3732">
          <cell r="AP3732">
            <v>386628</v>
          </cell>
          <cell r="AQ3732">
            <v>9002562</v>
          </cell>
          <cell r="AR3732">
            <v>9</v>
          </cell>
          <cell r="AS3732">
            <v>42515</v>
          </cell>
          <cell r="AT3732" t="str">
            <v>IDU-2128-2013 Terminado Conservacion IDU Circuito Movilidad SD -</v>
          </cell>
          <cell r="AU3732">
            <v>0</v>
          </cell>
          <cell r="AV3732" t="str">
            <v>IDU</v>
          </cell>
        </row>
        <row r="3733">
          <cell r="AP3733">
            <v>472066</v>
          </cell>
          <cell r="AQ3733">
            <v>9004249</v>
          </cell>
          <cell r="AR3733">
            <v>9</v>
          </cell>
          <cell r="AS3733">
            <v>42313</v>
          </cell>
          <cell r="AT3733" t="str">
            <v>IDU-74-2008 Terminado Rehabilitación IDU Circuito Movilidad  -Calzada2-POLIZA ESTABILIDAD ACTIVA</v>
          </cell>
          <cell r="AU3733">
            <v>43439</v>
          </cell>
          <cell r="AV3733" t="str">
            <v>IDU</v>
          </cell>
        </row>
        <row r="3734">
          <cell r="AP3734">
            <v>381428</v>
          </cell>
          <cell r="AQ3734">
            <v>9000568</v>
          </cell>
          <cell r="AR3734">
            <v>9</v>
          </cell>
          <cell r="AS3734">
            <v>0</v>
          </cell>
          <cell r="AT3734">
            <v>0</v>
          </cell>
          <cell r="AU3734">
            <v>0</v>
          </cell>
          <cell r="AV3734" t="str">
            <v>VIABLE</v>
          </cell>
        </row>
        <row r="3735">
          <cell r="AP3735">
            <v>386095</v>
          </cell>
          <cell r="AQ3735">
            <v>9002356</v>
          </cell>
          <cell r="AR3735">
            <v>9</v>
          </cell>
          <cell r="AS3735">
            <v>42313</v>
          </cell>
          <cell r="AT3735" t="str">
            <v>IDU-74-2008 Terminado Mantenimiento Rutinario IDU Circuito Movilidad  -</v>
          </cell>
          <cell r="AU3735">
            <v>0</v>
          </cell>
          <cell r="AV3735" t="str">
            <v>VIABLE</v>
          </cell>
        </row>
        <row r="3736">
          <cell r="AP3736">
            <v>385876</v>
          </cell>
          <cell r="AQ3736">
            <v>9002264</v>
          </cell>
          <cell r="AR3736">
            <v>9</v>
          </cell>
          <cell r="AS3736">
            <v>42661</v>
          </cell>
          <cell r="AT3736" t="str">
            <v>SD Terminado Mantenimiento Rutinario UAERMV Circuito Movilidad SD Aclaración reporte ejecución mayo 2016-</v>
          </cell>
          <cell r="AU3736">
            <v>0</v>
          </cell>
          <cell r="AV3736" t="str">
            <v>UAERMV 2016</v>
          </cell>
        </row>
        <row r="3737">
          <cell r="AP3737">
            <v>385663</v>
          </cell>
          <cell r="AQ3737">
            <v>9002165</v>
          </cell>
          <cell r="AR3737">
            <v>9</v>
          </cell>
          <cell r="AS3737">
            <v>42361</v>
          </cell>
          <cell r="AT3737" t="str">
            <v>UMV-638-2013 Terminado Acciones de Movilidad UAERMV Circuito Movilidad  -</v>
          </cell>
          <cell r="AU3737">
            <v>0</v>
          </cell>
          <cell r="AV3737" t="str">
            <v>VIABLE</v>
          </cell>
        </row>
        <row r="3738">
          <cell r="AP3738">
            <v>91018815</v>
          </cell>
          <cell r="AQ3738">
            <v>9004593</v>
          </cell>
          <cell r="AR3738">
            <v>9</v>
          </cell>
          <cell r="AS3738">
            <v>0</v>
          </cell>
          <cell r="AT3738">
            <v>0</v>
          </cell>
          <cell r="AU3738">
            <v>0</v>
          </cell>
          <cell r="AV3738" t="str">
            <v>VIABLE</v>
          </cell>
        </row>
        <row r="3739">
          <cell r="AP3739">
            <v>386657</v>
          </cell>
          <cell r="AQ3739">
            <v>9002577</v>
          </cell>
          <cell r="AR3739">
            <v>9</v>
          </cell>
          <cell r="AS3739">
            <v>44480</v>
          </cell>
          <cell r="AT3739" t="str">
            <v>-POLIZA ESTABILIDAD ACTIVA</v>
          </cell>
          <cell r="AU3739">
            <v>0</v>
          </cell>
          <cell r="AV3739" t="str">
            <v>POLIZA</v>
          </cell>
        </row>
        <row r="3740">
          <cell r="AP3740">
            <v>385761</v>
          </cell>
          <cell r="AQ3740">
            <v>9002214</v>
          </cell>
          <cell r="AR3740">
            <v>9</v>
          </cell>
          <cell r="AS3740">
            <v>42661</v>
          </cell>
          <cell r="AT3740" t="str">
            <v>SD Terminado Mantenimiento Rutinario UAERMV Circuito Movilidad SD Aclaración reporte ejecución mayo 2016-</v>
          </cell>
          <cell r="AU3740">
            <v>0</v>
          </cell>
          <cell r="AV3740" t="str">
            <v>UAERMV 2016</v>
          </cell>
        </row>
        <row r="3741">
          <cell r="AP3741">
            <v>386311</v>
          </cell>
          <cell r="AQ3741">
            <v>9002446</v>
          </cell>
          <cell r="AR3741">
            <v>9</v>
          </cell>
          <cell r="AS3741">
            <v>42661</v>
          </cell>
          <cell r="AT3741" t="str">
            <v>SD Terminado Mantenimiento Rutinario UAERMV Circuito Movilidad SD Aclaración reporte ejecución mayo 2016-</v>
          </cell>
          <cell r="AU3741">
            <v>0</v>
          </cell>
          <cell r="AV3741" t="str">
            <v>UAERMV 2016</v>
          </cell>
        </row>
        <row r="3742">
          <cell r="AP3742">
            <v>386432</v>
          </cell>
          <cell r="AQ3742">
            <v>9002490</v>
          </cell>
          <cell r="AR3742">
            <v>9</v>
          </cell>
          <cell r="AS3742">
            <v>42313</v>
          </cell>
          <cell r="AT3742" t="str">
            <v>IDU-74-2008 Terminado Mantenimiento Rutinario IDU Circuito Movilidad  -</v>
          </cell>
          <cell r="AU3742">
            <v>0</v>
          </cell>
          <cell r="AV3742" t="str">
            <v>VIABLE</v>
          </cell>
        </row>
        <row r="3743">
          <cell r="AP3743">
            <v>386172</v>
          </cell>
          <cell r="AQ3743">
            <v>9002388</v>
          </cell>
          <cell r="AR3743">
            <v>9</v>
          </cell>
          <cell r="AS3743">
            <v>42313</v>
          </cell>
          <cell r="AT3743" t="str">
            <v>IDU-74-2008 Terminado Mantenimiento Rutinario IDU Circuito Movilidad  -</v>
          </cell>
          <cell r="AU3743">
            <v>0</v>
          </cell>
          <cell r="AV3743" t="str">
            <v>IDU</v>
          </cell>
        </row>
        <row r="3744">
          <cell r="AP3744">
            <v>386538</v>
          </cell>
          <cell r="AQ3744">
            <v>9002525</v>
          </cell>
          <cell r="AR3744">
            <v>9</v>
          </cell>
          <cell r="AS3744">
            <v>42389</v>
          </cell>
          <cell r="AT3744" t="str">
            <v>SD Terminado Acciones de Movilidad UAERMV Local Salvando Vidas -</v>
          </cell>
          <cell r="AU3744">
            <v>0</v>
          </cell>
          <cell r="AV3744" t="str">
            <v>VIABLE</v>
          </cell>
        </row>
        <row r="3745">
          <cell r="AP3745">
            <v>386036</v>
          </cell>
          <cell r="AQ3745">
            <v>9002333</v>
          </cell>
          <cell r="AR3745">
            <v>9</v>
          </cell>
          <cell r="AS3745">
            <v>42389</v>
          </cell>
          <cell r="AT3745" t="str">
            <v>SD Terminado Acciones de Movilidad UAERMV Circuito Movilidad Salvando Vidas -</v>
          </cell>
          <cell r="AU3745">
            <v>0</v>
          </cell>
          <cell r="AV3745" t="str">
            <v>VIABLE</v>
          </cell>
        </row>
        <row r="3746">
          <cell r="AP3746">
            <v>91014474</v>
          </cell>
          <cell r="AQ3746">
            <v>9002447</v>
          </cell>
          <cell r="AR3746">
            <v>9</v>
          </cell>
          <cell r="AS3746">
            <v>0</v>
          </cell>
          <cell r="AT3746">
            <v>0</v>
          </cell>
          <cell r="AU3746">
            <v>0</v>
          </cell>
          <cell r="AV3746" t="str">
            <v>VIABLE</v>
          </cell>
        </row>
        <row r="3747">
          <cell r="AP3747">
            <v>386660</v>
          </cell>
          <cell r="AQ3747">
            <v>9002578</v>
          </cell>
          <cell r="AR3747">
            <v>9</v>
          </cell>
          <cell r="AS3747">
            <v>42313</v>
          </cell>
          <cell r="AT3747" t="str">
            <v>IDU-2128-2013 Terminado Acciones de Movilidad IDU Local  -</v>
          </cell>
          <cell r="AU3747">
            <v>0</v>
          </cell>
          <cell r="AV3747" t="str">
            <v>VIABLE</v>
          </cell>
        </row>
        <row r="3748">
          <cell r="AP3748">
            <v>387103</v>
          </cell>
          <cell r="AQ3748">
            <v>9002793</v>
          </cell>
          <cell r="AR3748">
            <v>9</v>
          </cell>
          <cell r="AS3748">
            <v>0</v>
          </cell>
          <cell r="AT3748">
            <v>0</v>
          </cell>
          <cell r="AU3748">
            <v>0</v>
          </cell>
          <cell r="AV3748" t="str">
            <v>VIABLE</v>
          </cell>
        </row>
        <row r="3749">
          <cell r="AP3749">
            <v>385716</v>
          </cell>
          <cell r="AQ3749">
            <v>9002189</v>
          </cell>
          <cell r="AR3749">
            <v>9</v>
          </cell>
          <cell r="AS3749">
            <v>0</v>
          </cell>
          <cell r="AT3749">
            <v>0</v>
          </cell>
          <cell r="AU3749">
            <v>0</v>
          </cell>
          <cell r="AV3749" t="str">
            <v>VIABLE</v>
          </cell>
        </row>
        <row r="3750">
          <cell r="AP3750">
            <v>385841</v>
          </cell>
          <cell r="AQ3750">
            <v>9002250</v>
          </cell>
          <cell r="AR3750">
            <v>9</v>
          </cell>
          <cell r="AS3750">
            <v>0</v>
          </cell>
          <cell r="AT3750">
            <v>0</v>
          </cell>
          <cell r="AU3750">
            <v>0</v>
          </cell>
          <cell r="AV3750" t="str">
            <v>VIABLE</v>
          </cell>
        </row>
        <row r="3751">
          <cell r="AP3751">
            <v>386012</v>
          </cell>
          <cell r="AQ3751">
            <v>9002324</v>
          </cell>
          <cell r="AR3751">
            <v>9</v>
          </cell>
          <cell r="AS3751">
            <v>42361</v>
          </cell>
          <cell r="AT3751" t="str">
            <v>UMV-638-2013 Terminado Acciones de Movilidad UAERMV Circuito Movilidad  -</v>
          </cell>
          <cell r="AU3751">
            <v>0</v>
          </cell>
          <cell r="AV3751" t="str">
            <v>VIABLE</v>
          </cell>
        </row>
        <row r="3752">
          <cell r="AP3752">
            <v>385472</v>
          </cell>
          <cell r="AQ3752">
            <v>9002086</v>
          </cell>
          <cell r="AR3752">
            <v>9</v>
          </cell>
          <cell r="AS3752">
            <v>0</v>
          </cell>
          <cell r="AT3752">
            <v>0</v>
          </cell>
          <cell r="AU3752">
            <v>0</v>
          </cell>
          <cell r="AV3752" t="str">
            <v>VIABLE</v>
          </cell>
        </row>
        <row r="3753">
          <cell r="AP3753">
            <v>385583</v>
          </cell>
          <cell r="AQ3753">
            <v>9002135</v>
          </cell>
          <cell r="AR3753">
            <v>9</v>
          </cell>
          <cell r="AS3753">
            <v>0</v>
          </cell>
          <cell r="AT3753">
            <v>0</v>
          </cell>
          <cell r="AU3753">
            <v>0</v>
          </cell>
          <cell r="AV3753" t="str">
            <v>VIABLE</v>
          </cell>
        </row>
        <row r="3754">
          <cell r="AP3754">
            <v>382610</v>
          </cell>
          <cell r="AQ3754">
            <v>9001034</v>
          </cell>
          <cell r="AR3754">
            <v>9</v>
          </cell>
          <cell r="AS3754">
            <v>0</v>
          </cell>
          <cell r="AT3754">
            <v>0</v>
          </cell>
          <cell r="AU3754">
            <v>0</v>
          </cell>
          <cell r="AV3754" t="str">
            <v>VIABLE</v>
          </cell>
        </row>
        <row r="3755">
          <cell r="AP3755">
            <v>382976</v>
          </cell>
          <cell r="AQ3755">
            <v>9001163</v>
          </cell>
          <cell r="AR3755">
            <v>9</v>
          </cell>
          <cell r="AS3755">
            <v>0</v>
          </cell>
          <cell r="AT3755">
            <v>0</v>
          </cell>
          <cell r="AU3755">
            <v>0</v>
          </cell>
          <cell r="AV3755" t="str">
            <v>VIABLE</v>
          </cell>
        </row>
        <row r="3756">
          <cell r="AP3756">
            <v>382775</v>
          </cell>
          <cell r="AQ3756">
            <v>9001090</v>
          </cell>
          <cell r="AR3756">
            <v>9</v>
          </cell>
          <cell r="AS3756">
            <v>0</v>
          </cell>
          <cell r="AT3756">
            <v>0</v>
          </cell>
          <cell r="AU3756">
            <v>0</v>
          </cell>
          <cell r="AV3756" t="str">
            <v>VIABLE</v>
          </cell>
        </row>
        <row r="3757">
          <cell r="AP3757">
            <v>901500</v>
          </cell>
          <cell r="AQ3757">
            <v>30001251</v>
          </cell>
          <cell r="AR3757">
            <v>9</v>
          </cell>
          <cell r="AS3757">
            <v>0</v>
          </cell>
          <cell r="AT3757">
            <v>0</v>
          </cell>
          <cell r="AU3757">
            <v>0</v>
          </cell>
          <cell r="AV3757" t="str">
            <v>VIABLE</v>
          </cell>
        </row>
        <row r="3758">
          <cell r="AP3758">
            <v>91014452</v>
          </cell>
          <cell r="AQ3758">
            <v>50008718</v>
          </cell>
          <cell r="AR3758">
            <v>9</v>
          </cell>
          <cell r="AS3758">
            <v>0</v>
          </cell>
          <cell r="AT3758">
            <v>0</v>
          </cell>
          <cell r="AU3758">
            <v>0</v>
          </cell>
          <cell r="AV3758" t="str">
            <v>VIABLE</v>
          </cell>
        </row>
        <row r="3759">
          <cell r="AP3759">
            <v>91014453</v>
          </cell>
          <cell r="AQ3759">
            <v>50008717</v>
          </cell>
          <cell r="AR3759">
            <v>9</v>
          </cell>
          <cell r="AS3759">
            <v>0</v>
          </cell>
          <cell r="AT3759">
            <v>0</v>
          </cell>
          <cell r="AU3759">
            <v>0</v>
          </cell>
          <cell r="AV3759" t="str">
            <v>VIABLE</v>
          </cell>
        </row>
        <row r="3760">
          <cell r="AP3760">
            <v>381726</v>
          </cell>
          <cell r="AQ3760">
            <v>9000676</v>
          </cell>
          <cell r="AR3760">
            <v>9</v>
          </cell>
          <cell r="AS3760">
            <v>0</v>
          </cell>
          <cell r="AT3760">
            <v>0</v>
          </cell>
          <cell r="AU3760">
            <v>0</v>
          </cell>
          <cell r="AV3760" t="str">
            <v>VIABLE</v>
          </cell>
        </row>
        <row r="3761">
          <cell r="AP3761">
            <v>381832</v>
          </cell>
          <cell r="AQ3761">
            <v>9000720</v>
          </cell>
          <cell r="AR3761">
            <v>9</v>
          </cell>
          <cell r="AS3761">
            <v>0</v>
          </cell>
          <cell r="AT3761">
            <v>0</v>
          </cell>
          <cell r="AU3761">
            <v>0</v>
          </cell>
          <cell r="AV3761" t="str">
            <v>VIABLE</v>
          </cell>
        </row>
        <row r="3762">
          <cell r="AP3762">
            <v>390959</v>
          </cell>
          <cell r="AQ3762">
            <v>9004147</v>
          </cell>
          <cell r="AR3762">
            <v>9</v>
          </cell>
          <cell r="AS3762">
            <v>0</v>
          </cell>
          <cell r="AT3762">
            <v>0</v>
          </cell>
          <cell r="AU3762">
            <v>0</v>
          </cell>
          <cell r="AV3762" t="str">
            <v>VIABLE</v>
          </cell>
        </row>
        <row r="3763">
          <cell r="AP3763">
            <v>382970</v>
          </cell>
          <cell r="AQ3763">
            <v>9001161</v>
          </cell>
          <cell r="AR3763">
            <v>9</v>
          </cell>
          <cell r="AS3763">
            <v>43745</v>
          </cell>
          <cell r="AT3763" t="str">
            <v>Calzada 4-POLIZA ESTABILIDAD ACTIVA</v>
          </cell>
          <cell r="AU3763">
            <v>0</v>
          </cell>
          <cell r="AV3763" t="str">
            <v>POLIZA</v>
          </cell>
        </row>
        <row r="3764">
          <cell r="AP3764">
            <v>91014544</v>
          </cell>
          <cell r="AQ3764">
            <v>9000676</v>
          </cell>
          <cell r="AR3764">
            <v>9</v>
          </cell>
          <cell r="AS3764">
            <v>0</v>
          </cell>
          <cell r="AT3764">
            <v>0</v>
          </cell>
          <cell r="AU3764">
            <v>0</v>
          </cell>
          <cell r="AV3764" t="str">
            <v>VIABLE</v>
          </cell>
        </row>
        <row r="3765">
          <cell r="AP3765">
            <v>382582</v>
          </cell>
          <cell r="AQ3765">
            <v>9001023</v>
          </cell>
          <cell r="AR3765">
            <v>9</v>
          </cell>
          <cell r="AS3765">
            <v>42313</v>
          </cell>
          <cell r="AT3765" t="str">
            <v>IDU-072-2012 Terminado Rehabilitación IDU Circuito Movilidad  -Calzada 4-POLIZA ESTABILIDAD ACTIVA</v>
          </cell>
          <cell r="AU3765">
            <v>43745</v>
          </cell>
          <cell r="AV3765" t="str">
            <v>POLIZA</v>
          </cell>
        </row>
        <row r="3766">
          <cell r="AP3766">
            <v>91014543</v>
          </cell>
          <cell r="AQ3766">
            <v>9000890</v>
          </cell>
          <cell r="AR3766">
            <v>9</v>
          </cell>
          <cell r="AS3766">
            <v>43745</v>
          </cell>
          <cell r="AT3766" t="str">
            <v>Calzada 4-POLIZA ESTABILIDAD ACTIVA</v>
          </cell>
          <cell r="AU3766">
            <v>0</v>
          </cell>
          <cell r="AV3766" t="str">
            <v>POLIZA</v>
          </cell>
        </row>
        <row r="3767">
          <cell r="AP3767">
            <v>381948</v>
          </cell>
          <cell r="AQ3767">
            <v>9000774</v>
          </cell>
          <cell r="AR3767">
            <v>9</v>
          </cell>
          <cell r="AS3767">
            <v>0</v>
          </cell>
          <cell r="AT3767">
            <v>0</v>
          </cell>
          <cell r="AU3767">
            <v>0</v>
          </cell>
          <cell r="AV3767" t="str">
            <v>VIABLE</v>
          </cell>
        </row>
        <row r="3768">
          <cell r="AP3768">
            <v>381946</v>
          </cell>
          <cell r="AQ3768">
            <v>9000774</v>
          </cell>
          <cell r="AR3768">
            <v>9</v>
          </cell>
          <cell r="AS3768">
            <v>0</v>
          </cell>
          <cell r="AT3768">
            <v>0</v>
          </cell>
          <cell r="AU3768">
            <v>0</v>
          </cell>
          <cell r="AV3768" t="str">
            <v>VIABLE</v>
          </cell>
        </row>
        <row r="3769">
          <cell r="AP3769">
            <v>382432</v>
          </cell>
          <cell r="AQ3769">
            <v>9000962</v>
          </cell>
          <cell r="AR3769">
            <v>9</v>
          </cell>
          <cell r="AS3769">
            <v>43745</v>
          </cell>
          <cell r="AT3769" t="str">
            <v>Calzada 4-POLIZA ESTABILIDAD ACTIVA</v>
          </cell>
          <cell r="AU3769">
            <v>0</v>
          </cell>
          <cell r="AV3769" t="str">
            <v>POLIZA</v>
          </cell>
        </row>
        <row r="3770">
          <cell r="AP3770">
            <v>382062</v>
          </cell>
          <cell r="AQ3770">
            <v>9000826</v>
          </cell>
          <cell r="AR3770">
            <v>9</v>
          </cell>
          <cell r="AS3770">
            <v>0</v>
          </cell>
          <cell r="AT3770">
            <v>0</v>
          </cell>
          <cell r="AU3770">
            <v>0</v>
          </cell>
          <cell r="AV3770" t="str">
            <v>VIABLE</v>
          </cell>
        </row>
        <row r="3771">
          <cell r="AP3771">
            <v>383096</v>
          </cell>
          <cell r="AQ3771">
            <v>9001212</v>
          </cell>
          <cell r="AR3771">
            <v>9</v>
          </cell>
          <cell r="AS3771">
            <v>42313</v>
          </cell>
          <cell r="AT3771" t="str">
            <v>IDU-072-2012 Terminado Rehabilitación IDU Circuito Movilidad  -Calzada 4-POLIZA ESTABILIDAD ACTIVA</v>
          </cell>
          <cell r="AU3771">
            <v>43745</v>
          </cell>
          <cell r="AV3771" t="str">
            <v>POLIZA</v>
          </cell>
        </row>
        <row r="3772">
          <cell r="AP3772">
            <v>383098</v>
          </cell>
          <cell r="AQ3772">
            <v>9001212</v>
          </cell>
          <cell r="AR3772">
            <v>9</v>
          </cell>
          <cell r="AS3772">
            <v>43745</v>
          </cell>
          <cell r="AT3772" t="str">
            <v>Calzada 4-POLIZA ESTABILIDAD ACTIVA</v>
          </cell>
          <cell r="AU3772">
            <v>0</v>
          </cell>
          <cell r="AV3772" t="str">
            <v>POLIZA</v>
          </cell>
        </row>
        <row r="3773">
          <cell r="AP3773">
            <v>382434</v>
          </cell>
          <cell r="AQ3773">
            <v>9000962</v>
          </cell>
          <cell r="AR3773">
            <v>9</v>
          </cell>
          <cell r="AS3773">
            <v>42313</v>
          </cell>
          <cell r="AT3773" t="str">
            <v>IDU-072-2012 Terminado Rehabilitación IDU Circuito Movilidad  -Calzada 4-POLIZA ESTABILIDAD ACTIVA</v>
          </cell>
          <cell r="AU3773">
            <v>43745</v>
          </cell>
          <cell r="AV3773" t="str">
            <v>IDU</v>
          </cell>
        </row>
        <row r="3774">
          <cell r="AP3774">
            <v>382354</v>
          </cell>
          <cell r="AQ3774">
            <v>9000936</v>
          </cell>
          <cell r="AR3774">
            <v>9</v>
          </cell>
          <cell r="AS3774">
            <v>42313</v>
          </cell>
          <cell r="AT3774" t="str">
            <v>IDU-072-2012 Terminado Rehabilitación IDU Circuito Movilidad  -Calzada 4-POLIZA ESTABILIDAD ACTIVA</v>
          </cell>
          <cell r="AU3774">
            <v>43745</v>
          </cell>
          <cell r="AV3774" t="str">
            <v>IDU</v>
          </cell>
        </row>
        <row r="3775">
          <cell r="AP3775">
            <v>382356</v>
          </cell>
          <cell r="AQ3775">
            <v>9000936</v>
          </cell>
          <cell r="AR3775">
            <v>9</v>
          </cell>
          <cell r="AS3775">
            <v>43745</v>
          </cell>
          <cell r="AT3775" t="str">
            <v>Calzada 4-POLIZA ESTABILIDAD ACTIVA</v>
          </cell>
          <cell r="AU3775">
            <v>0</v>
          </cell>
          <cell r="AV3775" t="str">
            <v>POLIZA</v>
          </cell>
        </row>
        <row r="3776">
          <cell r="AP3776">
            <v>382968</v>
          </cell>
          <cell r="AQ3776">
            <v>9001161</v>
          </cell>
          <cell r="AR3776">
            <v>9</v>
          </cell>
          <cell r="AS3776">
            <v>42313</v>
          </cell>
          <cell r="AT3776" t="str">
            <v>IDU-072-2012 Terminado Rehabilitación IDU Circuito Movilidad  -Calzada 4-POLIZA ESTABILIDAD ACTIVA</v>
          </cell>
          <cell r="AU3776">
            <v>43745</v>
          </cell>
          <cell r="AV3776" t="str">
            <v>POLIZA</v>
          </cell>
        </row>
        <row r="3777">
          <cell r="AP3777">
            <v>383220</v>
          </cell>
          <cell r="AQ3777">
            <v>9001257</v>
          </cell>
          <cell r="AR3777">
            <v>9</v>
          </cell>
          <cell r="AS3777">
            <v>42313</v>
          </cell>
          <cell r="AT3777" t="str">
            <v>IDU-072-2012 Terminado Mantenimiento Periódico IDU Circuito Movilidad  -Calzada 4-POLIZA ESTABILIDAD ACTIVA</v>
          </cell>
          <cell r="AU3777">
            <v>43745</v>
          </cell>
          <cell r="AV3777" t="str">
            <v>POLIZA</v>
          </cell>
        </row>
        <row r="3778">
          <cell r="AP3778">
            <v>382732</v>
          </cell>
          <cell r="AQ3778">
            <v>9001072</v>
          </cell>
          <cell r="AR3778">
            <v>9</v>
          </cell>
          <cell r="AS3778">
            <v>42313</v>
          </cell>
          <cell r="AT3778" t="str">
            <v>IDU-072-2012 Terminado Rehabilitación IDU Circuito Movilidad  -Calzada 4-POLIZA ESTABILIDAD ACTIVA</v>
          </cell>
          <cell r="AU3778">
            <v>43745</v>
          </cell>
          <cell r="AV3778" t="str">
            <v>IDU</v>
          </cell>
        </row>
        <row r="3779">
          <cell r="AP3779">
            <v>390957</v>
          </cell>
          <cell r="AQ3779">
            <v>9004147</v>
          </cell>
          <cell r="AR3779">
            <v>9</v>
          </cell>
          <cell r="AS3779">
            <v>0</v>
          </cell>
          <cell r="AT3779">
            <v>0</v>
          </cell>
          <cell r="AU3779">
            <v>0</v>
          </cell>
          <cell r="AV3779" t="str">
            <v>VIABLE</v>
          </cell>
        </row>
        <row r="3780">
          <cell r="AP3780">
            <v>382223</v>
          </cell>
          <cell r="AQ3780">
            <v>9000890</v>
          </cell>
          <cell r="AR3780">
            <v>9</v>
          </cell>
          <cell r="AS3780">
            <v>42313</v>
          </cell>
          <cell r="AT3780" t="str">
            <v>IDU-072-2012 Terminado Mantenimiento Periódico IDU Circuito Movilidad  -Calzada 4-POLIZA ESTABILIDAD ACTIVA</v>
          </cell>
          <cell r="AU3780">
            <v>43745</v>
          </cell>
          <cell r="AV3780" t="str">
            <v>IDU</v>
          </cell>
        </row>
        <row r="3781">
          <cell r="AP3781">
            <v>472058</v>
          </cell>
          <cell r="AQ3781">
            <v>9004241</v>
          </cell>
          <cell r="AR3781">
            <v>9</v>
          </cell>
          <cell r="AS3781">
            <v>42313</v>
          </cell>
          <cell r="AT3781" t="str">
            <v>IDU-072-2012 Terminado Rehabilitación IDU Circuito Movilidad  --POLIZA ESTABILIDAD ACTIVA</v>
          </cell>
          <cell r="AU3781">
            <v>44480</v>
          </cell>
          <cell r="AV3781" t="str">
            <v>IDU</v>
          </cell>
        </row>
        <row r="3782">
          <cell r="AP3782">
            <v>472059</v>
          </cell>
          <cell r="AQ3782">
            <v>9004241</v>
          </cell>
          <cell r="AR3782">
            <v>9</v>
          </cell>
          <cell r="AS3782">
            <v>44480</v>
          </cell>
          <cell r="AT3782" t="str">
            <v>-POLIZA ESTABILIDAD ACTIVA</v>
          </cell>
          <cell r="AU3782">
            <v>0</v>
          </cell>
          <cell r="AV3782" t="str">
            <v>POLIZA</v>
          </cell>
        </row>
        <row r="3783">
          <cell r="AP3783">
            <v>382064</v>
          </cell>
          <cell r="AQ3783">
            <v>9000826</v>
          </cell>
          <cell r="AR3783">
            <v>9</v>
          </cell>
          <cell r="AS3783">
            <v>0</v>
          </cell>
          <cell r="AT3783">
            <v>0</v>
          </cell>
          <cell r="AU3783">
            <v>0</v>
          </cell>
          <cell r="AV3783" t="str">
            <v>VIABLE</v>
          </cell>
        </row>
        <row r="3784">
          <cell r="AP3784">
            <v>383222</v>
          </cell>
          <cell r="AQ3784">
            <v>9001257</v>
          </cell>
          <cell r="AR3784">
            <v>9</v>
          </cell>
          <cell r="AS3784">
            <v>42313</v>
          </cell>
          <cell r="AT3784" t="str">
            <v>IDU-072-2012 Terminado Rehabilitación IDU Circuito Movilidad  -Calzada 4-POLIZA ESTABILIDAD ACTIVA</v>
          </cell>
          <cell r="AU3784">
            <v>43745</v>
          </cell>
          <cell r="AV3784" t="str">
            <v>IDU</v>
          </cell>
        </row>
        <row r="3785">
          <cell r="AP3785">
            <v>382584</v>
          </cell>
          <cell r="AQ3785">
            <v>9001023</v>
          </cell>
          <cell r="AR3785">
            <v>9</v>
          </cell>
          <cell r="AS3785">
            <v>43745</v>
          </cell>
          <cell r="AT3785" t="str">
            <v>Calzada 4-POLIZA ESTABILIDAD ACTIVA</v>
          </cell>
          <cell r="AU3785">
            <v>0</v>
          </cell>
          <cell r="AV3785" t="str">
            <v>POLIZA</v>
          </cell>
        </row>
        <row r="3786">
          <cell r="AP3786">
            <v>381830</v>
          </cell>
          <cell r="AQ3786">
            <v>9000720</v>
          </cell>
          <cell r="AR3786">
            <v>9</v>
          </cell>
          <cell r="AS3786">
            <v>0</v>
          </cell>
          <cell r="AT3786">
            <v>0</v>
          </cell>
          <cell r="AU3786">
            <v>0</v>
          </cell>
          <cell r="AV3786" t="str">
            <v>VIABLE</v>
          </cell>
        </row>
        <row r="3787">
          <cell r="AP3787">
            <v>382730</v>
          </cell>
          <cell r="AQ3787">
            <v>9001072</v>
          </cell>
          <cell r="AR3787">
            <v>9</v>
          </cell>
          <cell r="AS3787">
            <v>43745</v>
          </cell>
          <cell r="AT3787" t="str">
            <v>Calzada 4-POLIZA ESTABILIDAD ACTIVA</v>
          </cell>
          <cell r="AU3787">
            <v>0</v>
          </cell>
          <cell r="AV3787" t="str">
            <v>POLIZA</v>
          </cell>
        </row>
        <row r="3788">
          <cell r="AP3788">
            <v>386343</v>
          </cell>
          <cell r="AQ3788">
            <v>9002456</v>
          </cell>
          <cell r="AR3788">
            <v>9</v>
          </cell>
          <cell r="AS3788">
            <v>0</v>
          </cell>
          <cell r="AT3788">
            <v>0</v>
          </cell>
          <cell r="AU3788">
            <v>0</v>
          </cell>
          <cell r="AV3788" t="str">
            <v>VIABLE</v>
          </cell>
        </row>
        <row r="3789">
          <cell r="AP3789">
            <v>386236</v>
          </cell>
          <cell r="AQ3789">
            <v>9002413</v>
          </cell>
          <cell r="AR3789">
            <v>9</v>
          </cell>
          <cell r="AS3789">
            <v>0</v>
          </cell>
          <cell r="AT3789">
            <v>0</v>
          </cell>
          <cell r="AU3789">
            <v>0</v>
          </cell>
          <cell r="AV3789" t="str">
            <v>VIABLE</v>
          </cell>
        </row>
        <row r="3790">
          <cell r="AP3790">
            <v>386447</v>
          </cell>
          <cell r="AQ3790">
            <v>9002495</v>
          </cell>
          <cell r="AR3790">
            <v>9</v>
          </cell>
          <cell r="AS3790">
            <v>0</v>
          </cell>
          <cell r="AT3790">
            <v>0</v>
          </cell>
          <cell r="AU3790">
            <v>0</v>
          </cell>
          <cell r="AV3790" t="str">
            <v>VIABLE</v>
          </cell>
        </row>
        <row r="3791">
          <cell r="AP3791">
            <v>386444</v>
          </cell>
          <cell r="AQ3791">
            <v>9002494</v>
          </cell>
          <cell r="AR3791">
            <v>9</v>
          </cell>
          <cell r="AS3791">
            <v>42361</v>
          </cell>
          <cell r="AT3791" t="str">
            <v>UMV-638-2013 Terminado Acciones de Movilidad UAERMV Circuito Movilidad  -</v>
          </cell>
          <cell r="AU3791">
            <v>0</v>
          </cell>
          <cell r="AV3791" t="str">
            <v>VIABLE</v>
          </cell>
        </row>
        <row r="3792">
          <cell r="AP3792">
            <v>386269</v>
          </cell>
          <cell r="AQ3792">
            <v>9002425</v>
          </cell>
          <cell r="AR3792">
            <v>9</v>
          </cell>
          <cell r="AS3792">
            <v>42313</v>
          </cell>
          <cell r="AT3792" t="str">
            <v>IDU-1692-2014 Terminado Rehabilitación IDU Local  --POLIZA ESTABILIDAD ACTIVA</v>
          </cell>
          <cell r="AU3792">
            <v>44480</v>
          </cell>
          <cell r="AV3792" t="str">
            <v>POLIZA</v>
          </cell>
        </row>
        <row r="3793">
          <cell r="AP3793">
            <v>386146</v>
          </cell>
          <cell r="AQ3793">
            <v>9002375</v>
          </cell>
          <cell r="AR3793">
            <v>9</v>
          </cell>
          <cell r="AS3793">
            <v>42361</v>
          </cell>
          <cell r="AT3793" t="str">
            <v>UMV-638-2013 Terminado Acciones de Movilidad UAERMV Circuito Movilidad  -</v>
          </cell>
          <cell r="AU3793">
            <v>0</v>
          </cell>
          <cell r="AV3793" t="str">
            <v>VIABLE</v>
          </cell>
        </row>
        <row r="3794">
          <cell r="AP3794">
            <v>385692</v>
          </cell>
          <cell r="AQ3794">
            <v>9002181</v>
          </cell>
          <cell r="AR3794">
            <v>9</v>
          </cell>
          <cell r="AS3794">
            <v>42534</v>
          </cell>
          <cell r="AT3794" t="str">
            <v>IDU-1806-2015 Terminado Mantenimiento Rutinario IDU Circuito Movilidad BRIGADA FASE I - MVA NO TRONCAL Y SITP -</v>
          </cell>
          <cell r="AU3794">
            <v>0</v>
          </cell>
          <cell r="AV3794" t="str">
            <v>IDU</v>
          </cell>
        </row>
        <row r="3795">
          <cell r="AP3795">
            <v>385830</v>
          </cell>
          <cell r="AQ3795">
            <v>9002247</v>
          </cell>
          <cell r="AR3795">
            <v>9</v>
          </cell>
          <cell r="AS3795">
            <v>42766</v>
          </cell>
          <cell r="AT3795" t="str">
            <v>SD Reservado Mantenimiento Periódico IDU Circuito Movilidad EJECUCION SITP 2016 -</v>
          </cell>
          <cell r="AU3795">
            <v>0</v>
          </cell>
          <cell r="AV3795" t="str">
            <v>IDU SITP 2016</v>
          </cell>
        </row>
        <row r="3796">
          <cell r="AP3796">
            <v>385574</v>
          </cell>
          <cell r="AQ3796">
            <v>9002132</v>
          </cell>
          <cell r="AR3796">
            <v>9</v>
          </cell>
          <cell r="AS3796">
            <v>42731</v>
          </cell>
          <cell r="AT3796" t="str">
            <v>SD Reservado Mantenimiento Periódico IDU Circuito Movilidad EJECUCION SITP 2016 -</v>
          </cell>
          <cell r="AU3796">
            <v>0</v>
          </cell>
          <cell r="AV3796" t="str">
            <v>IDU SITP 2016</v>
          </cell>
        </row>
        <row r="3797">
          <cell r="AP3797">
            <v>385350</v>
          </cell>
          <cell r="AQ3797">
            <v>9002033</v>
          </cell>
          <cell r="AR3797">
            <v>9</v>
          </cell>
          <cell r="AS3797">
            <v>42534</v>
          </cell>
          <cell r="AT3797" t="str">
            <v>IDU-1806-2015 Terminado Acciones de Movilidad IDU Circuito Movilidad BRIGADA FASE I - MVA NO TRONCAL Y SITP -</v>
          </cell>
          <cell r="AU3797">
            <v>0</v>
          </cell>
          <cell r="AV3797" t="str">
            <v>VIABLE</v>
          </cell>
        </row>
        <row r="3798">
          <cell r="AP3798">
            <v>386015</v>
          </cell>
          <cell r="AQ3798">
            <v>9002325</v>
          </cell>
          <cell r="AR3798">
            <v>9</v>
          </cell>
          <cell r="AS3798">
            <v>42731</v>
          </cell>
          <cell r="AT3798" t="str">
            <v>SD Reservado Rehabilitación IDU Circuito Movilidad EJECUCION SITP 2016 -</v>
          </cell>
          <cell r="AU3798">
            <v>0</v>
          </cell>
          <cell r="AV3798" t="str">
            <v>IDU SITP 2016</v>
          </cell>
        </row>
        <row r="3799">
          <cell r="AP3799">
            <v>91014476</v>
          </cell>
          <cell r="AQ3799">
            <v>30001960</v>
          </cell>
          <cell r="AR3799">
            <v>9</v>
          </cell>
          <cell r="AS3799">
            <v>42731</v>
          </cell>
          <cell r="AT3799" t="str">
            <v>SD Reservado Mantenimiento Rutinario IDU Circuito Movilidad EJECUCION SITP 2016 -</v>
          </cell>
          <cell r="AU3799">
            <v>0</v>
          </cell>
          <cell r="AV3799" t="str">
            <v>IDU SITP 2016</v>
          </cell>
        </row>
        <row r="3800">
          <cell r="AP3800">
            <v>386744</v>
          </cell>
          <cell r="AQ3800">
            <v>9002617</v>
          </cell>
          <cell r="AR3800">
            <v>9</v>
          </cell>
          <cell r="AS3800">
            <v>43674</v>
          </cell>
          <cell r="AT3800" t="str">
            <v>Calzada 2, Anden 3-POLIZA ESTABILIDAD ACTIVA</v>
          </cell>
          <cell r="AU3800">
            <v>0</v>
          </cell>
          <cell r="AV3800" t="str">
            <v>POLIZA</v>
          </cell>
        </row>
        <row r="3801">
          <cell r="AP3801">
            <v>91014640</v>
          </cell>
          <cell r="AQ3801">
            <v>30001961</v>
          </cell>
          <cell r="AR3801">
            <v>9</v>
          </cell>
          <cell r="AS3801">
            <v>42731</v>
          </cell>
          <cell r="AT3801" t="str">
            <v>SD Reservado Mantenimiento Rutinario IDU Circuito Movilidad EJECUCION SITP 2016 -</v>
          </cell>
          <cell r="AU3801">
            <v>0</v>
          </cell>
          <cell r="AV3801" t="str">
            <v>IDU SITP 2016</v>
          </cell>
        </row>
        <row r="3802">
          <cell r="AP3802">
            <v>384372</v>
          </cell>
          <cell r="AQ3802">
            <v>9001675</v>
          </cell>
          <cell r="AR3802">
            <v>9</v>
          </cell>
          <cell r="AS3802">
            <v>42731</v>
          </cell>
          <cell r="AT3802" t="str">
            <v>SD Reservado Rehabilitación IDU Circuito Movilidad EJECUCION SITP 2016 -</v>
          </cell>
          <cell r="AU3802">
            <v>0</v>
          </cell>
          <cell r="AV3802" t="str">
            <v>IDU SITP 2016</v>
          </cell>
        </row>
        <row r="3803">
          <cell r="AP3803">
            <v>383946</v>
          </cell>
          <cell r="AQ3803">
            <v>9001510</v>
          </cell>
          <cell r="AR3803">
            <v>9</v>
          </cell>
          <cell r="AS3803">
            <v>42731</v>
          </cell>
          <cell r="AT3803" t="str">
            <v>SD Reservado Mantenimiento Periódico IDU Circuito Movilidad EJECUCION SITP 2016 -</v>
          </cell>
          <cell r="AU3803">
            <v>0</v>
          </cell>
          <cell r="AV3803" t="str">
            <v>IDU SITP 2016</v>
          </cell>
        </row>
        <row r="3804">
          <cell r="AP3804">
            <v>603762</v>
          </cell>
          <cell r="AQ3804">
            <v>9001439</v>
          </cell>
          <cell r="AR3804">
            <v>9</v>
          </cell>
          <cell r="AS3804">
            <v>41047</v>
          </cell>
          <cell r="AT3804" t="str">
            <v>UMV-189-2009 Terminado Mantenimiento Periódico UAERMV Circuito Movilidad  -</v>
          </cell>
          <cell r="AU3804">
            <v>0</v>
          </cell>
          <cell r="AV3804" t="str">
            <v>UAERMV</v>
          </cell>
        </row>
        <row r="3805">
          <cell r="AP3805">
            <v>603740</v>
          </cell>
          <cell r="AQ3805">
            <v>9001233</v>
          </cell>
          <cell r="AR3805">
            <v>9</v>
          </cell>
          <cell r="AS3805">
            <v>41047</v>
          </cell>
          <cell r="AT3805" t="str">
            <v>UMV-189-2009 Terminado Mantenimiento Periódico UAERMV Circuito Movilidad  -</v>
          </cell>
          <cell r="AU3805">
            <v>0</v>
          </cell>
          <cell r="AV3805" t="str">
            <v>UAERMV</v>
          </cell>
        </row>
        <row r="3806">
          <cell r="AP3806">
            <v>91014454</v>
          </cell>
          <cell r="AQ3806">
            <v>9004675</v>
          </cell>
          <cell r="AR3806">
            <v>9</v>
          </cell>
          <cell r="AS3806">
            <v>0</v>
          </cell>
          <cell r="AT3806">
            <v>0</v>
          </cell>
          <cell r="AU3806">
            <v>0</v>
          </cell>
          <cell r="AV3806" t="str">
            <v>VIABLE</v>
          </cell>
        </row>
        <row r="3807">
          <cell r="AP3807">
            <v>384206</v>
          </cell>
          <cell r="AQ3807">
            <v>9001616</v>
          </cell>
          <cell r="AR3807">
            <v>9</v>
          </cell>
          <cell r="AS3807">
            <v>42731</v>
          </cell>
          <cell r="AT3807" t="str">
            <v>SD Reservado Rehabilitación IDU Circuito Movilidad EJECUCION SITP 2016 -</v>
          </cell>
          <cell r="AU3807">
            <v>0</v>
          </cell>
          <cell r="AV3807" t="str">
            <v>IDU SITP 2016</v>
          </cell>
        </row>
        <row r="3808">
          <cell r="AP3808">
            <v>603747</v>
          </cell>
          <cell r="AQ3808">
            <v>9001280</v>
          </cell>
          <cell r="AR3808">
            <v>9</v>
          </cell>
          <cell r="AS3808">
            <v>40864</v>
          </cell>
          <cell r="AT3808" t="str">
            <v>SD Terminado Mantenimiento Periódico UAERMV Circuito Movilidad  -</v>
          </cell>
          <cell r="AU3808">
            <v>0</v>
          </cell>
          <cell r="AV3808" t="str">
            <v>UAERMV</v>
          </cell>
        </row>
        <row r="3809">
          <cell r="AP3809">
            <v>603752</v>
          </cell>
          <cell r="AQ3809">
            <v>9001341</v>
          </cell>
          <cell r="AR3809">
            <v>9</v>
          </cell>
          <cell r="AS3809">
            <v>41047</v>
          </cell>
          <cell r="AT3809" t="str">
            <v>UMV-189-2009 Terminado Mantenimiento Periódico UAERMV Circuito Movilidad  -</v>
          </cell>
          <cell r="AU3809">
            <v>0</v>
          </cell>
          <cell r="AV3809" t="str">
            <v>UAERMV</v>
          </cell>
        </row>
        <row r="3810">
          <cell r="AP3810">
            <v>384146</v>
          </cell>
          <cell r="AQ3810">
            <v>9001595</v>
          </cell>
          <cell r="AR3810">
            <v>9</v>
          </cell>
          <cell r="AS3810">
            <v>42361</v>
          </cell>
          <cell r="AT3810" t="str">
            <v>UMV-638-2013 Terminado Acciones de Movilidad UAERMV Circuito Movilidad  -</v>
          </cell>
          <cell r="AU3810">
            <v>0</v>
          </cell>
          <cell r="AV3810" t="str">
            <v>VIABLE</v>
          </cell>
        </row>
        <row r="3811">
          <cell r="AP3811">
            <v>472050</v>
          </cell>
          <cell r="AQ3811">
            <v>9004234</v>
          </cell>
          <cell r="AR3811">
            <v>9</v>
          </cell>
          <cell r="AS3811">
            <v>42762</v>
          </cell>
          <cell r="AT3811" t="str">
            <v>SD Terminado Acciones de Movilidad UAERMV Circuito Movilidad Salvando Vidas -</v>
          </cell>
          <cell r="AU3811">
            <v>0</v>
          </cell>
          <cell r="AV3811" t="str">
            <v>VIABLE</v>
          </cell>
        </row>
        <row r="3812">
          <cell r="AP3812">
            <v>385135</v>
          </cell>
          <cell r="AQ3812">
            <v>9001952</v>
          </cell>
          <cell r="AR3812">
            <v>9</v>
          </cell>
          <cell r="AS3812">
            <v>42361</v>
          </cell>
          <cell r="AT3812" t="str">
            <v>UMV-638-2013 Terminado Acciones de Movilidad UAERMV Circuito Movilidad  -</v>
          </cell>
          <cell r="AU3812">
            <v>0</v>
          </cell>
          <cell r="AV3812" t="str">
            <v>VIABLE</v>
          </cell>
        </row>
        <row r="3813">
          <cell r="AP3813">
            <v>384474</v>
          </cell>
          <cell r="AQ3813">
            <v>9001714</v>
          </cell>
          <cell r="AR3813">
            <v>9</v>
          </cell>
          <cell r="AS3813">
            <v>42361</v>
          </cell>
          <cell r="AT3813" t="str">
            <v>UMV-638-2013 Terminado Acciones de Movilidad UAERMV Circuito Movilidad  -</v>
          </cell>
          <cell r="AU3813">
            <v>0</v>
          </cell>
          <cell r="AV3813" t="str">
            <v>VIABLE</v>
          </cell>
        </row>
        <row r="3814">
          <cell r="AP3814">
            <v>384916</v>
          </cell>
          <cell r="AQ3814">
            <v>9001873</v>
          </cell>
          <cell r="AR3814">
            <v>9</v>
          </cell>
          <cell r="AS3814">
            <v>42762</v>
          </cell>
          <cell r="AT3814" t="str">
            <v>SD Terminado Acciones de Movilidad UAERMV Circuito Movilidad Salvando Vidas -</v>
          </cell>
          <cell r="AU3814">
            <v>0</v>
          </cell>
          <cell r="AV3814" t="str">
            <v>VIABLE</v>
          </cell>
        </row>
        <row r="3815">
          <cell r="AP3815">
            <v>384549</v>
          </cell>
          <cell r="AQ3815">
            <v>9001739</v>
          </cell>
          <cell r="AR3815">
            <v>9</v>
          </cell>
          <cell r="AS3815">
            <v>42361</v>
          </cell>
          <cell r="AT3815" t="str">
            <v>UMV-638-2013 Terminado Acciones de Movilidad UAERMV Circuito Movilidad  -</v>
          </cell>
          <cell r="AU3815">
            <v>0</v>
          </cell>
          <cell r="AV3815" t="str">
            <v>VIABLE</v>
          </cell>
        </row>
        <row r="3816">
          <cell r="AP3816">
            <v>384273</v>
          </cell>
          <cell r="AQ3816">
            <v>9001644</v>
          </cell>
          <cell r="AR3816">
            <v>9</v>
          </cell>
          <cell r="AS3816">
            <v>0</v>
          </cell>
          <cell r="AT3816">
            <v>0</v>
          </cell>
          <cell r="AU3816">
            <v>0</v>
          </cell>
          <cell r="AV3816" t="str">
            <v>VIABLE</v>
          </cell>
        </row>
        <row r="3817">
          <cell r="AP3817">
            <v>385313</v>
          </cell>
          <cell r="AQ3817">
            <v>9002020</v>
          </cell>
          <cell r="AR3817">
            <v>9</v>
          </cell>
          <cell r="AS3817">
            <v>42361</v>
          </cell>
          <cell r="AT3817" t="str">
            <v>UMV-638-2013 Terminado Acciones de Movilidad UAERMV Circuito Movilidad  -</v>
          </cell>
          <cell r="AU3817">
            <v>0</v>
          </cell>
          <cell r="AV3817" t="str">
            <v>VIABLE</v>
          </cell>
        </row>
        <row r="3818">
          <cell r="AP3818">
            <v>385613</v>
          </cell>
          <cell r="AQ3818">
            <v>9002145</v>
          </cell>
          <cell r="AR3818">
            <v>9</v>
          </cell>
          <cell r="AS3818">
            <v>42515</v>
          </cell>
          <cell r="AT3818" t="str">
            <v>IDU-2128-2013 Terminado Conservacion IDU Circuito Movilidad SD -</v>
          </cell>
          <cell r="AU3818">
            <v>0</v>
          </cell>
          <cell r="AV3818" t="str">
            <v>IDU</v>
          </cell>
        </row>
        <row r="3819">
          <cell r="AP3819">
            <v>386435</v>
          </cell>
          <cell r="AQ3819">
            <v>9002491</v>
          </cell>
          <cell r="AR3819">
            <v>9</v>
          </cell>
          <cell r="AS3819">
            <v>42515</v>
          </cell>
          <cell r="AT3819" t="str">
            <v>IDU-2128-2013 Terminado Conservacion IDU Circuito Movilidad SD -</v>
          </cell>
          <cell r="AU3819">
            <v>0</v>
          </cell>
          <cell r="AV3819" t="str">
            <v>IDU</v>
          </cell>
        </row>
        <row r="3820">
          <cell r="AP3820">
            <v>386239</v>
          </cell>
          <cell r="AQ3820">
            <v>9002414</v>
          </cell>
          <cell r="AR3820">
            <v>9</v>
          </cell>
          <cell r="AS3820">
            <v>42515</v>
          </cell>
          <cell r="AT3820" t="str">
            <v>IDU-2128-2013 Terminado Conservacion IDU Circuito Movilidad SD -</v>
          </cell>
          <cell r="AU3820">
            <v>0</v>
          </cell>
          <cell r="AV3820" t="str">
            <v>IDU</v>
          </cell>
        </row>
        <row r="3821">
          <cell r="AP3821">
            <v>385806</v>
          </cell>
          <cell r="AQ3821">
            <v>9002236</v>
          </cell>
          <cell r="AR3821">
            <v>9</v>
          </cell>
          <cell r="AS3821">
            <v>42515</v>
          </cell>
          <cell r="AT3821" t="str">
            <v>IDU-2128-2013 Terminado Conservacion IDU Circuito Movilidad SD -</v>
          </cell>
          <cell r="AU3821">
            <v>0</v>
          </cell>
          <cell r="AV3821" t="str">
            <v>IDU</v>
          </cell>
        </row>
        <row r="3822">
          <cell r="AP3822">
            <v>385945</v>
          </cell>
          <cell r="AQ3822">
            <v>9002297</v>
          </cell>
          <cell r="AR3822">
            <v>9</v>
          </cell>
          <cell r="AS3822">
            <v>42515</v>
          </cell>
          <cell r="AT3822" t="str">
            <v>IDU-2128-2013 Terminado Conservacion IDU Circuito Movilidad SD -</v>
          </cell>
          <cell r="AU3822">
            <v>0</v>
          </cell>
          <cell r="AV3822" t="str">
            <v>IDU</v>
          </cell>
        </row>
        <row r="3823">
          <cell r="AP3823">
            <v>386107</v>
          </cell>
          <cell r="AQ3823">
            <v>9002362</v>
          </cell>
          <cell r="AR3823">
            <v>9</v>
          </cell>
          <cell r="AS3823">
            <v>42515</v>
          </cell>
          <cell r="AT3823" t="str">
            <v>IDU-2128-2013 Terminado Conservacion IDU Circuito Movilidad SD -</v>
          </cell>
          <cell r="AU3823">
            <v>0</v>
          </cell>
          <cell r="AV3823" t="str">
            <v>IDU</v>
          </cell>
        </row>
        <row r="3824">
          <cell r="AP3824">
            <v>385532</v>
          </cell>
          <cell r="AQ3824">
            <v>9002113</v>
          </cell>
          <cell r="AR3824">
            <v>9</v>
          </cell>
          <cell r="AS3824">
            <v>42515</v>
          </cell>
          <cell r="AT3824" t="str">
            <v>IDU-2128-2013 Terminado Diagnostico IDU Circuito Movilidad SD -</v>
          </cell>
          <cell r="AU3824">
            <v>0</v>
          </cell>
          <cell r="AV3824" t="str">
            <v>IDU</v>
          </cell>
        </row>
        <row r="3825">
          <cell r="AP3825">
            <v>382403</v>
          </cell>
          <cell r="AQ3825">
            <v>9000953</v>
          </cell>
          <cell r="AR3825">
            <v>9</v>
          </cell>
          <cell r="AS3825">
            <v>42313</v>
          </cell>
          <cell r="AT3825" t="str">
            <v>IDU-1692-2014 En Ejecución Rehabilitación IDU Local  --POLIZA ESTABILIDAD ACTIVA</v>
          </cell>
          <cell r="AU3825">
            <v>44480</v>
          </cell>
          <cell r="AV3825" t="str">
            <v>IDU</v>
          </cell>
        </row>
        <row r="3826">
          <cell r="AP3826">
            <v>383519</v>
          </cell>
          <cell r="AQ3826">
            <v>9001360</v>
          </cell>
          <cell r="AR3826">
            <v>9</v>
          </cell>
          <cell r="AS3826">
            <v>43142</v>
          </cell>
          <cell r="AT3826" t="str">
            <v>Calzada2-POLIZA ESTABILIDAD ACTIVA</v>
          </cell>
          <cell r="AU3826">
            <v>0</v>
          </cell>
          <cell r="AV3826" t="str">
            <v>POLIZA</v>
          </cell>
        </row>
        <row r="3827">
          <cell r="AP3827">
            <v>382881</v>
          </cell>
          <cell r="AQ3827">
            <v>9001128</v>
          </cell>
          <cell r="AR3827">
            <v>9</v>
          </cell>
          <cell r="AS3827">
            <v>42313</v>
          </cell>
          <cell r="AT3827" t="str">
            <v>IDU-74-2008 Terminado Rehabilitación IDU Local  -Calzada2-POLIZA ESTABILIDAD ACTIVA</v>
          </cell>
          <cell r="AU3827">
            <v>43439</v>
          </cell>
          <cell r="AV3827" t="str">
            <v>IDU</v>
          </cell>
        </row>
        <row r="3828">
          <cell r="AP3828">
            <v>384028</v>
          </cell>
          <cell r="AQ3828">
            <v>9001545</v>
          </cell>
          <cell r="AR3828">
            <v>9</v>
          </cell>
          <cell r="AS3828">
            <v>43142</v>
          </cell>
          <cell r="AT3828" t="str">
            <v>Calzada2-POLIZA ESTABILIDAD ACTIVA</v>
          </cell>
          <cell r="AU3828">
            <v>0</v>
          </cell>
          <cell r="AV3828" t="str">
            <v>POLIZA</v>
          </cell>
        </row>
        <row r="3829">
          <cell r="AP3829">
            <v>382654</v>
          </cell>
          <cell r="AQ3829">
            <v>9001047</v>
          </cell>
          <cell r="AR3829">
            <v>9</v>
          </cell>
          <cell r="AS3829">
            <v>42313</v>
          </cell>
          <cell r="AT3829" t="str">
            <v>IDU-74-2008 Terminado Rehabilitación IDU Local  -Calzada2-POLIZA ESTABILIDAD ACTIVA</v>
          </cell>
          <cell r="AU3829">
            <v>43439</v>
          </cell>
          <cell r="AV3829" t="str">
            <v>IDU</v>
          </cell>
        </row>
        <row r="3830">
          <cell r="AP3830">
            <v>382170</v>
          </cell>
          <cell r="AQ3830">
            <v>9000869</v>
          </cell>
          <cell r="AR3830">
            <v>9</v>
          </cell>
          <cell r="AS3830">
            <v>42313</v>
          </cell>
          <cell r="AT3830" t="str">
            <v>IDU-1692-2014 En Ejecución Rehabilitación IDU Local  --POLIZA ESTABILIDAD ACTIVA</v>
          </cell>
          <cell r="AU3830">
            <v>44480</v>
          </cell>
          <cell r="AV3830" t="str">
            <v>IDU</v>
          </cell>
        </row>
        <row r="3831">
          <cell r="AP3831">
            <v>384185</v>
          </cell>
          <cell r="AQ3831">
            <v>9001609</v>
          </cell>
          <cell r="AR3831">
            <v>9</v>
          </cell>
          <cell r="AS3831">
            <v>43142</v>
          </cell>
          <cell r="AT3831" t="str">
            <v>Calzada2-POLIZA ESTABILIDAD ACTIVA</v>
          </cell>
          <cell r="AU3831">
            <v>0</v>
          </cell>
          <cell r="AV3831" t="str">
            <v>POLIZA</v>
          </cell>
        </row>
        <row r="3832">
          <cell r="AP3832">
            <v>91014463</v>
          </cell>
          <cell r="AQ3832">
            <v>50009166</v>
          </cell>
          <cell r="AR3832">
            <v>9</v>
          </cell>
          <cell r="AS3832">
            <v>0</v>
          </cell>
          <cell r="AT3832">
            <v>0</v>
          </cell>
          <cell r="AU3832">
            <v>0</v>
          </cell>
          <cell r="AV3832" t="str">
            <v>VIABLE</v>
          </cell>
        </row>
        <row r="3833">
          <cell r="AP3833">
            <v>381925</v>
          </cell>
          <cell r="AQ3833">
            <v>9000765</v>
          </cell>
          <cell r="AR3833">
            <v>9</v>
          </cell>
          <cell r="AS3833">
            <v>42313</v>
          </cell>
          <cell r="AT3833" t="str">
            <v>IDU-1692-2014 En Ejecución Rehabilitación IDU Local  --POLIZA ESTABILIDAD ACTIVA</v>
          </cell>
          <cell r="AU3833">
            <v>44480</v>
          </cell>
          <cell r="AV3833" t="str">
            <v>IDU</v>
          </cell>
        </row>
        <row r="3834">
          <cell r="AP3834">
            <v>381394</v>
          </cell>
          <cell r="AQ3834">
            <v>9000557</v>
          </cell>
          <cell r="AR3834">
            <v>9</v>
          </cell>
          <cell r="AS3834">
            <v>41047</v>
          </cell>
          <cell r="AT3834" t="str">
            <v>UMV-189-2009 Terminado Mantenimiento Periódico UAERMV Local  -</v>
          </cell>
          <cell r="AU3834">
            <v>0</v>
          </cell>
          <cell r="AV3834" t="str">
            <v>UAERMV</v>
          </cell>
        </row>
        <row r="3835">
          <cell r="AP3835">
            <v>383121</v>
          </cell>
          <cell r="AQ3835">
            <v>9001221</v>
          </cell>
          <cell r="AR3835">
            <v>9</v>
          </cell>
          <cell r="AS3835">
            <v>42313</v>
          </cell>
          <cell r="AT3835" t="str">
            <v>IDU-74-2008 Terminado Rehabilitación IDU Local  -Calzada2-POLIZA ESTABILIDAD ACTIVA</v>
          </cell>
          <cell r="AU3835">
            <v>43439</v>
          </cell>
          <cell r="AV3835" t="str">
            <v>IDU</v>
          </cell>
        </row>
        <row r="3836">
          <cell r="AP3836">
            <v>381530</v>
          </cell>
          <cell r="AQ3836">
            <v>9000601</v>
          </cell>
          <cell r="AR3836">
            <v>9</v>
          </cell>
          <cell r="AS3836">
            <v>41047</v>
          </cell>
          <cell r="AT3836" t="str">
            <v>UMV-189-2009 Terminado Mantenimiento Periódico UAERMV Local  -</v>
          </cell>
          <cell r="AU3836">
            <v>0</v>
          </cell>
          <cell r="AV3836" t="str">
            <v>UAERMV</v>
          </cell>
        </row>
        <row r="3837">
          <cell r="AP3837">
            <v>383253</v>
          </cell>
          <cell r="AQ3837">
            <v>9001269</v>
          </cell>
          <cell r="AR3837">
            <v>9</v>
          </cell>
          <cell r="AS3837">
            <v>41047</v>
          </cell>
          <cell r="AT3837" t="str">
            <v>UMV-189-2009 Terminado Mantenimiento Periódico UAERMV Local  -</v>
          </cell>
          <cell r="AU3837">
            <v>0</v>
          </cell>
          <cell r="AV3837" t="str">
            <v>UAERMV</v>
          </cell>
        </row>
        <row r="3838">
          <cell r="AP3838">
            <v>381703</v>
          </cell>
          <cell r="AQ3838">
            <v>9000665</v>
          </cell>
          <cell r="AR3838">
            <v>9</v>
          </cell>
          <cell r="AS3838">
            <v>41047</v>
          </cell>
          <cell r="AT3838" t="str">
            <v>UMV-189-2009 Terminado Mantenimiento Periódico UAERMV Local  -</v>
          </cell>
          <cell r="AU3838">
            <v>0</v>
          </cell>
          <cell r="AV3838" t="str">
            <v>UAERMV</v>
          </cell>
        </row>
        <row r="3839">
          <cell r="AP3839">
            <v>383767</v>
          </cell>
          <cell r="AQ3839">
            <v>9001450</v>
          </cell>
          <cell r="AR3839">
            <v>9</v>
          </cell>
          <cell r="AS3839">
            <v>43142</v>
          </cell>
          <cell r="AT3839" t="str">
            <v>Calzada2-POLIZA ESTABILIDAD ACTIVA</v>
          </cell>
          <cell r="AU3839">
            <v>0</v>
          </cell>
          <cell r="AV3839" t="str">
            <v>POLIZA</v>
          </cell>
        </row>
        <row r="3840">
          <cell r="AP3840">
            <v>386024</v>
          </cell>
          <cell r="AQ3840">
            <v>9002329</v>
          </cell>
          <cell r="AR3840">
            <v>9</v>
          </cell>
          <cell r="AS3840">
            <v>0</v>
          </cell>
          <cell r="AT3840">
            <v>0</v>
          </cell>
          <cell r="AU3840">
            <v>0</v>
          </cell>
          <cell r="AV3840" t="str">
            <v>VIABLE</v>
          </cell>
        </row>
        <row r="3841">
          <cell r="AP3841">
            <v>91014477</v>
          </cell>
          <cell r="AQ3841">
            <v>9002524</v>
          </cell>
          <cell r="AR3841">
            <v>9</v>
          </cell>
          <cell r="AS3841">
            <v>0</v>
          </cell>
          <cell r="AT3841">
            <v>0</v>
          </cell>
          <cell r="AU3841">
            <v>0</v>
          </cell>
          <cell r="AV3841" t="str">
            <v>VIABLE</v>
          </cell>
        </row>
        <row r="3842">
          <cell r="AP3842">
            <v>385948</v>
          </cell>
          <cell r="AQ3842">
            <v>9002299</v>
          </cell>
          <cell r="AR3842">
            <v>9</v>
          </cell>
          <cell r="AS3842">
            <v>0</v>
          </cell>
          <cell r="AT3842">
            <v>0</v>
          </cell>
          <cell r="AU3842">
            <v>0</v>
          </cell>
          <cell r="AV3842" t="str">
            <v>VIABLE</v>
          </cell>
        </row>
        <row r="3843">
          <cell r="AP3843">
            <v>385821</v>
          </cell>
          <cell r="AQ3843">
            <v>9002242</v>
          </cell>
          <cell r="AR3843">
            <v>9</v>
          </cell>
          <cell r="AS3843">
            <v>0</v>
          </cell>
          <cell r="AT3843">
            <v>0</v>
          </cell>
          <cell r="AU3843">
            <v>0</v>
          </cell>
          <cell r="AV3843" t="str">
            <v>VIABLE</v>
          </cell>
        </row>
        <row r="3844">
          <cell r="AP3844">
            <v>91014479</v>
          </cell>
          <cell r="AQ3844">
            <v>9002433</v>
          </cell>
          <cell r="AR3844">
            <v>9</v>
          </cell>
          <cell r="AS3844">
            <v>0</v>
          </cell>
          <cell r="AT3844">
            <v>0</v>
          </cell>
          <cell r="AU3844">
            <v>0</v>
          </cell>
          <cell r="AV3844" t="str">
            <v>VIABLE</v>
          </cell>
        </row>
        <row r="3845">
          <cell r="AP3845">
            <v>91014478</v>
          </cell>
          <cell r="AQ3845">
            <v>9002524</v>
          </cell>
          <cell r="AR3845">
            <v>9</v>
          </cell>
          <cell r="AS3845">
            <v>0</v>
          </cell>
          <cell r="AT3845">
            <v>0</v>
          </cell>
          <cell r="AU3845">
            <v>0</v>
          </cell>
          <cell r="AV3845" t="str">
            <v>VIABLE</v>
          </cell>
        </row>
        <row r="3846">
          <cell r="AP3846">
            <v>385628</v>
          </cell>
          <cell r="AQ3846">
            <v>9002152</v>
          </cell>
          <cell r="AR3846">
            <v>9</v>
          </cell>
          <cell r="AS3846">
            <v>0</v>
          </cell>
          <cell r="AT3846">
            <v>0</v>
          </cell>
          <cell r="AU3846">
            <v>0</v>
          </cell>
          <cell r="AV3846" t="str">
            <v>VIABLE</v>
          </cell>
        </row>
        <row r="3847">
          <cell r="AP3847">
            <v>385695</v>
          </cell>
          <cell r="AQ3847">
            <v>9002182</v>
          </cell>
          <cell r="AR3847">
            <v>9</v>
          </cell>
          <cell r="AS3847">
            <v>42409</v>
          </cell>
          <cell r="AT3847" t="str">
            <v>IDU-2128-2013 Terminado Mantenimiento Rutinario IDU Local  -</v>
          </cell>
          <cell r="AU3847">
            <v>0</v>
          </cell>
          <cell r="AV3847" t="str">
            <v>IDU</v>
          </cell>
        </row>
        <row r="3848">
          <cell r="AP3848">
            <v>385891</v>
          </cell>
          <cell r="AQ3848">
            <v>9002275</v>
          </cell>
          <cell r="AR3848">
            <v>9</v>
          </cell>
          <cell r="AS3848">
            <v>0</v>
          </cell>
          <cell r="AT3848">
            <v>0</v>
          </cell>
          <cell r="AU3848">
            <v>0</v>
          </cell>
          <cell r="AV3848" t="str">
            <v>VIABLE</v>
          </cell>
        </row>
        <row r="3849">
          <cell r="AP3849">
            <v>386346</v>
          </cell>
          <cell r="AQ3849">
            <v>9002459</v>
          </cell>
          <cell r="AR3849">
            <v>9</v>
          </cell>
          <cell r="AS3849">
            <v>0</v>
          </cell>
          <cell r="AT3849">
            <v>0</v>
          </cell>
          <cell r="AU3849">
            <v>0</v>
          </cell>
          <cell r="AV3849" t="str">
            <v>VIABLE</v>
          </cell>
        </row>
        <row r="3850">
          <cell r="AP3850">
            <v>385672</v>
          </cell>
          <cell r="AQ3850">
            <v>9002171</v>
          </cell>
          <cell r="AR3850">
            <v>9</v>
          </cell>
          <cell r="AS3850">
            <v>42409</v>
          </cell>
          <cell r="AT3850" t="str">
            <v>IDU-2128-2013 Terminado Mantenimiento Rutinario IDU Local  -</v>
          </cell>
          <cell r="AU3850">
            <v>0</v>
          </cell>
          <cell r="AV3850" t="str">
            <v>IDU</v>
          </cell>
        </row>
        <row r="3851">
          <cell r="AP3851">
            <v>386535</v>
          </cell>
          <cell r="AQ3851">
            <v>9002524</v>
          </cell>
          <cell r="AR3851">
            <v>9</v>
          </cell>
          <cell r="AS3851">
            <v>0</v>
          </cell>
          <cell r="AT3851">
            <v>0</v>
          </cell>
          <cell r="AU3851">
            <v>0</v>
          </cell>
          <cell r="AV3851" t="str">
            <v>VIABLE</v>
          </cell>
        </row>
        <row r="3852">
          <cell r="AP3852">
            <v>386125</v>
          </cell>
          <cell r="AQ3852">
            <v>9002368</v>
          </cell>
          <cell r="AR3852">
            <v>9</v>
          </cell>
          <cell r="AS3852">
            <v>0</v>
          </cell>
          <cell r="AT3852">
            <v>0</v>
          </cell>
          <cell r="AU3852">
            <v>0</v>
          </cell>
          <cell r="AV3852" t="str">
            <v>VIABLE</v>
          </cell>
        </row>
        <row r="3853">
          <cell r="AP3853">
            <v>385722</v>
          </cell>
          <cell r="AQ3853">
            <v>9002192</v>
          </cell>
          <cell r="AR3853">
            <v>9</v>
          </cell>
          <cell r="AS3853">
            <v>0</v>
          </cell>
          <cell r="AT3853">
            <v>0</v>
          </cell>
          <cell r="AU3853">
            <v>0</v>
          </cell>
          <cell r="AV3853" t="str">
            <v>VIABLE</v>
          </cell>
        </row>
        <row r="3854">
          <cell r="AP3854">
            <v>386284</v>
          </cell>
          <cell r="AQ3854">
            <v>9002433</v>
          </cell>
          <cell r="AR3854">
            <v>9</v>
          </cell>
          <cell r="AS3854">
            <v>0</v>
          </cell>
          <cell r="AT3854">
            <v>0</v>
          </cell>
          <cell r="AU3854">
            <v>0</v>
          </cell>
          <cell r="AV3854" t="str">
            <v>VIABLE</v>
          </cell>
        </row>
        <row r="3855">
          <cell r="AP3855">
            <v>381996</v>
          </cell>
          <cell r="AQ3855">
            <v>9000797</v>
          </cell>
          <cell r="AR3855">
            <v>9</v>
          </cell>
          <cell r="AS3855">
            <v>42762</v>
          </cell>
          <cell r="AT3855" t="str">
            <v>SD Terminado Acciones de Movilidad UAERMV Local Salvando Vidas -</v>
          </cell>
          <cell r="AU3855">
            <v>0</v>
          </cell>
          <cell r="AV3855" t="str">
            <v>UMV 2017</v>
          </cell>
        </row>
        <row r="3856">
          <cell r="AP3856">
            <v>381753</v>
          </cell>
          <cell r="AQ3856">
            <v>9000688</v>
          </cell>
          <cell r="AR3856">
            <v>9</v>
          </cell>
          <cell r="AS3856">
            <v>0</v>
          </cell>
          <cell r="AT3856">
            <v>0</v>
          </cell>
          <cell r="AU3856">
            <v>0</v>
          </cell>
          <cell r="AV3856" t="str">
            <v>VIABLE</v>
          </cell>
        </row>
        <row r="3857">
          <cell r="AP3857">
            <v>381590</v>
          </cell>
          <cell r="AQ3857">
            <v>9000619</v>
          </cell>
          <cell r="AR3857">
            <v>9</v>
          </cell>
          <cell r="AS3857">
            <v>42034</v>
          </cell>
          <cell r="AT3857" t="str">
            <v>SD Terminado Mantenimiento Periódico UAERMV Local  -</v>
          </cell>
          <cell r="AU3857">
            <v>0</v>
          </cell>
          <cell r="AV3857" t="str">
            <v>NO SITP</v>
          </cell>
        </row>
        <row r="3858">
          <cell r="AP3858">
            <v>381883</v>
          </cell>
          <cell r="AQ3858">
            <v>9000743</v>
          </cell>
          <cell r="AR3858">
            <v>9</v>
          </cell>
          <cell r="AS3858">
            <v>42389</v>
          </cell>
          <cell r="AT3858" t="str">
            <v>SD Terminado Acciones de Movilidad UAERMV Local Salvando Vidas -</v>
          </cell>
          <cell r="AU3858">
            <v>0</v>
          </cell>
          <cell r="AV3858" t="str">
            <v>VIABLE</v>
          </cell>
        </row>
        <row r="3859">
          <cell r="AP3859">
            <v>382143</v>
          </cell>
          <cell r="AQ3859">
            <v>9000856</v>
          </cell>
          <cell r="AR3859">
            <v>9</v>
          </cell>
          <cell r="AS3859">
            <v>0</v>
          </cell>
          <cell r="AT3859">
            <v>0</v>
          </cell>
          <cell r="AU3859">
            <v>0</v>
          </cell>
          <cell r="AV3859" t="str">
            <v>VIABLE</v>
          </cell>
        </row>
        <row r="3860">
          <cell r="AP3860">
            <v>381670</v>
          </cell>
          <cell r="AQ3860">
            <v>9000652</v>
          </cell>
          <cell r="AR3860">
            <v>9</v>
          </cell>
          <cell r="AS3860">
            <v>0</v>
          </cell>
          <cell r="AT3860">
            <v>0</v>
          </cell>
          <cell r="AU3860">
            <v>0</v>
          </cell>
          <cell r="AV3860" t="str">
            <v>VIABLE</v>
          </cell>
        </row>
        <row r="3861">
          <cell r="AP3861">
            <v>382275</v>
          </cell>
          <cell r="AQ3861">
            <v>9000907</v>
          </cell>
          <cell r="AR3861">
            <v>9</v>
          </cell>
          <cell r="AS3861">
            <v>42034</v>
          </cell>
          <cell r="AT3861" t="str">
            <v>SD Terminado Mantenimiento Periódico UAERMV Local  -</v>
          </cell>
          <cell r="AU3861">
            <v>0</v>
          </cell>
          <cell r="AV3861" t="str">
            <v>NO SITP</v>
          </cell>
        </row>
        <row r="3862">
          <cell r="AP3862">
            <v>385291</v>
          </cell>
          <cell r="AQ3862">
            <v>9002013</v>
          </cell>
          <cell r="AR3862">
            <v>9</v>
          </cell>
          <cell r="AS3862">
            <v>42342</v>
          </cell>
          <cell r="AT3862" t="str">
            <v>IDU-138-2007 Terminado Construcción IDU Circuito Movilidad  -</v>
          </cell>
          <cell r="AU3862">
            <v>0</v>
          </cell>
          <cell r="AV3862" t="str">
            <v>IDU</v>
          </cell>
        </row>
        <row r="3863">
          <cell r="AP3863">
            <v>91014584</v>
          </cell>
          <cell r="AQ3863">
            <v>50006993</v>
          </cell>
          <cell r="AR3863">
            <v>9</v>
          </cell>
          <cell r="AS3863">
            <v>0</v>
          </cell>
          <cell r="AT3863">
            <v>0</v>
          </cell>
          <cell r="AU3863">
            <v>0</v>
          </cell>
          <cell r="AV3863" t="str">
            <v>VIABLE</v>
          </cell>
        </row>
        <row r="3864">
          <cell r="AP3864">
            <v>385666</v>
          </cell>
          <cell r="AQ3864">
            <v>9002167</v>
          </cell>
          <cell r="AR3864">
            <v>9</v>
          </cell>
          <cell r="AS3864">
            <v>42342</v>
          </cell>
          <cell r="AT3864" t="str">
            <v>IDU-138-2007 Terminado Construcción IDU Circuito Movilidad  -</v>
          </cell>
          <cell r="AU3864">
            <v>0</v>
          </cell>
          <cell r="AV3864" t="str">
            <v>IDU</v>
          </cell>
        </row>
        <row r="3865">
          <cell r="AP3865">
            <v>385833</v>
          </cell>
          <cell r="AQ3865">
            <v>9002248</v>
          </cell>
          <cell r="AR3865">
            <v>9</v>
          </cell>
          <cell r="AS3865">
            <v>42342</v>
          </cell>
          <cell r="AT3865" t="str">
            <v>IDU-138-2007 Terminado Construcción IDU Circuito Movilidad  -</v>
          </cell>
          <cell r="AU3865">
            <v>0</v>
          </cell>
          <cell r="AV3865" t="str">
            <v>IDU</v>
          </cell>
        </row>
        <row r="3866">
          <cell r="AP3866">
            <v>383700</v>
          </cell>
          <cell r="AQ3866">
            <v>50008515</v>
          </cell>
          <cell r="AR3866">
            <v>9</v>
          </cell>
          <cell r="AS3866">
            <v>0</v>
          </cell>
          <cell r="AT3866">
            <v>0</v>
          </cell>
          <cell r="AU3866">
            <v>0</v>
          </cell>
          <cell r="AV3866" t="str">
            <v>VIABLE</v>
          </cell>
        </row>
        <row r="3867">
          <cell r="AP3867">
            <v>383522</v>
          </cell>
          <cell r="AQ3867">
            <v>9001361</v>
          </cell>
          <cell r="AR3867">
            <v>9</v>
          </cell>
          <cell r="AS3867">
            <v>0</v>
          </cell>
          <cell r="AT3867">
            <v>0</v>
          </cell>
          <cell r="AU3867">
            <v>0</v>
          </cell>
          <cell r="AV3867" t="str">
            <v>VIABLE</v>
          </cell>
        </row>
        <row r="3868">
          <cell r="AP3868">
            <v>383842</v>
          </cell>
          <cell r="AQ3868">
            <v>9001475</v>
          </cell>
          <cell r="AR3868">
            <v>9</v>
          </cell>
          <cell r="AS3868">
            <v>42313</v>
          </cell>
          <cell r="AT3868" t="str">
            <v>IDU-74-2008 Terminado Rehabilitación IDU Circuito Movilidad  -</v>
          </cell>
          <cell r="AU3868">
            <v>0</v>
          </cell>
          <cell r="AV3868" t="str">
            <v>VIABLE</v>
          </cell>
        </row>
        <row r="3869">
          <cell r="AP3869">
            <v>383785</v>
          </cell>
          <cell r="AQ3869">
            <v>9001456</v>
          </cell>
          <cell r="AR3869">
            <v>9</v>
          </cell>
          <cell r="AS3869">
            <v>42313</v>
          </cell>
          <cell r="AT3869" t="str">
            <v>IDU-74-2008 Terminado Rehabilitación IDU Circuito Movilidad  -</v>
          </cell>
          <cell r="AU3869">
            <v>0</v>
          </cell>
          <cell r="AV3869" t="str">
            <v>IDU</v>
          </cell>
        </row>
        <row r="3870">
          <cell r="AP3870">
            <v>472073</v>
          </cell>
          <cell r="AQ3870">
            <v>9004253</v>
          </cell>
          <cell r="AR3870">
            <v>9</v>
          </cell>
          <cell r="AS3870">
            <v>42313</v>
          </cell>
          <cell r="AT3870" t="str">
            <v>IDU-74-2008 Terminado Rehabilitación IDU Circuito Movilidad  -</v>
          </cell>
          <cell r="AU3870">
            <v>0</v>
          </cell>
          <cell r="AV3870" t="str">
            <v>IDU</v>
          </cell>
        </row>
        <row r="3871">
          <cell r="AP3871">
            <v>383877</v>
          </cell>
          <cell r="AQ3871">
            <v>9001488</v>
          </cell>
          <cell r="AR3871">
            <v>9</v>
          </cell>
          <cell r="AS3871">
            <v>42313</v>
          </cell>
          <cell r="AT3871" t="str">
            <v>IDU-74-2008 Terminado Rehabilitación IDU Circuito Movilidad  -</v>
          </cell>
          <cell r="AU3871">
            <v>0</v>
          </cell>
          <cell r="AV3871" t="str">
            <v>IDU</v>
          </cell>
        </row>
        <row r="3872">
          <cell r="AP3872">
            <v>91014540</v>
          </cell>
          <cell r="AQ3872">
            <v>9004674</v>
          </cell>
          <cell r="AR3872">
            <v>9</v>
          </cell>
          <cell r="AS3872">
            <v>0</v>
          </cell>
          <cell r="AT3872">
            <v>0</v>
          </cell>
          <cell r="AU3872">
            <v>0</v>
          </cell>
          <cell r="AV3872" t="str">
            <v>VIABLE</v>
          </cell>
        </row>
        <row r="3873">
          <cell r="AP3873">
            <v>383670</v>
          </cell>
          <cell r="AQ3873">
            <v>9001415</v>
          </cell>
          <cell r="AR3873">
            <v>9</v>
          </cell>
          <cell r="AS3873">
            <v>42313</v>
          </cell>
          <cell r="AT3873" t="str">
            <v>IDU-74-2008 Terminado Rehabilitación IDU Circuito Movilidad  -</v>
          </cell>
          <cell r="AU3873">
            <v>0</v>
          </cell>
          <cell r="AV3873" t="str">
            <v>IDU</v>
          </cell>
        </row>
        <row r="3874">
          <cell r="AP3874">
            <v>383813</v>
          </cell>
          <cell r="AQ3874">
            <v>9001465</v>
          </cell>
          <cell r="AR3874">
            <v>9</v>
          </cell>
          <cell r="AS3874">
            <v>42313</v>
          </cell>
          <cell r="AT3874" t="str">
            <v>IDU-74-2008 Terminado Rehabilitación IDU Circuito Movilidad  -</v>
          </cell>
          <cell r="AU3874">
            <v>0</v>
          </cell>
          <cell r="AV3874" t="str">
            <v>IDU</v>
          </cell>
        </row>
        <row r="3875">
          <cell r="AP3875">
            <v>383404</v>
          </cell>
          <cell r="AQ3875">
            <v>9001320</v>
          </cell>
          <cell r="AR3875">
            <v>9</v>
          </cell>
          <cell r="AS3875">
            <v>42313</v>
          </cell>
          <cell r="AT3875" t="str">
            <v>IDU-74-2008 Terminado Rehabilitación IDU Circuito Movilidad  -</v>
          </cell>
          <cell r="AU3875">
            <v>0</v>
          </cell>
          <cell r="AV3875" t="str">
            <v>IDU</v>
          </cell>
        </row>
        <row r="3876">
          <cell r="AP3876">
            <v>387609</v>
          </cell>
          <cell r="AQ3876">
            <v>9003020</v>
          </cell>
          <cell r="AR3876">
            <v>9</v>
          </cell>
          <cell r="AS3876">
            <v>43006</v>
          </cell>
          <cell r="AT3876" t="str">
            <v>Anden1 Calzada2-POLIZA ESTABILIDAD ACTIVA</v>
          </cell>
          <cell r="AU3876">
            <v>0</v>
          </cell>
          <cell r="AV3876" t="str">
            <v>POLIZA</v>
          </cell>
        </row>
        <row r="3877">
          <cell r="AP3877">
            <v>386355</v>
          </cell>
          <cell r="AQ3877">
            <v>9002462</v>
          </cell>
          <cell r="AR3877">
            <v>9</v>
          </cell>
          <cell r="AS3877">
            <v>0</v>
          </cell>
          <cell r="AT3877">
            <v>0</v>
          </cell>
          <cell r="AU3877">
            <v>0</v>
          </cell>
          <cell r="AV3877" t="str">
            <v>VIABLE</v>
          </cell>
        </row>
        <row r="3878">
          <cell r="AP3878">
            <v>386616</v>
          </cell>
          <cell r="AQ3878">
            <v>9002553</v>
          </cell>
          <cell r="AR3878">
            <v>9</v>
          </cell>
          <cell r="AS3878">
            <v>0</v>
          </cell>
          <cell r="AT3878">
            <v>0</v>
          </cell>
          <cell r="AU3878">
            <v>0</v>
          </cell>
          <cell r="AV3878" t="str">
            <v>VIABLE</v>
          </cell>
        </row>
        <row r="3879">
          <cell r="AP3879">
            <v>91014490</v>
          </cell>
          <cell r="AQ3879">
            <v>50009244</v>
          </cell>
          <cell r="AR3879">
            <v>9</v>
          </cell>
          <cell r="AS3879">
            <v>43006</v>
          </cell>
          <cell r="AT3879" t="str">
            <v>Anden1 Calzada2-POLIZA ESTABILIDAD ACTIVA</v>
          </cell>
          <cell r="AU3879">
            <v>0</v>
          </cell>
          <cell r="AV3879" t="str">
            <v>VIABLE</v>
          </cell>
        </row>
        <row r="3880">
          <cell r="AP3880">
            <v>91014487</v>
          </cell>
          <cell r="AQ3880">
            <v>50009245</v>
          </cell>
          <cell r="AR3880">
            <v>9</v>
          </cell>
          <cell r="AS3880">
            <v>43748</v>
          </cell>
          <cell r="AT3880" t="str">
            <v>Anden 1-POLIZA ESTABILIDAD ACTIVA</v>
          </cell>
          <cell r="AU3880">
            <v>0</v>
          </cell>
          <cell r="AV3880" t="str">
            <v>POLIZA</v>
          </cell>
        </row>
        <row r="3881">
          <cell r="AP3881">
            <v>91014488</v>
          </cell>
          <cell r="AQ3881">
            <v>9003020</v>
          </cell>
          <cell r="AR3881">
            <v>9</v>
          </cell>
          <cell r="AS3881">
            <v>43006</v>
          </cell>
          <cell r="AT3881" t="str">
            <v>Anden1 Calzada2-POLIZA ESTABILIDAD ACTIVA</v>
          </cell>
          <cell r="AU3881">
            <v>0</v>
          </cell>
          <cell r="AV3881" t="str">
            <v>POLIZA</v>
          </cell>
        </row>
        <row r="3882">
          <cell r="AP3882">
            <v>386739</v>
          </cell>
          <cell r="AQ3882">
            <v>9002615</v>
          </cell>
          <cell r="AR3882">
            <v>9</v>
          </cell>
          <cell r="AS3882">
            <v>0</v>
          </cell>
          <cell r="AT3882">
            <v>0</v>
          </cell>
          <cell r="AU3882">
            <v>0</v>
          </cell>
          <cell r="AV3882" t="str">
            <v>VIABLE</v>
          </cell>
        </row>
        <row r="3883">
          <cell r="AP3883">
            <v>386614</v>
          </cell>
          <cell r="AQ3883">
            <v>9002553</v>
          </cell>
          <cell r="AR3883">
            <v>9</v>
          </cell>
          <cell r="AS3883">
            <v>0</v>
          </cell>
          <cell r="AT3883">
            <v>0</v>
          </cell>
          <cell r="AU3883">
            <v>0</v>
          </cell>
          <cell r="AV3883" t="str">
            <v>VIABLE</v>
          </cell>
        </row>
        <row r="3884">
          <cell r="AP3884">
            <v>91014491</v>
          </cell>
          <cell r="AQ3884">
            <v>50009244</v>
          </cell>
          <cell r="AR3884">
            <v>9</v>
          </cell>
          <cell r="AS3884">
            <v>43006</v>
          </cell>
          <cell r="AT3884" t="str">
            <v>Anden1 Calzada2-POLIZA ESTABILIDAD ACTIVA</v>
          </cell>
          <cell r="AU3884">
            <v>0</v>
          </cell>
          <cell r="AV3884" t="str">
            <v>POLIZA</v>
          </cell>
        </row>
        <row r="3885">
          <cell r="AP3885">
            <v>91014489</v>
          </cell>
          <cell r="AQ3885">
            <v>50009245</v>
          </cell>
          <cell r="AR3885">
            <v>9</v>
          </cell>
          <cell r="AS3885">
            <v>43748</v>
          </cell>
          <cell r="AT3885" t="str">
            <v>Anden 1-POLIZA ESTABILIDAD ACTIVA</v>
          </cell>
          <cell r="AU3885">
            <v>0</v>
          </cell>
          <cell r="AV3885" t="str">
            <v>POLIZA</v>
          </cell>
        </row>
        <row r="3886">
          <cell r="AP3886">
            <v>386741</v>
          </cell>
          <cell r="AQ3886">
            <v>9002615</v>
          </cell>
          <cell r="AR3886">
            <v>9</v>
          </cell>
          <cell r="AS3886">
            <v>0</v>
          </cell>
          <cell r="AT3886">
            <v>0</v>
          </cell>
          <cell r="AU3886">
            <v>0</v>
          </cell>
          <cell r="AV3886" t="str">
            <v>VIABLE</v>
          </cell>
        </row>
        <row r="3887">
          <cell r="AP3887">
            <v>386357</v>
          </cell>
          <cell r="AQ3887">
            <v>9002462</v>
          </cell>
          <cell r="AR3887">
            <v>9</v>
          </cell>
          <cell r="AS3887">
            <v>0</v>
          </cell>
          <cell r="AT3887">
            <v>0</v>
          </cell>
          <cell r="AU3887">
            <v>0</v>
          </cell>
          <cell r="AV3887" t="str">
            <v>VIABLE</v>
          </cell>
        </row>
        <row r="3888">
          <cell r="AP3888">
            <v>24120099</v>
          </cell>
          <cell r="AQ3888">
            <v>9002618</v>
          </cell>
          <cell r="AR3888">
            <v>9</v>
          </cell>
          <cell r="AS3888">
            <v>0</v>
          </cell>
          <cell r="AT3888">
            <v>0</v>
          </cell>
          <cell r="AU3888">
            <v>0</v>
          </cell>
          <cell r="AV3888" t="str">
            <v>VIABLE</v>
          </cell>
        </row>
        <row r="3889">
          <cell r="AP3889">
            <v>382374</v>
          </cell>
          <cell r="AQ3889">
            <v>9000944</v>
          </cell>
          <cell r="AR3889">
            <v>9</v>
          </cell>
          <cell r="AS3889">
            <v>41464</v>
          </cell>
          <cell r="AT3889" t="str">
            <v>SD Terminado Acciones de Movilidad UAERMV Circuito Movilidad  -</v>
          </cell>
          <cell r="AU3889">
            <v>0</v>
          </cell>
          <cell r="AV3889" t="str">
            <v>VIABLE</v>
          </cell>
        </row>
        <row r="3890">
          <cell r="AP3890">
            <v>382690</v>
          </cell>
          <cell r="AQ3890">
            <v>9001059</v>
          </cell>
          <cell r="AR3890">
            <v>9</v>
          </cell>
          <cell r="AS3890">
            <v>0</v>
          </cell>
          <cell r="AT3890">
            <v>0</v>
          </cell>
          <cell r="AU3890">
            <v>0</v>
          </cell>
          <cell r="AV3890" t="str">
            <v>VIABLE</v>
          </cell>
        </row>
        <row r="3891">
          <cell r="AP3891">
            <v>383510</v>
          </cell>
          <cell r="AQ3891">
            <v>9001357</v>
          </cell>
          <cell r="AR3891">
            <v>9</v>
          </cell>
          <cell r="AS3891">
            <v>0</v>
          </cell>
          <cell r="AT3891">
            <v>0</v>
          </cell>
          <cell r="AU3891">
            <v>0</v>
          </cell>
          <cell r="AV3891" t="str">
            <v>VIABLE</v>
          </cell>
        </row>
        <row r="3892">
          <cell r="AP3892">
            <v>383195</v>
          </cell>
          <cell r="AQ3892">
            <v>9001249</v>
          </cell>
          <cell r="AR3892">
            <v>9</v>
          </cell>
          <cell r="AS3892">
            <v>0</v>
          </cell>
          <cell r="AT3892">
            <v>0</v>
          </cell>
          <cell r="AU3892">
            <v>0</v>
          </cell>
          <cell r="AV3892" t="str">
            <v>VIABLE</v>
          </cell>
        </row>
        <row r="3893">
          <cell r="AP3893">
            <v>381910</v>
          </cell>
          <cell r="AQ3893">
            <v>9000753</v>
          </cell>
          <cell r="AR3893">
            <v>9</v>
          </cell>
          <cell r="AS3893">
            <v>0</v>
          </cell>
          <cell r="AT3893">
            <v>0</v>
          </cell>
          <cell r="AU3893">
            <v>0</v>
          </cell>
          <cell r="AV3893" t="str">
            <v>VIABLE</v>
          </cell>
        </row>
        <row r="3894">
          <cell r="AP3894">
            <v>382155</v>
          </cell>
          <cell r="AQ3894">
            <v>9000862</v>
          </cell>
          <cell r="AR3894">
            <v>9</v>
          </cell>
          <cell r="AS3894">
            <v>0</v>
          </cell>
          <cell r="AT3894">
            <v>0</v>
          </cell>
          <cell r="AU3894">
            <v>0</v>
          </cell>
          <cell r="AV3894" t="str">
            <v>VIABLE</v>
          </cell>
        </row>
        <row r="3895">
          <cell r="AP3895">
            <v>381732</v>
          </cell>
          <cell r="AQ3895">
            <v>9000678</v>
          </cell>
          <cell r="AR3895">
            <v>9</v>
          </cell>
          <cell r="AS3895">
            <v>0</v>
          </cell>
          <cell r="AT3895">
            <v>0</v>
          </cell>
          <cell r="AU3895">
            <v>0</v>
          </cell>
          <cell r="AV3895" t="str">
            <v>VIABLE</v>
          </cell>
        </row>
        <row r="3896">
          <cell r="AP3896">
            <v>383072</v>
          </cell>
          <cell r="AQ3896">
            <v>9001204</v>
          </cell>
          <cell r="AR3896">
            <v>9</v>
          </cell>
          <cell r="AS3896">
            <v>0</v>
          </cell>
          <cell r="AT3896">
            <v>0</v>
          </cell>
          <cell r="AU3896">
            <v>0</v>
          </cell>
          <cell r="AV3896" t="str">
            <v>VIABLE</v>
          </cell>
        </row>
        <row r="3897">
          <cell r="AP3897">
            <v>606082</v>
          </cell>
          <cell r="AQ3897">
            <v>9001408</v>
          </cell>
          <cell r="AR3897">
            <v>9</v>
          </cell>
          <cell r="AS3897">
            <v>42731</v>
          </cell>
          <cell r="AT3897" t="str">
            <v>SD Reservado Mantenimiento Rutinario IDU Circuito Movilidad EJECUCION SITP 2016 -</v>
          </cell>
          <cell r="AU3897">
            <v>0</v>
          </cell>
          <cell r="AV3897" t="str">
            <v>IDU SITP 2016</v>
          </cell>
        </row>
        <row r="3898">
          <cell r="AP3898">
            <v>382953</v>
          </cell>
          <cell r="AQ3898">
            <v>9001156</v>
          </cell>
          <cell r="AR3898">
            <v>9</v>
          </cell>
          <cell r="AS3898">
            <v>0</v>
          </cell>
          <cell r="AT3898">
            <v>0</v>
          </cell>
          <cell r="AU3898">
            <v>0</v>
          </cell>
          <cell r="AV3898" t="str">
            <v>VIABLE</v>
          </cell>
        </row>
        <row r="3899">
          <cell r="AP3899">
            <v>382861</v>
          </cell>
          <cell r="AQ3899">
            <v>9001121</v>
          </cell>
          <cell r="AR3899">
            <v>9</v>
          </cell>
          <cell r="AS3899">
            <v>0</v>
          </cell>
          <cell r="AT3899">
            <v>0</v>
          </cell>
          <cell r="AU3899">
            <v>0</v>
          </cell>
          <cell r="AV3899" t="str">
            <v>VIABLE</v>
          </cell>
        </row>
        <row r="3900">
          <cell r="AP3900">
            <v>383336</v>
          </cell>
          <cell r="AQ3900">
            <v>9001297</v>
          </cell>
          <cell r="AR3900">
            <v>9</v>
          </cell>
          <cell r="AS3900">
            <v>0</v>
          </cell>
          <cell r="AT3900">
            <v>0</v>
          </cell>
          <cell r="AU3900">
            <v>0</v>
          </cell>
          <cell r="AV3900" t="str">
            <v>VIABLE</v>
          </cell>
        </row>
        <row r="3901">
          <cell r="AP3901">
            <v>382590</v>
          </cell>
          <cell r="AQ3901">
            <v>9001026</v>
          </cell>
          <cell r="AR3901">
            <v>9</v>
          </cell>
          <cell r="AS3901">
            <v>0</v>
          </cell>
          <cell r="AT3901">
            <v>0</v>
          </cell>
          <cell r="AU3901">
            <v>0</v>
          </cell>
          <cell r="AV3901" t="str">
            <v>VIABLE</v>
          </cell>
        </row>
        <row r="3902">
          <cell r="AP3902">
            <v>606087</v>
          </cell>
          <cell r="AQ3902">
            <v>9001440</v>
          </cell>
          <cell r="AR3902">
            <v>9</v>
          </cell>
          <cell r="AS3902">
            <v>42731</v>
          </cell>
          <cell r="AT3902" t="str">
            <v>SD Reservado Mantenimiento Periódico IDU Circuito Movilidad EJECUCION SITP 2016 -</v>
          </cell>
          <cell r="AU3902">
            <v>0</v>
          </cell>
          <cell r="AV3902" t="str">
            <v>IDU SITP 2016</v>
          </cell>
        </row>
        <row r="3903">
          <cell r="AP3903">
            <v>381634</v>
          </cell>
          <cell r="AQ3903">
            <v>9000636</v>
          </cell>
          <cell r="AR3903">
            <v>9</v>
          </cell>
          <cell r="AS3903">
            <v>0</v>
          </cell>
          <cell r="AT3903">
            <v>0</v>
          </cell>
          <cell r="AU3903">
            <v>0</v>
          </cell>
          <cell r="AV3903" t="str">
            <v>VIABLE</v>
          </cell>
        </row>
        <row r="3904">
          <cell r="AP3904">
            <v>385734</v>
          </cell>
          <cell r="AQ3904">
            <v>9002197</v>
          </cell>
          <cell r="AR3904">
            <v>9</v>
          </cell>
          <cell r="AS3904">
            <v>42361</v>
          </cell>
          <cell r="AT3904" t="str">
            <v>UMV-638-2013 Terminado Acciones de Movilidad UAERMV Circuito Movilidad  -Anden 3-POLIZA ESTABILIDAD ACTIVA</v>
          </cell>
          <cell r="AU3904">
            <v>43748</v>
          </cell>
          <cell r="AV3904" t="str">
            <v>VIABLE</v>
          </cell>
        </row>
        <row r="3905">
          <cell r="AP3905">
            <v>385520</v>
          </cell>
          <cell r="AQ3905">
            <v>9002107</v>
          </cell>
          <cell r="AR3905">
            <v>9</v>
          </cell>
          <cell r="AS3905">
            <v>42361</v>
          </cell>
          <cell r="AT3905" t="str">
            <v>UMV-638-2013 Terminado Acciones de Movilidad UAERMV Circuito Movilidad  -</v>
          </cell>
          <cell r="AU3905">
            <v>0</v>
          </cell>
          <cell r="AV3905" t="str">
            <v>VIABLE</v>
          </cell>
        </row>
        <row r="3906">
          <cell r="AP3906">
            <v>385325</v>
          </cell>
          <cell r="AQ3906">
            <v>9002024</v>
          </cell>
          <cell r="AR3906">
            <v>9</v>
          </cell>
          <cell r="AS3906">
            <v>42550</v>
          </cell>
          <cell r="AT3906" t="str">
            <v>SD Terminado Mantenimiento Rutinario UAERMV Circuito Movilidad  -</v>
          </cell>
          <cell r="AU3906">
            <v>0</v>
          </cell>
          <cell r="AV3906" t="str">
            <v>UAERMV 2016</v>
          </cell>
        </row>
        <row r="3907">
          <cell r="AP3907">
            <v>385990</v>
          </cell>
          <cell r="AQ3907">
            <v>9002317</v>
          </cell>
          <cell r="AR3907">
            <v>9</v>
          </cell>
          <cell r="AS3907">
            <v>0</v>
          </cell>
          <cell r="AT3907">
            <v>0</v>
          </cell>
          <cell r="AU3907">
            <v>0</v>
          </cell>
          <cell r="AV3907" t="str">
            <v>VIABLE</v>
          </cell>
        </row>
        <row r="3908">
          <cell r="AP3908">
            <v>388797</v>
          </cell>
          <cell r="AQ3908">
            <v>9003493</v>
          </cell>
          <cell r="AR3908">
            <v>9</v>
          </cell>
          <cell r="AS3908">
            <v>44480</v>
          </cell>
          <cell r="AT3908" t="str">
            <v>-POLIZA ESTABILIDAD ACTIVA</v>
          </cell>
          <cell r="AU3908">
            <v>0</v>
          </cell>
          <cell r="AV3908" t="str">
            <v>POLIZA</v>
          </cell>
        </row>
        <row r="3909">
          <cell r="AP3909">
            <v>388905</v>
          </cell>
          <cell r="AQ3909">
            <v>9003542</v>
          </cell>
          <cell r="AR3909">
            <v>9</v>
          </cell>
          <cell r="AS3909">
            <v>44480</v>
          </cell>
          <cell r="AT3909" t="str">
            <v>-POLIZA ESTABILIDAD ACTIVA</v>
          </cell>
          <cell r="AU3909">
            <v>0</v>
          </cell>
          <cell r="AV3909" t="str">
            <v>POLIZA</v>
          </cell>
        </row>
        <row r="3910">
          <cell r="AP3910">
            <v>388738</v>
          </cell>
          <cell r="AQ3910">
            <v>9003471</v>
          </cell>
          <cell r="AR3910">
            <v>9</v>
          </cell>
          <cell r="AS3910">
            <v>42389</v>
          </cell>
          <cell r="AT3910" t="str">
            <v>SD Terminado Acciones de Movilidad UAERMV Circuito Movilidad Salvando Vidas --POLIZA ESTABILIDAD ACTIVA</v>
          </cell>
          <cell r="AU3910">
            <v>44480</v>
          </cell>
          <cell r="AV3910" t="str">
            <v>POLIZA</v>
          </cell>
        </row>
        <row r="3911">
          <cell r="AP3911">
            <v>388741</v>
          </cell>
          <cell r="AQ3911">
            <v>9003472</v>
          </cell>
          <cell r="AR3911">
            <v>9</v>
          </cell>
          <cell r="AS3911">
            <v>42389</v>
          </cell>
          <cell r="AT3911" t="str">
            <v>SD Terminado Acciones de Movilidad UAERMV Circuito Movilidad Salvando Vidas -</v>
          </cell>
          <cell r="AU3911">
            <v>0</v>
          </cell>
          <cell r="AV3911" t="str">
            <v>VIABLE</v>
          </cell>
        </row>
        <row r="3912">
          <cell r="AP3912">
            <v>388832</v>
          </cell>
          <cell r="AQ3912">
            <v>9003510</v>
          </cell>
          <cell r="AR3912">
            <v>9</v>
          </cell>
          <cell r="AS3912">
            <v>0</v>
          </cell>
          <cell r="AT3912">
            <v>0</v>
          </cell>
          <cell r="AU3912">
            <v>0</v>
          </cell>
          <cell r="AV3912" t="str">
            <v>VIABLE</v>
          </cell>
        </row>
        <row r="3913">
          <cell r="AP3913">
            <v>388950</v>
          </cell>
          <cell r="AQ3913">
            <v>9003564</v>
          </cell>
          <cell r="AR3913">
            <v>9</v>
          </cell>
          <cell r="AS3913">
            <v>44480</v>
          </cell>
          <cell r="AT3913" t="str">
            <v>-POLIZA ESTABILIDAD ACTIVA</v>
          </cell>
          <cell r="AU3913">
            <v>0</v>
          </cell>
          <cell r="AV3913" t="str">
            <v>POLIZA</v>
          </cell>
        </row>
        <row r="3914">
          <cell r="AP3914">
            <v>91014342</v>
          </cell>
          <cell r="AQ3914">
            <v>50006479</v>
          </cell>
          <cell r="AR3914">
            <v>9</v>
          </cell>
          <cell r="AS3914">
            <v>0</v>
          </cell>
          <cell r="AT3914">
            <v>0</v>
          </cell>
          <cell r="AU3914">
            <v>0</v>
          </cell>
          <cell r="AV3914" t="str">
            <v>VIABLE</v>
          </cell>
        </row>
        <row r="3915">
          <cell r="AP3915">
            <v>390330</v>
          </cell>
          <cell r="AQ3915">
            <v>9004010</v>
          </cell>
          <cell r="AR3915">
            <v>9</v>
          </cell>
          <cell r="AS3915">
            <v>0</v>
          </cell>
          <cell r="AT3915">
            <v>0</v>
          </cell>
          <cell r="AU3915">
            <v>0</v>
          </cell>
          <cell r="AV3915" t="str">
            <v>VIABLE</v>
          </cell>
        </row>
        <row r="3916">
          <cell r="AP3916">
            <v>390383</v>
          </cell>
          <cell r="AQ3916">
            <v>9004023</v>
          </cell>
          <cell r="AR3916">
            <v>9</v>
          </cell>
          <cell r="AS3916">
            <v>0</v>
          </cell>
          <cell r="AT3916">
            <v>0</v>
          </cell>
          <cell r="AU3916">
            <v>0</v>
          </cell>
          <cell r="AV3916" t="str">
            <v>VIABLE</v>
          </cell>
        </row>
        <row r="3917">
          <cell r="AP3917">
            <v>390385</v>
          </cell>
          <cell r="AQ3917">
            <v>9004023</v>
          </cell>
          <cell r="AR3917">
            <v>9</v>
          </cell>
          <cell r="AS3917">
            <v>0</v>
          </cell>
          <cell r="AT3917">
            <v>0</v>
          </cell>
          <cell r="AU3917">
            <v>0</v>
          </cell>
          <cell r="AV3917" t="str">
            <v>VIABLE</v>
          </cell>
        </row>
        <row r="3918">
          <cell r="AP3918">
            <v>91014333</v>
          </cell>
          <cell r="AQ3918">
            <v>50006479</v>
          </cell>
          <cell r="AR3918">
            <v>9</v>
          </cell>
          <cell r="AS3918">
            <v>0</v>
          </cell>
          <cell r="AT3918">
            <v>0</v>
          </cell>
          <cell r="AU3918">
            <v>0</v>
          </cell>
          <cell r="AV3918" t="str">
            <v>VIABLE</v>
          </cell>
        </row>
        <row r="3919">
          <cell r="AP3919">
            <v>390332</v>
          </cell>
          <cell r="AQ3919">
            <v>9004010</v>
          </cell>
          <cell r="AR3919">
            <v>9</v>
          </cell>
          <cell r="AS3919">
            <v>0</v>
          </cell>
          <cell r="AT3919">
            <v>0</v>
          </cell>
          <cell r="AU3919">
            <v>0</v>
          </cell>
          <cell r="AV3919" t="str">
            <v>VIABLE</v>
          </cell>
        </row>
        <row r="3920">
          <cell r="AP3920">
            <v>472097</v>
          </cell>
          <cell r="AQ3920">
            <v>9004285</v>
          </cell>
          <cell r="AR3920">
            <v>9</v>
          </cell>
          <cell r="AS3920">
            <v>0</v>
          </cell>
          <cell r="AT3920">
            <v>0</v>
          </cell>
          <cell r="AU3920">
            <v>0</v>
          </cell>
          <cell r="AV3920" t="str">
            <v>VIABLE</v>
          </cell>
        </row>
        <row r="3921">
          <cell r="AP3921">
            <v>381340</v>
          </cell>
          <cell r="AQ3921">
            <v>9000536</v>
          </cell>
          <cell r="AR3921">
            <v>9</v>
          </cell>
          <cell r="AS3921">
            <v>0</v>
          </cell>
          <cell r="AT3921">
            <v>0</v>
          </cell>
          <cell r="AU3921">
            <v>0</v>
          </cell>
          <cell r="AV3921" t="str">
            <v>VIABLE</v>
          </cell>
        </row>
        <row r="3922">
          <cell r="AP3922">
            <v>381382</v>
          </cell>
          <cell r="AQ3922">
            <v>9000552</v>
          </cell>
          <cell r="AR3922">
            <v>9</v>
          </cell>
          <cell r="AS3922">
            <v>42361</v>
          </cell>
          <cell r="AT3922" t="str">
            <v>UMV-638-2013 Terminado Acciones de Movilidad UAERMV Circuito Movilidad  -</v>
          </cell>
          <cell r="AU3922">
            <v>0</v>
          </cell>
          <cell r="AV3922" t="str">
            <v>VIABLE</v>
          </cell>
        </row>
        <row r="3923">
          <cell r="AP3923">
            <v>381425</v>
          </cell>
          <cell r="AQ3923">
            <v>9000567</v>
          </cell>
          <cell r="AR3923">
            <v>9</v>
          </cell>
          <cell r="AS3923">
            <v>42361</v>
          </cell>
          <cell r="AT3923" t="str">
            <v>UMV-638-2013 Terminado Acciones de Movilidad UAERMV Circuito Movilidad  -</v>
          </cell>
          <cell r="AU3923">
            <v>0</v>
          </cell>
          <cell r="AV3923" t="str">
            <v>VIABLE</v>
          </cell>
        </row>
        <row r="3924">
          <cell r="AP3924">
            <v>381536</v>
          </cell>
          <cell r="AQ3924">
            <v>9000603</v>
          </cell>
          <cell r="AR3924">
            <v>9</v>
          </cell>
          <cell r="AS3924">
            <v>0</v>
          </cell>
          <cell r="AT3924">
            <v>0</v>
          </cell>
          <cell r="AU3924">
            <v>0</v>
          </cell>
          <cell r="AV3924" t="str">
            <v>VIABLE</v>
          </cell>
        </row>
        <row r="3925">
          <cell r="AP3925">
            <v>381303</v>
          </cell>
          <cell r="AQ3925">
            <v>9000522</v>
          </cell>
          <cell r="AR3925">
            <v>9</v>
          </cell>
          <cell r="AS3925">
            <v>42667</v>
          </cell>
          <cell r="AT3925" t="str">
            <v>SD Terminado Mantenimiento Periódico UAERMV Circuito Movilidad SD Intervenida 28/08/2014 Reporte depuración ejecución UMV-</v>
          </cell>
          <cell r="AU3925">
            <v>0</v>
          </cell>
          <cell r="AV3925" t="str">
            <v>UAERMV 2016</v>
          </cell>
        </row>
        <row r="3926">
          <cell r="AP3926">
            <v>381472</v>
          </cell>
          <cell r="AQ3926">
            <v>9000583</v>
          </cell>
          <cell r="AR3926">
            <v>9</v>
          </cell>
          <cell r="AS3926">
            <v>0</v>
          </cell>
          <cell r="AT3926">
            <v>0</v>
          </cell>
          <cell r="AU3926">
            <v>0</v>
          </cell>
          <cell r="AV3926" t="str">
            <v>VIABLE</v>
          </cell>
        </row>
        <row r="3927">
          <cell r="AP3927">
            <v>380110</v>
          </cell>
          <cell r="AQ3927">
            <v>9000043</v>
          </cell>
          <cell r="AR3927">
            <v>9</v>
          </cell>
          <cell r="AS3927">
            <v>0</v>
          </cell>
          <cell r="AT3927">
            <v>0</v>
          </cell>
          <cell r="AU3927">
            <v>0</v>
          </cell>
          <cell r="AV3927" t="str">
            <v>VIABLE</v>
          </cell>
        </row>
        <row r="3928">
          <cell r="AP3928">
            <v>380218</v>
          </cell>
          <cell r="AQ3928">
            <v>9000083</v>
          </cell>
          <cell r="AR3928">
            <v>9</v>
          </cell>
          <cell r="AS3928">
            <v>0</v>
          </cell>
          <cell r="AT3928">
            <v>0</v>
          </cell>
          <cell r="AU3928">
            <v>0</v>
          </cell>
          <cell r="AV3928" t="str">
            <v>VIABLE</v>
          </cell>
        </row>
        <row r="3929">
          <cell r="AP3929">
            <v>603078</v>
          </cell>
          <cell r="AQ3929">
            <v>9000048</v>
          </cell>
          <cell r="AR3929">
            <v>9</v>
          </cell>
          <cell r="AS3929">
            <v>0</v>
          </cell>
          <cell r="AT3929">
            <v>0</v>
          </cell>
          <cell r="AU3929">
            <v>0</v>
          </cell>
          <cell r="AV3929" t="str">
            <v>VIABLE</v>
          </cell>
        </row>
        <row r="3930">
          <cell r="AP3930">
            <v>380302</v>
          </cell>
          <cell r="AQ3930">
            <v>9000115</v>
          </cell>
          <cell r="AR3930">
            <v>9</v>
          </cell>
          <cell r="AS3930">
            <v>42534</v>
          </cell>
          <cell r="AT3930" t="str">
            <v>IDU-1806-2015 Terminado Mantenimiento Periódico IDU Arterial BRIGADA FASE I - MVA NO TRONCAL Y SITP -</v>
          </cell>
          <cell r="AU3930">
            <v>0</v>
          </cell>
          <cell r="AV3930" t="str">
            <v>IDU</v>
          </cell>
        </row>
        <row r="3931">
          <cell r="AP3931">
            <v>24120080</v>
          </cell>
          <cell r="AQ3931">
            <v>9000083</v>
          </cell>
          <cell r="AR3931">
            <v>9</v>
          </cell>
          <cell r="AS3931">
            <v>0</v>
          </cell>
          <cell r="AT3931">
            <v>0</v>
          </cell>
          <cell r="AU3931">
            <v>0</v>
          </cell>
          <cell r="AV3931" t="str">
            <v>VIABLE</v>
          </cell>
        </row>
        <row r="3932">
          <cell r="AP3932">
            <v>529592</v>
          </cell>
          <cell r="AQ3932">
            <v>50008973</v>
          </cell>
          <cell r="AR3932">
            <v>9</v>
          </cell>
          <cell r="AS3932">
            <v>0</v>
          </cell>
          <cell r="AT3932">
            <v>0</v>
          </cell>
          <cell r="AU3932">
            <v>0</v>
          </cell>
          <cell r="AV3932" t="str">
            <v>VIABLE</v>
          </cell>
        </row>
        <row r="3933">
          <cell r="AP3933">
            <v>380371</v>
          </cell>
          <cell r="AQ3933">
            <v>9000138</v>
          </cell>
          <cell r="AR3933">
            <v>9</v>
          </cell>
          <cell r="AS3933">
            <v>0</v>
          </cell>
          <cell r="AT3933">
            <v>0</v>
          </cell>
          <cell r="AU3933">
            <v>0</v>
          </cell>
          <cell r="AV3933" t="str">
            <v>VIABLE</v>
          </cell>
        </row>
        <row r="3934">
          <cell r="AP3934">
            <v>91014639</v>
          </cell>
          <cell r="AQ3934">
            <v>50008916</v>
          </cell>
          <cell r="AR3934">
            <v>9</v>
          </cell>
          <cell r="AS3934">
            <v>0</v>
          </cell>
          <cell r="AT3934">
            <v>0</v>
          </cell>
          <cell r="AU3934">
            <v>0</v>
          </cell>
          <cell r="AV3934" t="str">
            <v>VIABLE</v>
          </cell>
        </row>
        <row r="3935">
          <cell r="AP3935">
            <v>380158</v>
          </cell>
          <cell r="AQ3935">
            <v>9000059</v>
          </cell>
          <cell r="AR3935">
            <v>9</v>
          </cell>
          <cell r="AS3935">
            <v>0</v>
          </cell>
          <cell r="AT3935">
            <v>0</v>
          </cell>
          <cell r="AU3935">
            <v>0</v>
          </cell>
          <cell r="AV3935" t="str">
            <v>VIABLE</v>
          </cell>
        </row>
        <row r="3936">
          <cell r="AP3936">
            <v>603076</v>
          </cell>
          <cell r="AQ3936">
            <v>9000048</v>
          </cell>
          <cell r="AR3936">
            <v>9</v>
          </cell>
          <cell r="AS3936">
            <v>0</v>
          </cell>
          <cell r="AT3936">
            <v>0</v>
          </cell>
          <cell r="AU3936">
            <v>0</v>
          </cell>
          <cell r="AV3936" t="str">
            <v>VIABLE</v>
          </cell>
        </row>
        <row r="3937">
          <cell r="AP3937">
            <v>380221</v>
          </cell>
          <cell r="AQ3937">
            <v>9000084</v>
          </cell>
          <cell r="AR3937">
            <v>9</v>
          </cell>
          <cell r="AS3937">
            <v>42534</v>
          </cell>
          <cell r="AT3937" t="str">
            <v>IDU-1806-2015 Terminado Mantenimiento Periódico IDU Local BRIGADA FASE I - MVA NO TRONCAL Y SITP -</v>
          </cell>
          <cell r="AU3937">
            <v>0</v>
          </cell>
          <cell r="AV3937" t="str">
            <v>IDU</v>
          </cell>
        </row>
        <row r="3938">
          <cell r="AP3938">
            <v>520020</v>
          </cell>
          <cell r="AQ3938">
            <v>9003307</v>
          </cell>
          <cell r="AR3938">
            <v>9</v>
          </cell>
          <cell r="AS3938">
            <v>42389</v>
          </cell>
          <cell r="AT3938" t="str">
            <v>SD Terminado Acciones de Movilidad UAERMV Circuito Movilidad Salvando Vidas -</v>
          </cell>
          <cell r="AU3938">
            <v>0</v>
          </cell>
          <cell r="AV3938" t="str">
            <v>VIABLE</v>
          </cell>
        </row>
        <row r="3939">
          <cell r="AP3939">
            <v>388383</v>
          </cell>
          <cell r="AQ3939">
            <v>9003318</v>
          </cell>
          <cell r="AR3939">
            <v>9</v>
          </cell>
          <cell r="AS3939">
            <v>0</v>
          </cell>
          <cell r="AT3939">
            <v>0</v>
          </cell>
          <cell r="AU3939">
            <v>0</v>
          </cell>
          <cell r="AV3939" t="str">
            <v>VIABLE</v>
          </cell>
        </row>
        <row r="3940">
          <cell r="AP3940">
            <v>388511</v>
          </cell>
          <cell r="AQ3940">
            <v>9003382</v>
          </cell>
          <cell r="AR3940">
            <v>9</v>
          </cell>
          <cell r="AS3940">
            <v>42389</v>
          </cell>
          <cell r="AT3940" t="str">
            <v>SD Terminado Acciones de Movilidad UAERMV Circuito Movilidad Salvando Vidas -</v>
          </cell>
          <cell r="AU3940">
            <v>0</v>
          </cell>
          <cell r="AV3940" t="str">
            <v>VIABLE</v>
          </cell>
        </row>
        <row r="3941">
          <cell r="AP3941">
            <v>388454</v>
          </cell>
          <cell r="AQ3941">
            <v>9003353</v>
          </cell>
          <cell r="AR3941">
            <v>9</v>
          </cell>
          <cell r="AS3941">
            <v>42389</v>
          </cell>
          <cell r="AT3941" t="str">
            <v>SD Terminado Acciones de Movilidad UAERMV Circuito Movilidad Salvando Vidas -</v>
          </cell>
          <cell r="AU3941">
            <v>0</v>
          </cell>
          <cell r="AV3941" t="str">
            <v>VIABLE</v>
          </cell>
        </row>
        <row r="3942">
          <cell r="AP3942">
            <v>388331</v>
          </cell>
          <cell r="AQ3942">
            <v>9003297</v>
          </cell>
          <cell r="AR3942">
            <v>9</v>
          </cell>
          <cell r="AS3942">
            <v>42389</v>
          </cell>
          <cell r="AT3942" t="str">
            <v>SD Terminado Acciones de Movilidad UAERMV Circuito Movilidad Salvando Vidas -</v>
          </cell>
          <cell r="AU3942">
            <v>0</v>
          </cell>
          <cell r="AV3942" t="str">
            <v>VIABLE</v>
          </cell>
        </row>
        <row r="3943">
          <cell r="AP3943">
            <v>388587</v>
          </cell>
          <cell r="AQ3943">
            <v>9003411</v>
          </cell>
          <cell r="AR3943">
            <v>9</v>
          </cell>
          <cell r="AS3943">
            <v>42389</v>
          </cell>
          <cell r="AT3943" t="str">
            <v>SD Terminado Acciones de Movilidad UAERMV Circuito Movilidad Salvando Vidas --POLIZA ESTABILIDAD ACTIVA</v>
          </cell>
          <cell r="AU3943">
            <v>44480</v>
          </cell>
          <cell r="AV3943" t="str">
            <v>POLIZA</v>
          </cell>
        </row>
        <row r="3944">
          <cell r="AP3944">
            <v>388255</v>
          </cell>
          <cell r="AQ3944">
            <v>9003267</v>
          </cell>
          <cell r="AR3944">
            <v>9</v>
          </cell>
          <cell r="AS3944">
            <v>42389</v>
          </cell>
          <cell r="AT3944" t="str">
            <v>SD Terminado Acciones de Movilidad UAERMV Circuito Movilidad Salvando Vidas -</v>
          </cell>
          <cell r="AU3944">
            <v>0</v>
          </cell>
          <cell r="AV3944" t="str">
            <v>VIABLE</v>
          </cell>
        </row>
        <row r="3945">
          <cell r="AP3945">
            <v>389859</v>
          </cell>
          <cell r="AQ3945">
            <v>9003878</v>
          </cell>
          <cell r="AR3945">
            <v>9</v>
          </cell>
          <cell r="AS3945">
            <v>0</v>
          </cell>
          <cell r="AT3945">
            <v>0</v>
          </cell>
          <cell r="AU3945">
            <v>0</v>
          </cell>
          <cell r="AV3945" t="str">
            <v>VIABLE</v>
          </cell>
        </row>
        <row r="3946">
          <cell r="AP3946">
            <v>91014318</v>
          </cell>
          <cell r="AQ3946">
            <v>9003902</v>
          </cell>
          <cell r="AR3946">
            <v>9</v>
          </cell>
          <cell r="AS3946">
            <v>0</v>
          </cell>
          <cell r="AT3946">
            <v>0</v>
          </cell>
          <cell r="AU3946">
            <v>0</v>
          </cell>
          <cell r="AV3946" t="str">
            <v>VIABLE</v>
          </cell>
        </row>
        <row r="3947">
          <cell r="AP3947">
            <v>600245</v>
          </cell>
          <cell r="AQ3947">
            <v>9003879</v>
          </cell>
          <cell r="AR3947">
            <v>9</v>
          </cell>
          <cell r="AS3947">
            <v>0</v>
          </cell>
          <cell r="AT3947">
            <v>0</v>
          </cell>
          <cell r="AU3947">
            <v>0</v>
          </cell>
          <cell r="AV3947" t="str">
            <v>VIABLE</v>
          </cell>
        </row>
        <row r="3948">
          <cell r="AP3948">
            <v>600252</v>
          </cell>
          <cell r="AQ3948">
            <v>9003902</v>
          </cell>
          <cell r="AR3948">
            <v>9</v>
          </cell>
          <cell r="AS3948">
            <v>0</v>
          </cell>
          <cell r="AT3948">
            <v>0</v>
          </cell>
          <cell r="AU3948">
            <v>0</v>
          </cell>
          <cell r="AV3948" t="str">
            <v>VIABLE</v>
          </cell>
        </row>
        <row r="3949">
          <cell r="AP3949">
            <v>91014316</v>
          </cell>
          <cell r="AQ3949">
            <v>9003879</v>
          </cell>
          <cell r="AR3949">
            <v>9</v>
          </cell>
          <cell r="AS3949">
            <v>0</v>
          </cell>
          <cell r="AT3949">
            <v>0</v>
          </cell>
          <cell r="AU3949">
            <v>0</v>
          </cell>
          <cell r="AV3949" t="str">
            <v>VIABLE</v>
          </cell>
        </row>
        <row r="3950">
          <cell r="AP3950">
            <v>385041</v>
          </cell>
          <cell r="AQ3950">
            <v>9001915</v>
          </cell>
          <cell r="AR3950">
            <v>9</v>
          </cell>
          <cell r="AS3950">
            <v>42361</v>
          </cell>
          <cell r="AT3950" t="str">
            <v>UMV-638-2013 Terminado Acciones de Movilidad UAERMV Circuito Movilidad  -</v>
          </cell>
          <cell r="AU3950">
            <v>0</v>
          </cell>
          <cell r="AV3950" t="str">
            <v>VIABLE</v>
          </cell>
        </row>
        <row r="3951">
          <cell r="AP3951">
            <v>472098</v>
          </cell>
          <cell r="AQ3951">
            <v>9004287</v>
          </cell>
          <cell r="AR3951">
            <v>9</v>
          </cell>
          <cell r="AS3951">
            <v>42361</v>
          </cell>
          <cell r="AT3951" t="str">
            <v>UMV-638-2013 Terminado Acciones de Movilidad UAERMV Circuito Movilidad  -</v>
          </cell>
          <cell r="AU3951">
            <v>0</v>
          </cell>
          <cell r="AV3951" t="str">
            <v>VIABLE</v>
          </cell>
        </row>
        <row r="3952">
          <cell r="AP3952">
            <v>384270</v>
          </cell>
          <cell r="AQ3952">
            <v>9001643</v>
          </cell>
          <cell r="AR3952">
            <v>9</v>
          </cell>
          <cell r="AS3952">
            <v>0</v>
          </cell>
          <cell r="AT3952">
            <v>0</v>
          </cell>
          <cell r="AU3952">
            <v>0</v>
          </cell>
          <cell r="AV3952" t="str">
            <v>VIABLE</v>
          </cell>
        </row>
        <row r="3953">
          <cell r="AP3953">
            <v>383954</v>
          </cell>
          <cell r="AQ3953">
            <v>9001514</v>
          </cell>
          <cell r="AR3953">
            <v>9</v>
          </cell>
          <cell r="AS3953">
            <v>42342</v>
          </cell>
          <cell r="AT3953" t="str">
            <v>IDU-138-2007 Terminado Construcción IDU Circuito Movilidad  -</v>
          </cell>
          <cell r="AU3953">
            <v>0</v>
          </cell>
          <cell r="AV3953" t="str">
            <v>IDU</v>
          </cell>
        </row>
        <row r="3954">
          <cell r="AP3954">
            <v>901507</v>
          </cell>
          <cell r="AQ3954">
            <v>30001254</v>
          </cell>
          <cell r="AR3954">
            <v>9</v>
          </cell>
          <cell r="AS3954">
            <v>43748</v>
          </cell>
          <cell r="AT3954" t="str">
            <v>Anden 3-POLIZA ESTABILIDAD ACTIVA</v>
          </cell>
          <cell r="AU3954">
            <v>0</v>
          </cell>
          <cell r="AV3954" t="str">
            <v>VIABLE</v>
          </cell>
        </row>
        <row r="3955">
          <cell r="AP3955">
            <v>91024736</v>
          </cell>
          <cell r="AQ3955">
            <v>9003052</v>
          </cell>
          <cell r="AR3955">
            <v>9</v>
          </cell>
          <cell r="AS3955">
            <v>0</v>
          </cell>
          <cell r="AT3955">
            <v>0</v>
          </cell>
          <cell r="AU3955">
            <v>0</v>
          </cell>
          <cell r="AV3955" t="str">
            <v>VIABLE</v>
          </cell>
        </row>
        <row r="3956">
          <cell r="AP3956">
            <v>91014442</v>
          </cell>
          <cell r="AQ3956">
            <v>50009240</v>
          </cell>
          <cell r="AR3956">
            <v>9</v>
          </cell>
          <cell r="AS3956">
            <v>43297</v>
          </cell>
          <cell r="AT3956" t="str">
            <v>anden1, calzada2, anden3-POLIZA ESTABILIDAD ACTIVA</v>
          </cell>
          <cell r="AU3956">
            <v>0</v>
          </cell>
          <cell r="AV3956" t="str">
            <v>POLIZA</v>
          </cell>
        </row>
        <row r="3957">
          <cell r="AP3957">
            <v>91014439</v>
          </cell>
          <cell r="AQ3957">
            <v>50009237</v>
          </cell>
          <cell r="AR3957">
            <v>9</v>
          </cell>
          <cell r="AS3957">
            <v>43297</v>
          </cell>
          <cell r="AT3957" t="str">
            <v>anden1, calzada2, anden3-POLIZA ESTABILIDAD ACTIVA</v>
          </cell>
          <cell r="AU3957">
            <v>0</v>
          </cell>
          <cell r="AV3957" t="str">
            <v>POLIZA</v>
          </cell>
        </row>
        <row r="3958">
          <cell r="AP3958">
            <v>91014447</v>
          </cell>
          <cell r="AQ3958">
            <v>50007081</v>
          </cell>
          <cell r="AR3958">
            <v>9</v>
          </cell>
          <cell r="AS3958">
            <v>43118</v>
          </cell>
          <cell r="AT3958" t="str">
            <v>Anden3 Calzada2-POLIZA ESTABILIDAD ACTIVA</v>
          </cell>
          <cell r="AU3958">
            <v>0</v>
          </cell>
          <cell r="AV3958" t="str">
            <v>POLIZA</v>
          </cell>
        </row>
        <row r="3959">
          <cell r="AP3959">
            <v>91014441</v>
          </cell>
          <cell r="AQ3959">
            <v>50009241</v>
          </cell>
          <cell r="AR3959">
            <v>9</v>
          </cell>
          <cell r="AS3959">
            <v>43297</v>
          </cell>
          <cell r="AT3959" t="str">
            <v>anden1, calzada2, anden3-POLIZA ESTABILIDAD ACTIVA</v>
          </cell>
          <cell r="AU3959">
            <v>0</v>
          </cell>
          <cell r="AV3959" t="str">
            <v>POLIZA</v>
          </cell>
        </row>
        <row r="3960">
          <cell r="AP3960">
            <v>91024735</v>
          </cell>
          <cell r="AQ3960">
            <v>9004712</v>
          </cell>
          <cell r="AR3960">
            <v>9</v>
          </cell>
          <cell r="AS3960">
            <v>0</v>
          </cell>
          <cell r="AT3960">
            <v>0</v>
          </cell>
          <cell r="AU3960">
            <v>0</v>
          </cell>
          <cell r="AV3960" t="str">
            <v>VIABLE</v>
          </cell>
        </row>
        <row r="3961">
          <cell r="AP3961">
            <v>91014449</v>
          </cell>
          <cell r="AQ3961">
            <v>50004799</v>
          </cell>
          <cell r="AR3961">
            <v>9</v>
          </cell>
          <cell r="AS3961">
            <v>43118</v>
          </cell>
          <cell r="AT3961" t="str">
            <v>Anden3 Calzada2-POLIZA ESTABILIDAD ACTIVA</v>
          </cell>
          <cell r="AU3961">
            <v>0</v>
          </cell>
          <cell r="AV3961" t="str">
            <v>POLIZA</v>
          </cell>
        </row>
        <row r="3962">
          <cell r="AP3962">
            <v>387248</v>
          </cell>
          <cell r="AQ3962">
            <v>9002863</v>
          </cell>
          <cell r="AR3962">
            <v>9</v>
          </cell>
          <cell r="AS3962">
            <v>0</v>
          </cell>
          <cell r="AT3962">
            <v>0</v>
          </cell>
          <cell r="AU3962">
            <v>0</v>
          </cell>
          <cell r="AV3962" t="str">
            <v>VIABLE</v>
          </cell>
        </row>
        <row r="3963">
          <cell r="AP3963">
            <v>386978</v>
          </cell>
          <cell r="AQ3963">
            <v>9002729</v>
          </cell>
          <cell r="AR3963">
            <v>9</v>
          </cell>
          <cell r="AS3963">
            <v>0</v>
          </cell>
          <cell r="AT3963">
            <v>0</v>
          </cell>
          <cell r="AU3963">
            <v>0</v>
          </cell>
          <cell r="AV3963" t="str">
            <v>VIABLE</v>
          </cell>
        </row>
        <row r="3964">
          <cell r="AP3964">
            <v>387100</v>
          </cell>
          <cell r="AQ3964">
            <v>9002792</v>
          </cell>
          <cell r="AR3964">
            <v>9</v>
          </cell>
          <cell r="AS3964">
            <v>42389</v>
          </cell>
          <cell r="AT3964" t="str">
            <v>SD Terminado Acciones de Movilidad UAERMV Local Salvando Vidas -</v>
          </cell>
          <cell r="AU3964">
            <v>0</v>
          </cell>
          <cell r="AV3964" t="str">
            <v>VIABLE</v>
          </cell>
        </row>
        <row r="3965">
          <cell r="AP3965">
            <v>91017963</v>
          </cell>
          <cell r="AQ3965">
            <v>9002715</v>
          </cell>
          <cell r="AR3965">
            <v>9</v>
          </cell>
          <cell r="AS3965">
            <v>40575</v>
          </cell>
          <cell r="AT3965" t="str">
            <v>SD Terminado Mantenimiento Periódico UAERMV Circuito Movilidad  -</v>
          </cell>
          <cell r="AU3965">
            <v>0</v>
          </cell>
          <cell r="AV3965" t="str">
            <v>VIABLE</v>
          </cell>
        </row>
        <row r="3966">
          <cell r="AP3966">
            <v>382531</v>
          </cell>
          <cell r="AQ3966">
            <v>9000998</v>
          </cell>
          <cell r="AR3966">
            <v>9</v>
          </cell>
          <cell r="AS3966">
            <v>42313</v>
          </cell>
          <cell r="AT3966" t="str">
            <v>IDU-1692-2014 Terminado Mantenimiento Rutinario IDU Circuito Movilidad  --POLIZA ESTABILIDAD ACTIVA</v>
          </cell>
          <cell r="AU3966">
            <v>44480</v>
          </cell>
          <cell r="AV3966" t="str">
            <v>IDU</v>
          </cell>
        </row>
        <row r="3967">
          <cell r="AP3967">
            <v>382093</v>
          </cell>
          <cell r="AQ3967">
            <v>9000837</v>
          </cell>
          <cell r="AR3967">
            <v>9</v>
          </cell>
          <cell r="AS3967">
            <v>42313</v>
          </cell>
          <cell r="AT3967" t="str">
            <v>IDU-1897-2014 En Ejecución Rehabilitación IDU Local  --POLIZA ESTABILIDAD ACTIVA</v>
          </cell>
          <cell r="AU3967">
            <v>44480</v>
          </cell>
          <cell r="AV3967" t="str">
            <v>IDU</v>
          </cell>
        </row>
        <row r="3968">
          <cell r="AP3968">
            <v>91014648</v>
          </cell>
          <cell r="AQ3968">
            <v>9000948</v>
          </cell>
          <cell r="AR3968">
            <v>9</v>
          </cell>
          <cell r="AS3968">
            <v>0</v>
          </cell>
          <cell r="AT3968">
            <v>0</v>
          </cell>
          <cell r="AU3968">
            <v>0</v>
          </cell>
          <cell r="AV3968" t="str">
            <v>VIABLE</v>
          </cell>
        </row>
        <row r="3969">
          <cell r="AP3969">
            <v>382257</v>
          </cell>
          <cell r="AQ3969">
            <v>9000901</v>
          </cell>
          <cell r="AR3969">
            <v>9</v>
          </cell>
          <cell r="AS3969">
            <v>44480</v>
          </cell>
          <cell r="AT3969" t="str">
            <v>-POLIZA ESTABILIDAD ACTIVA</v>
          </cell>
          <cell r="AU3969">
            <v>0</v>
          </cell>
          <cell r="AV3969" t="str">
            <v>POLIZA</v>
          </cell>
        </row>
        <row r="3970">
          <cell r="AP3970">
            <v>382917</v>
          </cell>
          <cell r="AQ3970">
            <v>9001142</v>
          </cell>
          <cell r="AR3970">
            <v>9</v>
          </cell>
          <cell r="AS3970">
            <v>42313</v>
          </cell>
          <cell r="AT3970" t="str">
            <v>IDU-1692-2014 Terminado Mantenimiento Rutinario IDU Circuito Movilidad  --POLIZA ESTABILIDAD ACTIVA</v>
          </cell>
          <cell r="AU3970">
            <v>44480</v>
          </cell>
          <cell r="AV3970" t="str">
            <v>IDU</v>
          </cell>
        </row>
        <row r="3971">
          <cell r="AP3971">
            <v>385038</v>
          </cell>
          <cell r="AQ3971">
            <v>9001914</v>
          </cell>
          <cell r="AR3971">
            <v>9</v>
          </cell>
          <cell r="AS3971">
            <v>42515</v>
          </cell>
          <cell r="AT3971" t="str">
            <v>IDU-2128-2013 Terminado Diagnostico IDU Circuito Movilidad SD -</v>
          </cell>
          <cell r="AU3971">
            <v>0</v>
          </cell>
          <cell r="AV3971" t="str">
            <v>VIABLE</v>
          </cell>
        </row>
        <row r="3972">
          <cell r="AP3972">
            <v>385316</v>
          </cell>
          <cell r="AQ3972">
            <v>9002021</v>
          </cell>
          <cell r="AR3972">
            <v>9</v>
          </cell>
          <cell r="AS3972">
            <v>42515</v>
          </cell>
          <cell r="AT3972" t="str">
            <v>IDU-2128-2013 Terminado Diagnostico IDU Circuito Movilidad SD -</v>
          </cell>
          <cell r="AU3972">
            <v>0</v>
          </cell>
          <cell r="AV3972" t="str">
            <v>IDU</v>
          </cell>
        </row>
        <row r="3973">
          <cell r="AP3973">
            <v>385129</v>
          </cell>
          <cell r="AQ3973">
            <v>9001948</v>
          </cell>
          <cell r="AR3973">
            <v>9</v>
          </cell>
          <cell r="AS3973">
            <v>42515</v>
          </cell>
          <cell r="AT3973" t="str">
            <v>IDU-2128-2013 Terminado Diagnostico IDU Circuito Movilidad SD -</v>
          </cell>
          <cell r="AU3973">
            <v>0</v>
          </cell>
          <cell r="AV3973" t="str">
            <v>IDU</v>
          </cell>
        </row>
        <row r="3974">
          <cell r="AP3974">
            <v>472049</v>
          </cell>
          <cell r="AQ3974">
            <v>9004233</v>
          </cell>
          <cell r="AR3974">
            <v>9</v>
          </cell>
          <cell r="AS3974">
            <v>42515</v>
          </cell>
          <cell r="AT3974" t="str">
            <v>IDU-2128-2013 Terminado Conservacion IDU Circuito Movilidad SD -Calzada2-POLIZA ESTABILIDAD ACTIVA</v>
          </cell>
          <cell r="AU3974">
            <v>43439</v>
          </cell>
          <cell r="AV3974" t="str">
            <v>IDU</v>
          </cell>
        </row>
        <row r="3975">
          <cell r="AP3975">
            <v>384491</v>
          </cell>
          <cell r="AQ3975">
            <v>9001720</v>
          </cell>
          <cell r="AR3975">
            <v>9</v>
          </cell>
          <cell r="AS3975">
            <v>42313</v>
          </cell>
          <cell r="AT3975" t="str">
            <v>IDU-74-2008 Terminado Rehabilitación IDU Circuito Movilidad  -Calzada2-POLIZA ESTABILIDAD ACTIVA</v>
          </cell>
          <cell r="AU3975">
            <v>43439</v>
          </cell>
          <cell r="AV3975" t="str">
            <v>IDU</v>
          </cell>
        </row>
        <row r="3976">
          <cell r="AP3976">
            <v>472048</v>
          </cell>
          <cell r="AQ3976">
            <v>9004232</v>
          </cell>
          <cell r="AR3976">
            <v>9</v>
          </cell>
          <cell r="AS3976">
            <v>42313</v>
          </cell>
          <cell r="AT3976" t="str">
            <v>IDU-74-2008 Terminado Rehabilitación IDU Circuito Movilidad  -Calzada2-POLIZA ESTABILIDAD ACTIVA</v>
          </cell>
          <cell r="AU3976">
            <v>43439</v>
          </cell>
          <cell r="AV3976" t="str">
            <v>IDU</v>
          </cell>
        </row>
        <row r="3977">
          <cell r="AP3977">
            <v>390273</v>
          </cell>
          <cell r="AQ3977">
            <v>9003995</v>
          </cell>
          <cell r="AR3977">
            <v>9</v>
          </cell>
          <cell r="AS3977">
            <v>0</v>
          </cell>
          <cell r="AT3977">
            <v>0</v>
          </cell>
          <cell r="AU3977">
            <v>0</v>
          </cell>
          <cell r="AV3977" t="str">
            <v>VIABLE</v>
          </cell>
        </row>
        <row r="3978">
          <cell r="AP3978">
            <v>390201</v>
          </cell>
          <cell r="AQ3978">
            <v>9003975</v>
          </cell>
          <cell r="AR3978">
            <v>9</v>
          </cell>
          <cell r="AS3978">
            <v>0</v>
          </cell>
          <cell r="AT3978">
            <v>0</v>
          </cell>
          <cell r="AU3978">
            <v>0</v>
          </cell>
          <cell r="AV3978" t="str">
            <v>VIABLE</v>
          </cell>
        </row>
        <row r="3979">
          <cell r="AP3979">
            <v>390156</v>
          </cell>
          <cell r="AQ3979">
            <v>9003963</v>
          </cell>
          <cell r="AR3979">
            <v>9</v>
          </cell>
          <cell r="AS3979">
            <v>0</v>
          </cell>
          <cell r="AT3979">
            <v>0</v>
          </cell>
          <cell r="AU3979">
            <v>0</v>
          </cell>
          <cell r="AV3979" t="str">
            <v>VIABLE</v>
          </cell>
        </row>
        <row r="3980">
          <cell r="AP3980">
            <v>390239</v>
          </cell>
          <cell r="AQ3980">
            <v>9003985</v>
          </cell>
          <cell r="AR3980">
            <v>9</v>
          </cell>
          <cell r="AS3980">
            <v>0</v>
          </cell>
          <cell r="AT3980">
            <v>0</v>
          </cell>
          <cell r="AU3980">
            <v>0</v>
          </cell>
          <cell r="AV3980" t="str">
            <v>VIABLE</v>
          </cell>
        </row>
        <row r="3981">
          <cell r="AP3981">
            <v>387595</v>
          </cell>
          <cell r="AQ3981">
            <v>9003016</v>
          </cell>
          <cell r="AR3981">
            <v>9</v>
          </cell>
          <cell r="AS3981">
            <v>42361</v>
          </cell>
          <cell r="AT3981" t="str">
            <v>UMV-638-2013 Terminado Acciones de Movilidad UAERMV Circuito Movilidad  -</v>
          </cell>
          <cell r="AU3981">
            <v>0</v>
          </cell>
          <cell r="AV3981" t="str">
            <v>VIABLE</v>
          </cell>
        </row>
        <row r="3982">
          <cell r="AP3982">
            <v>387371</v>
          </cell>
          <cell r="AQ3982">
            <v>9002921</v>
          </cell>
          <cell r="AR3982">
            <v>9</v>
          </cell>
          <cell r="AS3982">
            <v>0</v>
          </cell>
          <cell r="AT3982">
            <v>0</v>
          </cell>
          <cell r="AU3982">
            <v>0</v>
          </cell>
          <cell r="AV3982" t="str">
            <v>VIABLE</v>
          </cell>
        </row>
        <row r="3983">
          <cell r="AP3983">
            <v>387470</v>
          </cell>
          <cell r="AQ3983">
            <v>9002970</v>
          </cell>
          <cell r="AR3983">
            <v>9</v>
          </cell>
          <cell r="AS3983">
            <v>0</v>
          </cell>
          <cell r="AT3983">
            <v>0</v>
          </cell>
          <cell r="AU3983">
            <v>0</v>
          </cell>
          <cell r="AV3983" t="str">
            <v>VIABLE</v>
          </cell>
        </row>
        <row r="3984">
          <cell r="AP3984">
            <v>387004</v>
          </cell>
          <cell r="AQ3984">
            <v>9002742</v>
          </cell>
          <cell r="AR3984">
            <v>9</v>
          </cell>
          <cell r="AS3984">
            <v>0</v>
          </cell>
          <cell r="AT3984">
            <v>0</v>
          </cell>
          <cell r="AU3984">
            <v>0</v>
          </cell>
          <cell r="AV3984" t="str">
            <v>VIABLE</v>
          </cell>
        </row>
        <row r="3985">
          <cell r="AP3985">
            <v>387117</v>
          </cell>
          <cell r="AQ3985">
            <v>9002804</v>
          </cell>
          <cell r="AR3985">
            <v>9</v>
          </cell>
          <cell r="AS3985">
            <v>0</v>
          </cell>
          <cell r="AT3985">
            <v>0</v>
          </cell>
          <cell r="AU3985">
            <v>0</v>
          </cell>
          <cell r="AV3985" t="str">
            <v>VIABLE</v>
          </cell>
        </row>
        <row r="3986">
          <cell r="AP3986">
            <v>387258</v>
          </cell>
          <cell r="AQ3986">
            <v>9002865</v>
          </cell>
          <cell r="AR3986">
            <v>9</v>
          </cell>
          <cell r="AS3986">
            <v>0</v>
          </cell>
          <cell r="AT3986">
            <v>0</v>
          </cell>
          <cell r="AU3986">
            <v>0</v>
          </cell>
          <cell r="AV3986" t="str">
            <v>VIABLE</v>
          </cell>
        </row>
        <row r="3987">
          <cell r="AP3987">
            <v>386804</v>
          </cell>
          <cell r="AQ3987">
            <v>9002638</v>
          </cell>
          <cell r="AR3987">
            <v>9</v>
          </cell>
          <cell r="AS3987">
            <v>0</v>
          </cell>
          <cell r="AT3987">
            <v>0</v>
          </cell>
          <cell r="AU3987">
            <v>0</v>
          </cell>
          <cell r="AV3987" t="str">
            <v>VIABLE</v>
          </cell>
        </row>
        <row r="3988">
          <cell r="AP3988">
            <v>386802</v>
          </cell>
          <cell r="AQ3988">
            <v>9002638</v>
          </cell>
          <cell r="AR3988">
            <v>9</v>
          </cell>
          <cell r="AS3988">
            <v>0</v>
          </cell>
          <cell r="AT3988">
            <v>0</v>
          </cell>
          <cell r="AU3988">
            <v>0</v>
          </cell>
          <cell r="AV3988" t="str">
            <v>VIABLE</v>
          </cell>
        </row>
        <row r="3989">
          <cell r="AP3989">
            <v>387468</v>
          </cell>
          <cell r="AQ3989">
            <v>9002970</v>
          </cell>
          <cell r="AR3989">
            <v>9</v>
          </cell>
          <cell r="AS3989">
            <v>0</v>
          </cell>
          <cell r="AT3989">
            <v>0</v>
          </cell>
          <cell r="AU3989">
            <v>0</v>
          </cell>
          <cell r="AV3989" t="str">
            <v>VIABLE</v>
          </cell>
        </row>
        <row r="3990">
          <cell r="AP3990">
            <v>482138</v>
          </cell>
          <cell r="AQ3990">
            <v>9002661</v>
          </cell>
          <cell r="AR3990">
            <v>9</v>
          </cell>
          <cell r="AS3990">
            <v>0</v>
          </cell>
          <cell r="AT3990">
            <v>0</v>
          </cell>
          <cell r="AU3990">
            <v>0</v>
          </cell>
          <cell r="AV3990" t="str">
            <v>VIABLE</v>
          </cell>
        </row>
        <row r="3991">
          <cell r="AP3991">
            <v>387256</v>
          </cell>
          <cell r="AQ3991">
            <v>9002865</v>
          </cell>
          <cell r="AR3991">
            <v>9</v>
          </cell>
          <cell r="AS3991">
            <v>0</v>
          </cell>
          <cell r="AT3991">
            <v>0</v>
          </cell>
          <cell r="AU3991">
            <v>0</v>
          </cell>
          <cell r="AV3991" t="str">
            <v>VIABLE</v>
          </cell>
        </row>
        <row r="3992">
          <cell r="AP3992">
            <v>387002</v>
          </cell>
          <cell r="AQ3992">
            <v>9002742</v>
          </cell>
          <cell r="AR3992">
            <v>9</v>
          </cell>
          <cell r="AS3992">
            <v>0</v>
          </cell>
          <cell r="AT3992">
            <v>0</v>
          </cell>
          <cell r="AU3992">
            <v>0</v>
          </cell>
          <cell r="AV3992" t="str">
            <v>VIABLE</v>
          </cell>
        </row>
        <row r="3993">
          <cell r="AP3993">
            <v>386852</v>
          </cell>
          <cell r="AQ3993">
            <v>9002660</v>
          </cell>
          <cell r="AR3993">
            <v>9</v>
          </cell>
          <cell r="AS3993">
            <v>0</v>
          </cell>
          <cell r="AT3993">
            <v>0</v>
          </cell>
          <cell r="AU3993">
            <v>0</v>
          </cell>
          <cell r="AV3993" t="str">
            <v>VIABLE</v>
          </cell>
        </row>
        <row r="3994">
          <cell r="AP3994">
            <v>387597</v>
          </cell>
          <cell r="AQ3994">
            <v>9003016</v>
          </cell>
          <cell r="AR3994">
            <v>9</v>
          </cell>
          <cell r="AS3994">
            <v>42361</v>
          </cell>
          <cell r="AT3994" t="str">
            <v>UMV-638-2013 Terminado Acciones de Movilidad UAERMV Circuito Movilidad  -</v>
          </cell>
          <cell r="AU3994">
            <v>0</v>
          </cell>
          <cell r="AV3994" t="str">
            <v>VIABLE</v>
          </cell>
        </row>
        <row r="3995">
          <cell r="AP3995">
            <v>386890</v>
          </cell>
          <cell r="AQ3995">
            <v>9002680</v>
          </cell>
          <cell r="AR3995">
            <v>9</v>
          </cell>
          <cell r="AS3995">
            <v>42313</v>
          </cell>
          <cell r="AT3995" t="str">
            <v>IDU-062-2012 Terminado Rehabilitación IDU Circuito Movilidad  -Calzada 2-POLIZA ESTABILIDAD ACTIVA</v>
          </cell>
          <cell r="AU3995">
            <v>44018</v>
          </cell>
          <cell r="AV3995" t="str">
            <v>IDU</v>
          </cell>
        </row>
        <row r="3996">
          <cell r="AP3996">
            <v>386888</v>
          </cell>
          <cell r="AQ3996">
            <v>9002680</v>
          </cell>
          <cell r="AR3996">
            <v>9</v>
          </cell>
          <cell r="AS3996">
            <v>44018</v>
          </cell>
          <cell r="AT3996" t="str">
            <v>Calzada 2-POLIZA ESTABILIDAD ACTIVA</v>
          </cell>
          <cell r="AU3996">
            <v>0</v>
          </cell>
          <cell r="AV3996" t="str">
            <v>POLIZA</v>
          </cell>
        </row>
        <row r="3997">
          <cell r="AP3997">
            <v>387119</v>
          </cell>
          <cell r="AQ3997">
            <v>9002804</v>
          </cell>
          <cell r="AR3997">
            <v>9</v>
          </cell>
          <cell r="AS3997">
            <v>42762</v>
          </cell>
          <cell r="AT3997" t="str">
            <v>SD Terminado Acciones de Movilidad UAERMV Circuito Movilidad Salvando Vidas -</v>
          </cell>
          <cell r="AU3997">
            <v>0</v>
          </cell>
          <cell r="AV3997" t="str">
            <v>VIABLE</v>
          </cell>
        </row>
        <row r="3998">
          <cell r="AP3998">
            <v>387369</v>
          </cell>
          <cell r="AQ3998">
            <v>9002921</v>
          </cell>
          <cell r="AR3998">
            <v>9</v>
          </cell>
          <cell r="AS3998">
            <v>0</v>
          </cell>
          <cell r="AT3998">
            <v>0</v>
          </cell>
          <cell r="AU3998">
            <v>0</v>
          </cell>
          <cell r="AV3998" t="str">
            <v>VIABLE</v>
          </cell>
        </row>
        <row r="3999">
          <cell r="AP3999">
            <v>381809</v>
          </cell>
          <cell r="AQ3999">
            <v>9000708</v>
          </cell>
          <cell r="AR3999">
            <v>9</v>
          </cell>
          <cell r="AS3999">
            <v>0</v>
          </cell>
          <cell r="AT3999">
            <v>0</v>
          </cell>
          <cell r="AU3999">
            <v>0</v>
          </cell>
          <cell r="AV3999" t="str">
            <v>VIABLE</v>
          </cell>
        </row>
        <row r="4000">
          <cell r="AP4000">
            <v>381859</v>
          </cell>
          <cell r="AQ4000">
            <v>9000735</v>
          </cell>
          <cell r="AR4000">
            <v>9</v>
          </cell>
          <cell r="AS4000">
            <v>0</v>
          </cell>
          <cell r="AT4000">
            <v>0</v>
          </cell>
          <cell r="AU4000">
            <v>0</v>
          </cell>
          <cell r="AV4000" t="str">
            <v>VIABLE</v>
          </cell>
        </row>
        <row r="4001">
          <cell r="AP4001">
            <v>381954</v>
          </cell>
          <cell r="AQ4001">
            <v>9000777</v>
          </cell>
          <cell r="AR4001">
            <v>9</v>
          </cell>
          <cell r="AS4001">
            <v>0</v>
          </cell>
          <cell r="AT4001">
            <v>0</v>
          </cell>
          <cell r="AU4001">
            <v>0</v>
          </cell>
          <cell r="AV4001" t="str">
            <v>VIABLE</v>
          </cell>
        </row>
        <row r="4002">
          <cell r="AP4002">
            <v>381812</v>
          </cell>
          <cell r="AQ4002">
            <v>9000709</v>
          </cell>
          <cell r="AR4002">
            <v>9</v>
          </cell>
          <cell r="AS4002">
            <v>0</v>
          </cell>
          <cell r="AT4002">
            <v>0</v>
          </cell>
          <cell r="AU4002">
            <v>0</v>
          </cell>
          <cell r="AV4002" t="str">
            <v>VIABLE</v>
          </cell>
        </row>
        <row r="4003">
          <cell r="AP4003">
            <v>381934</v>
          </cell>
          <cell r="AQ4003">
            <v>9000769</v>
          </cell>
          <cell r="AR4003">
            <v>9</v>
          </cell>
          <cell r="AS4003">
            <v>0</v>
          </cell>
          <cell r="AT4003">
            <v>0</v>
          </cell>
          <cell r="AU4003">
            <v>0</v>
          </cell>
          <cell r="AV4003" t="str">
            <v>VIABLE</v>
          </cell>
        </row>
        <row r="4004">
          <cell r="AP4004">
            <v>382088</v>
          </cell>
          <cell r="AQ4004">
            <v>9000836</v>
          </cell>
          <cell r="AR4004">
            <v>9</v>
          </cell>
          <cell r="AS4004">
            <v>0</v>
          </cell>
          <cell r="AT4004">
            <v>0</v>
          </cell>
          <cell r="AU4004">
            <v>0</v>
          </cell>
          <cell r="AV4004" t="str">
            <v>VIABLE</v>
          </cell>
        </row>
        <row r="4005">
          <cell r="AP4005">
            <v>382020</v>
          </cell>
          <cell r="AQ4005">
            <v>9000809</v>
          </cell>
          <cell r="AR4005">
            <v>9</v>
          </cell>
          <cell r="AS4005">
            <v>0</v>
          </cell>
          <cell r="AT4005">
            <v>0</v>
          </cell>
          <cell r="AU4005">
            <v>0</v>
          </cell>
          <cell r="AV4005" t="str">
            <v>VIABLE</v>
          </cell>
        </row>
        <row r="4006">
          <cell r="AP4006">
            <v>382116</v>
          </cell>
          <cell r="AQ4006">
            <v>9000845</v>
          </cell>
          <cell r="AR4006">
            <v>9</v>
          </cell>
          <cell r="AS4006">
            <v>0</v>
          </cell>
          <cell r="AT4006">
            <v>0</v>
          </cell>
          <cell r="AU4006">
            <v>0</v>
          </cell>
          <cell r="AV4006" t="str">
            <v>VIABLE</v>
          </cell>
        </row>
        <row r="4007">
          <cell r="AP4007">
            <v>382630</v>
          </cell>
          <cell r="AQ4007">
            <v>9001038</v>
          </cell>
          <cell r="AR4007">
            <v>9</v>
          </cell>
          <cell r="AS4007">
            <v>0</v>
          </cell>
          <cell r="AT4007">
            <v>0</v>
          </cell>
          <cell r="AU4007">
            <v>0</v>
          </cell>
          <cell r="AV4007" t="str">
            <v>VIABLE</v>
          </cell>
        </row>
        <row r="4008">
          <cell r="AP4008">
            <v>380200</v>
          </cell>
          <cell r="AQ4008">
            <v>9000077</v>
          </cell>
          <cell r="AR4008">
            <v>9</v>
          </cell>
          <cell r="AS4008">
            <v>0</v>
          </cell>
          <cell r="AT4008">
            <v>0</v>
          </cell>
          <cell r="AU4008">
            <v>0</v>
          </cell>
          <cell r="AV4008" t="str">
            <v>VIABLE</v>
          </cell>
        </row>
        <row r="4009">
          <cell r="AP4009">
            <v>380281</v>
          </cell>
          <cell r="AQ4009">
            <v>9000107</v>
          </cell>
          <cell r="AR4009">
            <v>9</v>
          </cell>
          <cell r="AS4009">
            <v>0</v>
          </cell>
          <cell r="AT4009">
            <v>0</v>
          </cell>
          <cell r="AU4009">
            <v>0</v>
          </cell>
          <cell r="AV4009" t="str">
            <v>VIABLE</v>
          </cell>
        </row>
        <row r="4010">
          <cell r="AP4010">
            <v>380299</v>
          </cell>
          <cell r="AQ4010">
            <v>9000114</v>
          </cell>
          <cell r="AR4010">
            <v>9</v>
          </cell>
          <cell r="AS4010">
            <v>0</v>
          </cell>
          <cell r="AT4010">
            <v>0</v>
          </cell>
          <cell r="AU4010">
            <v>0</v>
          </cell>
          <cell r="AV4010" t="str">
            <v>VIABLE</v>
          </cell>
        </row>
        <row r="4011">
          <cell r="AP4011">
            <v>380146</v>
          </cell>
          <cell r="AQ4011">
            <v>9000055</v>
          </cell>
          <cell r="AR4011">
            <v>9</v>
          </cell>
          <cell r="AS4011">
            <v>0</v>
          </cell>
          <cell r="AT4011">
            <v>0</v>
          </cell>
          <cell r="AU4011">
            <v>0</v>
          </cell>
          <cell r="AV4011" t="str">
            <v>VIABLE</v>
          </cell>
        </row>
        <row r="4012">
          <cell r="AP4012">
            <v>380116</v>
          </cell>
          <cell r="AQ4012">
            <v>9000045</v>
          </cell>
          <cell r="AR4012">
            <v>9</v>
          </cell>
          <cell r="AS4012">
            <v>0</v>
          </cell>
          <cell r="AT4012">
            <v>0</v>
          </cell>
          <cell r="AU4012">
            <v>0</v>
          </cell>
          <cell r="AV4012" t="str">
            <v>VIABLE</v>
          </cell>
        </row>
        <row r="4013">
          <cell r="AP4013">
            <v>91014574</v>
          </cell>
          <cell r="AQ4013">
            <v>50007285</v>
          </cell>
          <cell r="AR4013">
            <v>9</v>
          </cell>
          <cell r="AS4013">
            <v>0</v>
          </cell>
          <cell r="AT4013">
            <v>0</v>
          </cell>
          <cell r="AU4013">
            <v>0</v>
          </cell>
          <cell r="AV4013" t="str">
            <v>VIABLE</v>
          </cell>
        </row>
        <row r="4014">
          <cell r="AP4014">
            <v>380185</v>
          </cell>
          <cell r="AQ4014">
            <v>9000071</v>
          </cell>
          <cell r="AR4014">
            <v>9</v>
          </cell>
          <cell r="AS4014">
            <v>0</v>
          </cell>
          <cell r="AT4014">
            <v>0</v>
          </cell>
          <cell r="AU4014">
            <v>0</v>
          </cell>
          <cell r="AV4014" t="str">
            <v>VIABLE</v>
          </cell>
        </row>
        <row r="4015">
          <cell r="AP4015">
            <v>91014573</v>
          </cell>
          <cell r="AQ4015">
            <v>9004661</v>
          </cell>
          <cell r="AR4015">
            <v>9</v>
          </cell>
          <cell r="AS4015">
            <v>0</v>
          </cell>
          <cell r="AT4015">
            <v>0</v>
          </cell>
          <cell r="AU4015">
            <v>0</v>
          </cell>
          <cell r="AV4015" t="str">
            <v>VIABLE</v>
          </cell>
        </row>
        <row r="4016">
          <cell r="AP4016">
            <v>91014672</v>
          </cell>
          <cell r="AQ4016">
            <v>50007284</v>
          </cell>
          <cell r="AR4016">
            <v>9</v>
          </cell>
          <cell r="AS4016">
            <v>0</v>
          </cell>
          <cell r="AT4016">
            <v>0</v>
          </cell>
          <cell r="AU4016">
            <v>0</v>
          </cell>
          <cell r="AV4016" t="str">
            <v>VIABLE</v>
          </cell>
        </row>
        <row r="4017">
          <cell r="AP4017">
            <v>380311</v>
          </cell>
          <cell r="AQ4017">
            <v>9000119</v>
          </cell>
          <cell r="AR4017">
            <v>9</v>
          </cell>
          <cell r="AS4017">
            <v>0</v>
          </cell>
          <cell r="AT4017">
            <v>0</v>
          </cell>
          <cell r="AU4017">
            <v>0</v>
          </cell>
          <cell r="AV4017" t="str">
            <v>VIABLE</v>
          </cell>
        </row>
        <row r="4018">
          <cell r="AP4018">
            <v>380374</v>
          </cell>
          <cell r="AQ4018">
            <v>9000139</v>
          </cell>
          <cell r="AR4018">
            <v>9</v>
          </cell>
          <cell r="AS4018">
            <v>43748</v>
          </cell>
          <cell r="AT4018" t="str">
            <v>Anden 1-POLIZA ESTABILIDAD ACTIVA</v>
          </cell>
          <cell r="AU4018">
            <v>0</v>
          </cell>
          <cell r="AV4018" t="str">
            <v>VIABLE</v>
          </cell>
        </row>
        <row r="4019">
          <cell r="AP4019">
            <v>380278</v>
          </cell>
          <cell r="AQ4019">
            <v>9000106</v>
          </cell>
          <cell r="AR4019">
            <v>9</v>
          </cell>
          <cell r="AS4019">
            <v>0</v>
          </cell>
          <cell r="AT4019">
            <v>0</v>
          </cell>
          <cell r="AU4019">
            <v>0</v>
          </cell>
          <cell r="AV4019" t="str">
            <v>VIABLE</v>
          </cell>
        </row>
        <row r="4020">
          <cell r="AP4020">
            <v>380320</v>
          </cell>
          <cell r="AQ4020">
            <v>9000122</v>
          </cell>
          <cell r="AR4020">
            <v>9</v>
          </cell>
          <cell r="AS4020">
            <v>0</v>
          </cell>
          <cell r="AT4020">
            <v>0</v>
          </cell>
          <cell r="AU4020">
            <v>0</v>
          </cell>
          <cell r="AV4020" t="str">
            <v>VIABLE</v>
          </cell>
        </row>
        <row r="4021">
          <cell r="AP4021">
            <v>388499</v>
          </cell>
          <cell r="AQ4021">
            <v>9003375</v>
          </cell>
          <cell r="AR4021">
            <v>9</v>
          </cell>
          <cell r="AS4021">
            <v>42389</v>
          </cell>
          <cell r="AT4021" t="str">
            <v>SD Terminado Acciones de Movilidad UAERMV Circuito Movilidad Salvando Vidas -</v>
          </cell>
          <cell r="AU4021">
            <v>0</v>
          </cell>
          <cell r="AV4021" t="str">
            <v>VIABLE</v>
          </cell>
        </row>
        <row r="4022">
          <cell r="AP4022">
            <v>388679</v>
          </cell>
          <cell r="AQ4022">
            <v>9003448</v>
          </cell>
          <cell r="AR4022">
            <v>9</v>
          </cell>
          <cell r="AS4022">
            <v>42389</v>
          </cell>
          <cell r="AT4022" t="str">
            <v>SD Terminado Acciones de Movilidad UAERMV Circuito Movilidad Salvando Vidas --POLIZA ESTABILIDAD ACTIVA</v>
          </cell>
          <cell r="AU4022">
            <v>44480</v>
          </cell>
          <cell r="AV4022" t="str">
            <v>VIABLE</v>
          </cell>
        </row>
        <row r="4023">
          <cell r="AP4023">
            <v>388640</v>
          </cell>
          <cell r="AQ4023">
            <v>9003429</v>
          </cell>
          <cell r="AR4023">
            <v>9</v>
          </cell>
          <cell r="AS4023">
            <v>42389</v>
          </cell>
          <cell r="AT4023" t="str">
            <v>SD Terminado Acciones de Movilidad UAERMV Circuito Movilidad Salvando Vidas --POLIZA ESTABILIDAD ACTIVA</v>
          </cell>
          <cell r="AU4023">
            <v>44480</v>
          </cell>
          <cell r="AV4023" t="str">
            <v>VIABLE</v>
          </cell>
        </row>
        <row r="4024">
          <cell r="AP4024">
            <v>388304</v>
          </cell>
          <cell r="AQ4024">
            <v>9003284</v>
          </cell>
          <cell r="AR4024">
            <v>9</v>
          </cell>
          <cell r="AS4024">
            <v>42313</v>
          </cell>
          <cell r="AT4024" t="str">
            <v>IDU-74-2008 Terminado Acciones de Movilidad IDU Circuito Movilidad  -</v>
          </cell>
          <cell r="AU4024">
            <v>0</v>
          </cell>
          <cell r="AV4024" t="str">
            <v>VIABLE</v>
          </cell>
        </row>
        <row r="4025">
          <cell r="AP4025">
            <v>388357</v>
          </cell>
          <cell r="AQ4025">
            <v>9003308</v>
          </cell>
          <cell r="AR4025">
            <v>9</v>
          </cell>
          <cell r="AS4025">
            <v>42389</v>
          </cell>
          <cell r="AT4025" t="str">
            <v>SD Terminado Acciones de Movilidad UAERMV Circuito Movilidad Salvando Vidas -</v>
          </cell>
          <cell r="AU4025">
            <v>0</v>
          </cell>
          <cell r="AV4025" t="str">
            <v>VIABLE</v>
          </cell>
        </row>
        <row r="4026">
          <cell r="AP4026">
            <v>388735</v>
          </cell>
          <cell r="AQ4026">
            <v>9003470</v>
          </cell>
          <cell r="AR4026">
            <v>9</v>
          </cell>
          <cell r="AS4026">
            <v>42389</v>
          </cell>
          <cell r="AT4026" t="str">
            <v>SD Terminado Acciones de Movilidad UAERMV Circuito Movilidad Salvando Vidas -</v>
          </cell>
          <cell r="AU4026">
            <v>0</v>
          </cell>
          <cell r="AV4026" t="str">
            <v>VIABLE</v>
          </cell>
        </row>
        <row r="4027">
          <cell r="AP4027">
            <v>388581</v>
          </cell>
          <cell r="AQ4027">
            <v>9003407</v>
          </cell>
          <cell r="AR4027">
            <v>9</v>
          </cell>
          <cell r="AS4027">
            <v>0</v>
          </cell>
          <cell r="AT4027">
            <v>0</v>
          </cell>
          <cell r="AU4027">
            <v>0</v>
          </cell>
          <cell r="AV4027" t="str">
            <v>VIABLE</v>
          </cell>
        </row>
        <row r="4028">
          <cell r="AP4028">
            <v>388429</v>
          </cell>
          <cell r="AQ4028">
            <v>9003341</v>
          </cell>
          <cell r="AR4028">
            <v>9</v>
          </cell>
          <cell r="AS4028">
            <v>0</v>
          </cell>
          <cell r="AT4028">
            <v>0</v>
          </cell>
          <cell r="AU4028">
            <v>0</v>
          </cell>
          <cell r="AV4028" t="str">
            <v>VIABLE</v>
          </cell>
        </row>
        <row r="4029">
          <cell r="AP4029">
            <v>380797</v>
          </cell>
          <cell r="AQ4029">
            <v>9000281</v>
          </cell>
          <cell r="AR4029">
            <v>9</v>
          </cell>
          <cell r="AS4029">
            <v>42389</v>
          </cell>
          <cell r="AT4029" t="str">
            <v>SD Terminado Acciones de Movilidad UAERMV Local Salvando Vidas -</v>
          </cell>
          <cell r="AU4029">
            <v>0</v>
          </cell>
          <cell r="AV4029" t="str">
            <v>VIABLE</v>
          </cell>
        </row>
        <row r="4030">
          <cell r="AP4030">
            <v>380884</v>
          </cell>
          <cell r="AQ4030">
            <v>9000318</v>
          </cell>
          <cell r="AR4030">
            <v>9</v>
          </cell>
          <cell r="AS4030">
            <v>0</v>
          </cell>
          <cell r="AT4030">
            <v>0</v>
          </cell>
          <cell r="AU4030">
            <v>0</v>
          </cell>
          <cell r="AV4030" t="str">
            <v>VIABLE</v>
          </cell>
        </row>
        <row r="4031">
          <cell r="AP4031">
            <v>381223</v>
          </cell>
          <cell r="AQ4031">
            <v>9000486</v>
          </cell>
          <cell r="AR4031">
            <v>9</v>
          </cell>
          <cell r="AS4031">
            <v>0</v>
          </cell>
          <cell r="AT4031">
            <v>0</v>
          </cell>
          <cell r="AU4031">
            <v>0</v>
          </cell>
          <cell r="AV4031" t="str">
            <v>VIABLE</v>
          </cell>
        </row>
        <row r="4032">
          <cell r="AP4032">
            <v>380411</v>
          </cell>
          <cell r="AQ4032">
            <v>9000151</v>
          </cell>
          <cell r="AR4032">
            <v>9</v>
          </cell>
          <cell r="AS4032">
            <v>0</v>
          </cell>
          <cell r="AT4032">
            <v>0</v>
          </cell>
          <cell r="AU4032">
            <v>0</v>
          </cell>
          <cell r="AV4032" t="str">
            <v>VIABLE</v>
          </cell>
        </row>
        <row r="4033">
          <cell r="AP4033">
            <v>381049</v>
          </cell>
          <cell r="AQ4033">
            <v>9000402</v>
          </cell>
          <cell r="AR4033">
            <v>9</v>
          </cell>
          <cell r="AS4033">
            <v>0</v>
          </cell>
          <cell r="AT4033">
            <v>0</v>
          </cell>
          <cell r="AU4033">
            <v>0</v>
          </cell>
          <cell r="AV4033" t="str">
            <v>VIABLE</v>
          </cell>
        </row>
        <row r="4034">
          <cell r="AP4034">
            <v>380696</v>
          </cell>
          <cell r="AQ4034">
            <v>9000246</v>
          </cell>
          <cell r="AR4034">
            <v>9</v>
          </cell>
          <cell r="AS4034">
            <v>0</v>
          </cell>
          <cell r="AT4034">
            <v>0</v>
          </cell>
          <cell r="AU4034">
            <v>0</v>
          </cell>
          <cell r="AV4034" t="str">
            <v>VIABLE</v>
          </cell>
        </row>
        <row r="4035">
          <cell r="AP4035">
            <v>380920</v>
          </cell>
          <cell r="AQ4035">
            <v>9000333</v>
          </cell>
          <cell r="AR4035">
            <v>9</v>
          </cell>
          <cell r="AS4035">
            <v>0</v>
          </cell>
          <cell r="AT4035">
            <v>0</v>
          </cell>
          <cell r="AU4035">
            <v>0</v>
          </cell>
          <cell r="AV4035" t="str">
            <v>VIABLE</v>
          </cell>
        </row>
        <row r="4036">
          <cell r="AP4036">
            <v>380606</v>
          </cell>
          <cell r="AQ4036">
            <v>9000216</v>
          </cell>
          <cell r="AR4036">
            <v>9</v>
          </cell>
          <cell r="AS4036">
            <v>0</v>
          </cell>
          <cell r="AT4036">
            <v>0</v>
          </cell>
          <cell r="AU4036">
            <v>0</v>
          </cell>
          <cell r="AV4036" t="str">
            <v>VIABLE</v>
          </cell>
        </row>
        <row r="4037">
          <cell r="AP4037">
            <v>380383</v>
          </cell>
          <cell r="AQ4037">
            <v>9000142</v>
          </cell>
          <cell r="AR4037">
            <v>9</v>
          </cell>
          <cell r="AS4037">
            <v>0</v>
          </cell>
          <cell r="AT4037">
            <v>0</v>
          </cell>
          <cell r="AU4037">
            <v>0</v>
          </cell>
          <cell r="AV4037" t="str">
            <v>VIABLE</v>
          </cell>
        </row>
        <row r="4038">
          <cell r="AP4038">
            <v>381238</v>
          </cell>
          <cell r="AQ4038">
            <v>9000492</v>
          </cell>
          <cell r="AR4038">
            <v>9</v>
          </cell>
          <cell r="AS4038">
            <v>0</v>
          </cell>
          <cell r="AT4038">
            <v>0</v>
          </cell>
          <cell r="AU4038">
            <v>0</v>
          </cell>
          <cell r="AV4038" t="str">
            <v>VIABLE</v>
          </cell>
        </row>
        <row r="4039">
          <cell r="AP4039">
            <v>380989</v>
          </cell>
          <cell r="AQ4039">
            <v>9000369</v>
          </cell>
          <cell r="AR4039">
            <v>9</v>
          </cell>
          <cell r="AS4039">
            <v>0</v>
          </cell>
          <cell r="AT4039">
            <v>0</v>
          </cell>
          <cell r="AU4039">
            <v>0</v>
          </cell>
          <cell r="AV4039" t="str">
            <v>VIABLE</v>
          </cell>
        </row>
        <row r="4040">
          <cell r="AP4040">
            <v>381114</v>
          </cell>
          <cell r="AQ4040">
            <v>9000434</v>
          </cell>
          <cell r="AR4040">
            <v>9</v>
          </cell>
          <cell r="AS4040">
            <v>0</v>
          </cell>
          <cell r="AT4040">
            <v>0</v>
          </cell>
          <cell r="AU4040">
            <v>0</v>
          </cell>
          <cell r="AV4040" t="str">
            <v>VIABLE</v>
          </cell>
        </row>
        <row r="4041">
          <cell r="AP4041">
            <v>380729</v>
          </cell>
          <cell r="AQ4041">
            <v>9000257</v>
          </cell>
          <cell r="AR4041">
            <v>9</v>
          </cell>
          <cell r="AS4041">
            <v>0</v>
          </cell>
          <cell r="AT4041">
            <v>0</v>
          </cell>
          <cell r="AU4041">
            <v>0</v>
          </cell>
          <cell r="AV4041" t="str">
            <v>VIABLE</v>
          </cell>
        </row>
        <row r="4042">
          <cell r="AP4042">
            <v>381081</v>
          </cell>
          <cell r="AQ4042">
            <v>9000419</v>
          </cell>
          <cell r="AR4042">
            <v>9</v>
          </cell>
          <cell r="AS4042">
            <v>0</v>
          </cell>
          <cell r="AT4042">
            <v>0</v>
          </cell>
          <cell r="AU4042">
            <v>0</v>
          </cell>
          <cell r="AV4042" t="str">
            <v>VIABLE</v>
          </cell>
        </row>
        <row r="4043">
          <cell r="AP4043">
            <v>901416</v>
          </cell>
          <cell r="AQ4043">
            <v>30000341</v>
          </cell>
          <cell r="AR4043">
            <v>9</v>
          </cell>
          <cell r="AS4043">
            <v>0</v>
          </cell>
          <cell r="AT4043">
            <v>0</v>
          </cell>
          <cell r="AU4043">
            <v>0</v>
          </cell>
          <cell r="AV4043" t="str">
            <v>VIABLE</v>
          </cell>
        </row>
        <row r="4044">
          <cell r="AP4044">
            <v>380660</v>
          </cell>
          <cell r="AQ4044">
            <v>9000234</v>
          </cell>
          <cell r="AR4044">
            <v>9</v>
          </cell>
          <cell r="AS4044">
            <v>0</v>
          </cell>
          <cell r="AT4044">
            <v>0</v>
          </cell>
          <cell r="AU4044">
            <v>0</v>
          </cell>
          <cell r="AV4044" t="str">
            <v>VIABLE</v>
          </cell>
        </row>
        <row r="4045">
          <cell r="AP4045">
            <v>380839</v>
          </cell>
          <cell r="AQ4045">
            <v>9000296</v>
          </cell>
          <cell r="AR4045">
            <v>9</v>
          </cell>
          <cell r="AS4045">
            <v>0</v>
          </cell>
          <cell r="AT4045">
            <v>0</v>
          </cell>
          <cell r="AU4045">
            <v>0</v>
          </cell>
          <cell r="AV4045" t="str">
            <v>VIABLE</v>
          </cell>
        </row>
        <row r="4046">
          <cell r="AP4046">
            <v>381189</v>
          </cell>
          <cell r="AQ4046">
            <v>9000471</v>
          </cell>
          <cell r="AR4046">
            <v>9</v>
          </cell>
          <cell r="AS4046">
            <v>0</v>
          </cell>
          <cell r="AT4046">
            <v>0</v>
          </cell>
          <cell r="AU4046">
            <v>0</v>
          </cell>
          <cell r="AV4046" t="str">
            <v>VIABLE</v>
          </cell>
        </row>
        <row r="4047">
          <cell r="AP4047">
            <v>380558</v>
          </cell>
          <cell r="AQ4047">
            <v>9000200</v>
          </cell>
          <cell r="AR4047">
            <v>9</v>
          </cell>
          <cell r="AS4047">
            <v>0</v>
          </cell>
          <cell r="AT4047">
            <v>0</v>
          </cell>
          <cell r="AU4047">
            <v>0</v>
          </cell>
          <cell r="AV4047" t="str">
            <v>VIABLE</v>
          </cell>
        </row>
        <row r="4048">
          <cell r="AP4048">
            <v>381165</v>
          </cell>
          <cell r="AQ4048">
            <v>9000457</v>
          </cell>
          <cell r="AR4048">
            <v>9</v>
          </cell>
          <cell r="AS4048">
            <v>0</v>
          </cell>
          <cell r="AT4048">
            <v>0</v>
          </cell>
          <cell r="AU4048">
            <v>0</v>
          </cell>
          <cell r="AV4048" t="str">
            <v>VIABLE</v>
          </cell>
        </row>
        <row r="4049">
          <cell r="AP4049">
            <v>380479</v>
          </cell>
          <cell r="AQ4049">
            <v>9000175</v>
          </cell>
          <cell r="AR4049">
            <v>9</v>
          </cell>
          <cell r="AS4049">
            <v>0</v>
          </cell>
          <cell r="AT4049">
            <v>0</v>
          </cell>
          <cell r="AU4049">
            <v>0</v>
          </cell>
          <cell r="AV4049" t="str">
            <v>VIABLE</v>
          </cell>
        </row>
        <row r="4050">
          <cell r="AP4050">
            <v>380446</v>
          </cell>
          <cell r="AQ4050">
            <v>9000164</v>
          </cell>
          <cell r="AR4050">
            <v>9</v>
          </cell>
          <cell r="AS4050">
            <v>0</v>
          </cell>
          <cell r="AT4050">
            <v>0</v>
          </cell>
          <cell r="AU4050">
            <v>0</v>
          </cell>
          <cell r="AV4050" t="str">
            <v>VIABLE</v>
          </cell>
        </row>
        <row r="4051">
          <cell r="AP4051">
            <v>380956</v>
          </cell>
          <cell r="AQ4051">
            <v>9000352</v>
          </cell>
          <cell r="AR4051">
            <v>9</v>
          </cell>
          <cell r="AS4051">
            <v>0</v>
          </cell>
          <cell r="AT4051">
            <v>0</v>
          </cell>
          <cell r="AU4051">
            <v>0</v>
          </cell>
          <cell r="AV4051" t="str">
            <v>VIABLE</v>
          </cell>
        </row>
        <row r="4052">
          <cell r="AP4052">
            <v>381016</v>
          </cell>
          <cell r="AQ4052">
            <v>9000382</v>
          </cell>
          <cell r="AR4052">
            <v>9</v>
          </cell>
          <cell r="AS4052">
            <v>0</v>
          </cell>
          <cell r="AT4052">
            <v>0</v>
          </cell>
          <cell r="AU4052">
            <v>0</v>
          </cell>
          <cell r="AV4052" t="str">
            <v>VIABLE</v>
          </cell>
        </row>
        <row r="4053">
          <cell r="AP4053">
            <v>901480</v>
          </cell>
          <cell r="AQ4053">
            <v>30000862</v>
          </cell>
          <cell r="AR4053">
            <v>9</v>
          </cell>
          <cell r="AS4053">
            <v>0</v>
          </cell>
          <cell r="AT4053">
            <v>0</v>
          </cell>
          <cell r="AU4053">
            <v>0</v>
          </cell>
          <cell r="AV4053" t="str">
            <v>VIABLE</v>
          </cell>
        </row>
        <row r="4054">
          <cell r="AP4054">
            <v>901477</v>
          </cell>
          <cell r="AQ4054">
            <v>30000861</v>
          </cell>
          <cell r="AR4054">
            <v>9</v>
          </cell>
          <cell r="AS4054">
            <v>0</v>
          </cell>
          <cell r="AT4054">
            <v>0</v>
          </cell>
          <cell r="AU4054">
            <v>0</v>
          </cell>
          <cell r="AV4054" t="str">
            <v>VIABLE</v>
          </cell>
        </row>
        <row r="4055">
          <cell r="AP4055">
            <v>901483</v>
          </cell>
          <cell r="AQ4055">
            <v>30000863</v>
          </cell>
          <cell r="AR4055">
            <v>9</v>
          </cell>
          <cell r="AS4055">
            <v>0</v>
          </cell>
          <cell r="AT4055">
            <v>0</v>
          </cell>
          <cell r="AU4055">
            <v>0</v>
          </cell>
          <cell r="AV4055" t="str">
            <v>VIABLE</v>
          </cell>
        </row>
        <row r="4056">
          <cell r="AP4056">
            <v>482305</v>
          </cell>
          <cell r="AQ4056">
            <v>9003263</v>
          </cell>
          <cell r="AR4056">
            <v>9</v>
          </cell>
          <cell r="AS4056">
            <v>0</v>
          </cell>
          <cell r="AT4056">
            <v>0</v>
          </cell>
          <cell r="AU4056">
            <v>0</v>
          </cell>
          <cell r="AV4056" t="str">
            <v>VIABLE</v>
          </cell>
        </row>
        <row r="4057">
          <cell r="AP4057">
            <v>482286</v>
          </cell>
          <cell r="AQ4057">
            <v>9003192</v>
          </cell>
          <cell r="AR4057">
            <v>9</v>
          </cell>
          <cell r="AS4057">
            <v>0</v>
          </cell>
          <cell r="AT4057">
            <v>0</v>
          </cell>
          <cell r="AU4057">
            <v>0</v>
          </cell>
          <cell r="AV4057" t="str">
            <v>VIABLE</v>
          </cell>
        </row>
        <row r="4058">
          <cell r="AP4058">
            <v>482345</v>
          </cell>
          <cell r="AQ4058">
            <v>9003402</v>
          </cell>
          <cell r="AR4058">
            <v>9</v>
          </cell>
          <cell r="AS4058">
            <v>42585</v>
          </cell>
          <cell r="AT4058" t="str">
            <v>FDLF-170-2015 En Ejecución Reconstrucción FDL FONTIBON Circuito Movilidad Proyecto 1095 Servidor de Mapas-</v>
          </cell>
          <cell r="AU4058">
            <v>0</v>
          </cell>
          <cell r="AV4058" t="str">
            <v>FDL FONTIBON</v>
          </cell>
        </row>
        <row r="4059">
          <cell r="AP4059">
            <v>482335</v>
          </cell>
          <cell r="AQ4059">
            <v>9003362</v>
          </cell>
          <cell r="AR4059">
            <v>9</v>
          </cell>
          <cell r="AS4059">
            <v>42585</v>
          </cell>
          <cell r="AT4059" t="str">
            <v>FDLF-170-2015 En Ejecución Reconstrucción FDL FONTIBON Circuito Movilidad Proyecto 1095 Servidor de Mapas-</v>
          </cell>
          <cell r="AU4059">
            <v>0</v>
          </cell>
          <cell r="AV4059" t="str">
            <v>FDL FONTIBON</v>
          </cell>
        </row>
        <row r="4060">
          <cell r="AP4060">
            <v>382684</v>
          </cell>
          <cell r="AQ4060">
            <v>9001057</v>
          </cell>
          <cell r="AR4060">
            <v>9</v>
          </cell>
          <cell r="AS4060">
            <v>42361</v>
          </cell>
          <cell r="AT4060" t="str">
            <v>UMV-638-2013 Terminado Acciones de Movilidad UAERMV Circuito Movilidad  -</v>
          </cell>
          <cell r="AU4060">
            <v>0</v>
          </cell>
          <cell r="AV4060" t="str">
            <v>VIABLE</v>
          </cell>
        </row>
        <row r="4061">
          <cell r="AP4061">
            <v>381735</v>
          </cell>
          <cell r="AQ4061">
            <v>9000679</v>
          </cell>
          <cell r="AR4061">
            <v>9</v>
          </cell>
          <cell r="AS4061">
            <v>42361</v>
          </cell>
          <cell r="AT4061" t="str">
            <v>UMV-638-2013 Terminado Acciones de Movilidad UAERMV Circuito Movilidad  -</v>
          </cell>
          <cell r="AU4061">
            <v>0</v>
          </cell>
          <cell r="AV4061" t="str">
            <v>VIABLE</v>
          </cell>
        </row>
        <row r="4062">
          <cell r="AP4062">
            <v>382002</v>
          </cell>
          <cell r="AQ4062">
            <v>9000801</v>
          </cell>
          <cell r="AR4062">
            <v>9</v>
          </cell>
          <cell r="AS4062">
            <v>0</v>
          </cell>
          <cell r="AT4062">
            <v>0</v>
          </cell>
          <cell r="AU4062">
            <v>0</v>
          </cell>
          <cell r="AV4062" t="str">
            <v>VIABLE</v>
          </cell>
        </row>
        <row r="4063">
          <cell r="AP4063">
            <v>382272</v>
          </cell>
          <cell r="AQ4063">
            <v>9000906</v>
          </cell>
          <cell r="AR4063">
            <v>9</v>
          </cell>
          <cell r="AS4063">
            <v>0</v>
          </cell>
          <cell r="AT4063">
            <v>0</v>
          </cell>
          <cell r="AU4063">
            <v>0</v>
          </cell>
          <cell r="AV4063" t="str">
            <v>VIABLE</v>
          </cell>
        </row>
        <row r="4064">
          <cell r="AP4064">
            <v>382516</v>
          </cell>
          <cell r="AQ4064">
            <v>9000993</v>
          </cell>
          <cell r="AR4064">
            <v>9</v>
          </cell>
          <cell r="AS4064">
            <v>0</v>
          </cell>
          <cell r="AT4064">
            <v>0</v>
          </cell>
          <cell r="AU4064">
            <v>0</v>
          </cell>
          <cell r="AV4064" t="str">
            <v>VIABLE</v>
          </cell>
        </row>
        <row r="4065">
          <cell r="AP4065">
            <v>382411</v>
          </cell>
          <cell r="AQ4065">
            <v>9000955</v>
          </cell>
          <cell r="AR4065">
            <v>9</v>
          </cell>
          <cell r="AS4065">
            <v>0</v>
          </cell>
          <cell r="AT4065">
            <v>0</v>
          </cell>
          <cell r="AU4065">
            <v>0</v>
          </cell>
          <cell r="AV4065" t="str">
            <v>VIABLE</v>
          </cell>
        </row>
        <row r="4066">
          <cell r="AP4066">
            <v>383940</v>
          </cell>
          <cell r="AQ4066">
            <v>9001508</v>
          </cell>
          <cell r="AR4066">
            <v>9</v>
          </cell>
          <cell r="AS4066">
            <v>42313</v>
          </cell>
          <cell r="AT4066" t="str">
            <v>IDU-74-2008 Terminado Rehabilitación IDU Circuito Movilidad  -Calzada2-POLIZA ESTABILIDAD ACTIVA</v>
          </cell>
          <cell r="AU4066">
            <v>43439</v>
          </cell>
          <cell r="AV4066" t="str">
            <v>IDU</v>
          </cell>
        </row>
        <row r="4067">
          <cell r="AP4067">
            <v>384155</v>
          </cell>
          <cell r="AQ4067">
            <v>9001598</v>
          </cell>
          <cell r="AR4067">
            <v>9</v>
          </cell>
          <cell r="AS4067">
            <v>42313</v>
          </cell>
          <cell r="AT4067" t="str">
            <v>IDU-74-2008 Terminado Rehabilitación IDU Circuito Movilidad  -Calzada2-POLIZA ESTABILIDAD ACTIVA</v>
          </cell>
          <cell r="AU4067">
            <v>43439</v>
          </cell>
          <cell r="AV4067" t="str">
            <v>IDU</v>
          </cell>
        </row>
        <row r="4068">
          <cell r="AP4068">
            <v>383513</v>
          </cell>
          <cell r="AQ4068">
            <v>9001358</v>
          </cell>
          <cell r="AR4068">
            <v>9</v>
          </cell>
          <cell r="AS4068">
            <v>43439</v>
          </cell>
          <cell r="AT4068" t="str">
            <v>Calzada2-POLIZA ESTABILIDAD ACTIVA</v>
          </cell>
          <cell r="AU4068">
            <v>0</v>
          </cell>
          <cell r="AV4068" t="str">
            <v>POLIZA</v>
          </cell>
        </row>
        <row r="4069">
          <cell r="AP4069">
            <v>473481</v>
          </cell>
          <cell r="AQ4069">
            <v>9004223</v>
          </cell>
          <cell r="AR4069">
            <v>9</v>
          </cell>
          <cell r="AS4069">
            <v>42313</v>
          </cell>
          <cell r="AT4069" t="str">
            <v>IDU-74-2008 Terminado Rehabilitación IDU Circuito Movilidad  -Calzada2-POLIZA ESTABILIDAD ACTIVA</v>
          </cell>
          <cell r="AU4069">
            <v>43439</v>
          </cell>
          <cell r="AV4069" t="str">
            <v>IDU</v>
          </cell>
        </row>
        <row r="4070">
          <cell r="AP4070">
            <v>383779</v>
          </cell>
          <cell r="AQ4070">
            <v>9001454</v>
          </cell>
          <cell r="AR4070">
            <v>9</v>
          </cell>
          <cell r="AS4070">
            <v>43439</v>
          </cell>
          <cell r="AT4070" t="str">
            <v>Calzada2-POLIZA ESTABILIDAD ACTIVA</v>
          </cell>
          <cell r="AU4070">
            <v>0</v>
          </cell>
          <cell r="AV4070" t="str">
            <v>POLIZA</v>
          </cell>
        </row>
        <row r="4071">
          <cell r="AP4071">
            <v>383380</v>
          </cell>
          <cell r="AQ4071">
            <v>9001312</v>
          </cell>
          <cell r="AR4071">
            <v>9</v>
          </cell>
          <cell r="AS4071">
            <v>42313</v>
          </cell>
          <cell r="AT4071" t="str">
            <v>IDU-74-2008 Terminado Rehabilitación IDU Circuito Movilidad  -Calzada2-POLIZA ESTABILIDAD ACTIVA</v>
          </cell>
          <cell r="AU4071">
            <v>43439</v>
          </cell>
          <cell r="AV4071" t="str">
            <v>IDU</v>
          </cell>
        </row>
        <row r="4072">
          <cell r="AP4072">
            <v>383629</v>
          </cell>
          <cell r="AQ4072">
            <v>9001402</v>
          </cell>
          <cell r="AR4072">
            <v>9</v>
          </cell>
          <cell r="AS4072">
            <v>43439</v>
          </cell>
          <cell r="AT4072" t="str">
            <v>Calzada2-POLIZA ESTABILIDAD ACTIVA</v>
          </cell>
          <cell r="AU4072">
            <v>0</v>
          </cell>
          <cell r="AV4072" t="str">
            <v>POLIZA</v>
          </cell>
        </row>
        <row r="4073">
          <cell r="AP4073">
            <v>384126</v>
          </cell>
          <cell r="AQ4073">
            <v>9001585</v>
          </cell>
          <cell r="AR4073">
            <v>9</v>
          </cell>
          <cell r="AS4073">
            <v>42313</v>
          </cell>
          <cell r="AT4073" t="str">
            <v>IDU-74-2008 Terminado Rehabilitación IDU Circuito Movilidad  -Anden 3-POLIZA ESTABILIDAD ACTIVA</v>
          </cell>
          <cell r="AU4073">
            <v>43748</v>
          </cell>
          <cell r="AV4073" t="str">
            <v>IDU</v>
          </cell>
        </row>
        <row r="4074">
          <cell r="AP4074">
            <v>384250</v>
          </cell>
          <cell r="AQ4074">
            <v>9001634</v>
          </cell>
          <cell r="AR4074">
            <v>9</v>
          </cell>
          <cell r="AS4074">
            <v>42515</v>
          </cell>
          <cell r="AT4074" t="str">
            <v>IDU-2128-2013 Terminado Diagnostico IDU Circuito Movilidad SD -</v>
          </cell>
          <cell r="AU4074">
            <v>0</v>
          </cell>
          <cell r="AV4074" t="str">
            <v>IDU</v>
          </cell>
        </row>
        <row r="4075">
          <cell r="AP4075">
            <v>388708</v>
          </cell>
          <cell r="AQ4075">
            <v>9003457</v>
          </cell>
          <cell r="AR4075">
            <v>9</v>
          </cell>
          <cell r="AS4075">
            <v>0</v>
          </cell>
          <cell r="AT4075">
            <v>0</v>
          </cell>
          <cell r="AU4075">
            <v>0</v>
          </cell>
          <cell r="AV4075" t="str">
            <v>VIABLE</v>
          </cell>
        </row>
        <row r="4076">
          <cell r="AP4076">
            <v>482390</v>
          </cell>
          <cell r="AQ4076">
            <v>9003546</v>
          </cell>
          <cell r="AR4076">
            <v>9</v>
          </cell>
          <cell r="AS4076">
            <v>0</v>
          </cell>
          <cell r="AT4076">
            <v>0</v>
          </cell>
          <cell r="AU4076">
            <v>0</v>
          </cell>
          <cell r="AV4076" t="str">
            <v>VIABLE</v>
          </cell>
        </row>
        <row r="4077">
          <cell r="AP4077">
            <v>388858</v>
          </cell>
          <cell r="AQ4077">
            <v>9003522</v>
          </cell>
          <cell r="AR4077">
            <v>9</v>
          </cell>
          <cell r="AS4077">
            <v>0</v>
          </cell>
          <cell r="AT4077">
            <v>0</v>
          </cell>
          <cell r="AU4077">
            <v>0</v>
          </cell>
          <cell r="AV4077" t="str">
            <v>VIABLE</v>
          </cell>
        </row>
        <row r="4078">
          <cell r="AP4078">
            <v>381232</v>
          </cell>
          <cell r="AQ4078">
            <v>9000490</v>
          </cell>
          <cell r="AR4078">
            <v>9</v>
          </cell>
          <cell r="AS4078">
            <v>0</v>
          </cell>
          <cell r="AT4078">
            <v>0</v>
          </cell>
          <cell r="AU4078">
            <v>0</v>
          </cell>
          <cell r="AV4078" t="str">
            <v>VIABLE</v>
          </cell>
        </row>
        <row r="4079">
          <cell r="AP4079">
            <v>380842</v>
          </cell>
          <cell r="AQ4079">
            <v>9000297</v>
          </cell>
          <cell r="AR4079">
            <v>9</v>
          </cell>
          <cell r="AS4079">
            <v>0</v>
          </cell>
          <cell r="AT4079">
            <v>0</v>
          </cell>
          <cell r="AU4079">
            <v>0</v>
          </cell>
          <cell r="AV4079" t="str">
            <v>VIABLE</v>
          </cell>
        </row>
        <row r="4080">
          <cell r="AP4080">
            <v>380911</v>
          </cell>
          <cell r="AQ4080">
            <v>9000330</v>
          </cell>
          <cell r="AR4080">
            <v>9</v>
          </cell>
          <cell r="AS4080">
            <v>0</v>
          </cell>
          <cell r="AT4080">
            <v>0</v>
          </cell>
          <cell r="AU4080">
            <v>0</v>
          </cell>
          <cell r="AV4080" t="str">
            <v>VIABLE</v>
          </cell>
        </row>
        <row r="4081">
          <cell r="AP4081">
            <v>381084</v>
          </cell>
          <cell r="AQ4081">
            <v>9000420</v>
          </cell>
          <cell r="AR4081">
            <v>9</v>
          </cell>
          <cell r="AS4081">
            <v>42389</v>
          </cell>
          <cell r="AT4081" t="str">
            <v>SD Terminado Acciones de Movilidad UAERMV Circuito Movilidad Salvando Vidas -</v>
          </cell>
          <cell r="AU4081">
            <v>0</v>
          </cell>
          <cell r="AV4081" t="str">
            <v>VIABLE</v>
          </cell>
        </row>
        <row r="4082">
          <cell r="AP4082">
            <v>381285</v>
          </cell>
          <cell r="AQ4082">
            <v>9000513</v>
          </cell>
          <cell r="AR4082">
            <v>9</v>
          </cell>
          <cell r="AS4082">
            <v>0</v>
          </cell>
          <cell r="AT4082">
            <v>0</v>
          </cell>
          <cell r="AU4082">
            <v>0</v>
          </cell>
          <cell r="AV4082" t="str">
            <v>VIABLE</v>
          </cell>
        </row>
        <row r="4083">
          <cell r="AP4083">
            <v>381308</v>
          </cell>
          <cell r="AQ4083">
            <v>9000523</v>
          </cell>
          <cell r="AR4083">
            <v>9</v>
          </cell>
          <cell r="AS4083">
            <v>0</v>
          </cell>
          <cell r="AT4083">
            <v>0</v>
          </cell>
          <cell r="AU4083">
            <v>0</v>
          </cell>
          <cell r="AV4083" t="str">
            <v>VIABLE</v>
          </cell>
        </row>
        <row r="4084">
          <cell r="AP4084">
            <v>380980</v>
          </cell>
          <cell r="AQ4084">
            <v>9000366</v>
          </cell>
          <cell r="AR4084">
            <v>9</v>
          </cell>
          <cell r="AS4084">
            <v>0</v>
          </cell>
          <cell r="AT4084">
            <v>0</v>
          </cell>
          <cell r="AU4084">
            <v>0</v>
          </cell>
          <cell r="AV4084" t="str">
            <v>VIABLE</v>
          </cell>
        </row>
        <row r="4085">
          <cell r="AP4085">
            <v>381126</v>
          </cell>
          <cell r="AQ4085">
            <v>9000441</v>
          </cell>
          <cell r="AR4085">
            <v>9</v>
          </cell>
          <cell r="AS4085">
            <v>0</v>
          </cell>
          <cell r="AT4085">
            <v>0</v>
          </cell>
          <cell r="AU4085">
            <v>0</v>
          </cell>
          <cell r="AV4085" t="str">
            <v>VIABLE</v>
          </cell>
        </row>
        <row r="4086">
          <cell r="AP4086">
            <v>380875</v>
          </cell>
          <cell r="AQ4086">
            <v>9000315</v>
          </cell>
          <cell r="AR4086">
            <v>9</v>
          </cell>
          <cell r="AS4086">
            <v>0</v>
          </cell>
          <cell r="AT4086">
            <v>0</v>
          </cell>
          <cell r="AU4086">
            <v>0</v>
          </cell>
          <cell r="AV4086" t="str">
            <v>VIABLE</v>
          </cell>
        </row>
        <row r="4087">
          <cell r="AP4087">
            <v>381359</v>
          </cell>
          <cell r="AQ4087">
            <v>9000543</v>
          </cell>
          <cell r="AR4087">
            <v>9</v>
          </cell>
          <cell r="AS4087">
            <v>0</v>
          </cell>
          <cell r="AT4087">
            <v>0</v>
          </cell>
          <cell r="AU4087">
            <v>0</v>
          </cell>
          <cell r="AV4087" t="str">
            <v>VIABLE</v>
          </cell>
        </row>
        <row r="4088">
          <cell r="AP4088">
            <v>381004</v>
          </cell>
          <cell r="AQ4088">
            <v>9000377</v>
          </cell>
          <cell r="AR4088">
            <v>9</v>
          </cell>
          <cell r="AS4088">
            <v>0</v>
          </cell>
          <cell r="AT4088">
            <v>0</v>
          </cell>
          <cell r="AU4088">
            <v>0</v>
          </cell>
          <cell r="AV4088" t="str">
            <v>VIABLE</v>
          </cell>
        </row>
        <row r="4089">
          <cell r="AP4089">
            <v>381208</v>
          </cell>
          <cell r="AQ4089">
            <v>9000479</v>
          </cell>
          <cell r="AR4089">
            <v>9</v>
          </cell>
          <cell r="AS4089">
            <v>0</v>
          </cell>
          <cell r="AT4089">
            <v>0</v>
          </cell>
          <cell r="AU4089">
            <v>0</v>
          </cell>
          <cell r="AV4089" t="str">
            <v>VIABLE</v>
          </cell>
        </row>
        <row r="4090">
          <cell r="AP4090">
            <v>381294</v>
          </cell>
          <cell r="AQ4090">
            <v>9000518</v>
          </cell>
          <cell r="AR4090">
            <v>9</v>
          </cell>
          <cell r="AS4090">
            <v>0</v>
          </cell>
          <cell r="AT4090">
            <v>0</v>
          </cell>
          <cell r="AU4090">
            <v>0</v>
          </cell>
          <cell r="AV4090" t="str">
            <v>VIABLE</v>
          </cell>
        </row>
        <row r="4091">
          <cell r="AP4091">
            <v>380959</v>
          </cell>
          <cell r="AQ4091">
            <v>9000353</v>
          </cell>
          <cell r="AR4091">
            <v>9</v>
          </cell>
          <cell r="AS4091">
            <v>42389</v>
          </cell>
          <cell r="AT4091" t="str">
            <v>SD Terminado Acciones de Movilidad UAERMV Circuito Movilidad Salvando Vidas -</v>
          </cell>
          <cell r="AU4091">
            <v>0</v>
          </cell>
          <cell r="AV4091" t="str">
            <v>VIABLE</v>
          </cell>
        </row>
        <row r="4092">
          <cell r="AP4092">
            <v>381507</v>
          </cell>
          <cell r="AQ4092">
            <v>9000594</v>
          </cell>
          <cell r="AR4092">
            <v>9</v>
          </cell>
          <cell r="AS4092">
            <v>0</v>
          </cell>
          <cell r="AT4092">
            <v>0</v>
          </cell>
          <cell r="AU4092">
            <v>0</v>
          </cell>
          <cell r="AV4092" t="str">
            <v>VIABLE</v>
          </cell>
        </row>
        <row r="4093">
          <cell r="AP4093">
            <v>381052</v>
          </cell>
          <cell r="AQ4093">
            <v>9000403</v>
          </cell>
          <cell r="AR4093">
            <v>9</v>
          </cell>
          <cell r="AS4093">
            <v>0</v>
          </cell>
          <cell r="AT4093">
            <v>0</v>
          </cell>
          <cell r="AU4093">
            <v>0</v>
          </cell>
          <cell r="AV4093" t="str">
            <v>VIABLE</v>
          </cell>
        </row>
        <row r="4094">
          <cell r="AP4094">
            <v>91014632</v>
          </cell>
          <cell r="AQ4094">
            <v>9004663</v>
          </cell>
          <cell r="AR4094">
            <v>9</v>
          </cell>
          <cell r="AS4094">
            <v>0</v>
          </cell>
          <cell r="AT4094">
            <v>0</v>
          </cell>
          <cell r="AU4094">
            <v>0</v>
          </cell>
          <cell r="AV4094" t="str">
            <v>VIABLE</v>
          </cell>
        </row>
        <row r="4095">
          <cell r="AP4095">
            <v>382414</v>
          </cell>
          <cell r="AQ4095">
            <v>9000956</v>
          </cell>
          <cell r="AR4095">
            <v>9</v>
          </cell>
          <cell r="AS4095">
            <v>41912</v>
          </cell>
          <cell r="AT4095" t="str">
            <v>SD Terminado Mantenimiento Periódico UAERMV Local  -</v>
          </cell>
          <cell r="AU4095">
            <v>0</v>
          </cell>
          <cell r="AV4095" t="str">
            <v>VIABLE</v>
          </cell>
        </row>
        <row r="4096">
          <cell r="AP4096">
            <v>901395</v>
          </cell>
          <cell r="AQ4096">
            <v>30000004</v>
          </cell>
          <cell r="AR4096">
            <v>9</v>
          </cell>
          <cell r="AS4096">
            <v>0</v>
          </cell>
          <cell r="AT4096">
            <v>0</v>
          </cell>
          <cell r="AU4096">
            <v>0</v>
          </cell>
          <cell r="AV4096" t="str">
            <v>VIABLE</v>
          </cell>
        </row>
        <row r="4097">
          <cell r="AP4097">
            <v>381865</v>
          </cell>
          <cell r="AQ4097">
            <v>9000737</v>
          </cell>
          <cell r="AR4097">
            <v>9</v>
          </cell>
          <cell r="AS4097">
            <v>0</v>
          </cell>
          <cell r="AT4097">
            <v>0</v>
          </cell>
          <cell r="AU4097">
            <v>0</v>
          </cell>
          <cell r="AV4097" t="str">
            <v>VIABLE</v>
          </cell>
        </row>
        <row r="4098">
          <cell r="AP4098">
            <v>381661</v>
          </cell>
          <cell r="AQ4098">
            <v>9000649</v>
          </cell>
          <cell r="AR4098">
            <v>9</v>
          </cell>
          <cell r="AS4098">
            <v>42034</v>
          </cell>
          <cell r="AT4098" t="str">
            <v>SD Terminado Mantenimiento Periódico UAERMV Circuito Movilidad  -</v>
          </cell>
          <cell r="AU4098">
            <v>0</v>
          </cell>
          <cell r="AV4098" t="str">
            <v>UAERMV 2015</v>
          </cell>
        </row>
        <row r="4099">
          <cell r="AP4099">
            <v>383468</v>
          </cell>
          <cell r="AQ4099">
            <v>9001340</v>
          </cell>
          <cell r="AR4099">
            <v>9</v>
          </cell>
          <cell r="AS4099">
            <v>42534</v>
          </cell>
          <cell r="AT4099" t="str">
            <v>IDU-1806-2015 Terminado Acciones de Movilidad IDU Circuito Movilidad BRIGADA FASE I - MVA NO TRONCAL Y SITP -</v>
          </cell>
          <cell r="AU4099">
            <v>0</v>
          </cell>
          <cell r="AV4099" t="str">
            <v>VIABLE</v>
          </cell>
        </row>
        <row r="4100">
          <cell r="AP4100">
            <v>383186</v>
          </cell>
          <cell r="AQ4100">
            <v>9001246</v>
          </cell>
          <cell r="AR4100">
            <v>9</v>
          </cell>
          <cell r="AS4100">
            <v>42534</v>
          </cell>
          <cell r="AT4100" t="str">
            <v>IDU-1806-2015 Terminado Acciones de Movilidad IDU Circuito Movilidad BRIGADA FASE I - MVA NO TRONCAL Y SITP -</v>
          </cell>
          <cell r="AU4100">
            <v>0</v>
          </cell>
          <cell r="AV4100" t="str">
            <v>VIABLE</v>
          </cell>
        </row>
        <row r="4101">
          <cell r="AP4101">
            <v>382564</v>
          </cell>
          <cell r="AQ4101">
            <v>9001016</v>
          </cell>
          <cell r="AR4101">
            <v>9</v>
          </cell>
          <cell r="AS4101">
            <v>0</v>
          </cell>
          <cell r="AT4101">
            <v>0</v>
          </cell>
          <cell r="AU4101">
            <v>0</v>
          </cell>
          <cell r="AV4101" t="str">
            <v>VIABLE</v>
          </cell>
        </row>
        <row r="4102">
          <cell r="AP4102">
            <v>383383</v>
          </cell>
          <cell r="AQ4102">
            <v>9001313</v>
          </cell>
          <cell r="AR4102">
            <v>9</v>
          </cell>
          <cell r="AS4102">
            <v>42534</v>
          </cell>
          <cell r="AT4102" t="str">
            <v>IDU-1806-2015 Terminado Acciones de Movilidad IDU Circuito Movilidad BRIGADA FASE I - MVA NO TRONCAL Y SITP -</v>
          </cell>
          <cell r="AU4102">
            <v>0</v>
          </cell>
          <cell r="AV4102" t="str">
            <v>VIABLE</v>
          </cell>
        </row>
        <row r="4103">
          <cell r="AP4103">
            <v>382699</v>
          </cell>
          <cell r="AQ4103">
            <v>9001063</v>
          </cell>
          <cell r="AR4103">
            <v>9</v>
          </cell>
          <cell r="AS4103">
            <v>42313</v>
          </cell>
          <cell r="AT4103" t="str">
            <v>IDU-74-2008 Terminado Acciones de Movilidad IDU Circuito Movilidad  -</v>
          </cell>
          <cell r="AU4103">
            <v>0</v>
          </cell>
          <cell r="AV4103" t="str">
            <v>VIABLE</v>
          </cell>
        </row>
        <row r="4104">
          <cell r="AP4104">
            <v>382501</v>
          </cell>
          <cell r="AQ4104">
            <v>9000987</v>
          </cell>
          <cell r="AR4104">
            <v>9</v>
          </cell>
          <cell r="AS4104">
            <v>42361</v>
          </cell>
          <cell r="AT4104" t="str">
            <v>UMV-638-2013 Terminado Acciones de Movilidad UAERMV Circuito Movilidad  -</v>
          </cell>
          <cell r="AU4104">
            <v>0</v>
          </cell>
          <cell r="AV4104" t="str">
            <v>VIABLE</v>
          </cell>
        </row>
        <row r="4105">
          <cell r="AP4105">
            <v>472039</v>
          </cell>
          <cell r="AQ4105">
            <v>9004225</v>
          </cell>
          <cell r="AR4105">
            <v>9</v>
          </cell>
          <cell r="AS4105">
            <v>0</v>
          </cell>
          <cell r="AT4105">
            <v>0</v>
          </cell>
          <cell r="AU4105">
            <v>0</v>
          </cell>
          <cell r="AV4105" t="str">
            <v>VIABLE</v>
          </cell>
        </row>
        <row r="4106">
          <cell r="AP4106">
            <v>383688</v>
          </cell>
          <cell r="AQ4106">
            <v>9001423</v>
          </cell>
          <cell r="AR4106">
            <v>9</v>
          </cell>
          <cell r="AS4106">
            <v>0</v>
          </cell>
          <cell r="AT4106">
            <v>0</v>
          </cell>
          <cell r="AU4106">
            <v>0</v>
          </cell>
          <cell r="AV4106" t="str">
            <v>VIABLE</v>
          </cell>
        </row>
        <row r="4107">
          <cell r="AP4107">
            <v>382929</v>
          </cell>
          <cell r="AQ4107">
            <v>9001146</v>
          </cell>
          <cell r="AR4107">
            <v>9</v>
          </cell>
          <cell r="AS4107">
            <v>42313</v>
          </cell>
          <cell r="AT4107" t="str">
            <v>IDU-74-2008 Terminado Acciones de Movilidad IDU Circuito Movilidad  -</v>
          </cell>
          <cell r="AU4107">
            <v>0</v>
          </cell>
          <cell r="AV4107" t="str">
            <v>VIABLE</v>
          </cell>
        </row>
        <row r="4108">
          <cell r="AP4108">
            <v>383042</v>
          </cell>
          <cell r="AQ4108">
            <v>9001193</v>
          </cell>
          <cell r="AR4108">
            <v>9</v>
          </cell>
          <cell r="AS4108">
            <v>42361</v>
          </cell>
          <cell r="AT4108" t="str">
            <v>UMV-638-2013 Terminado Acciones de Movilidad UAERMV Circuito Movilidad  -</v>
          </cell>
          <cell r="AU4108">
            <v>0</v>
          </cell>
          <cell r="AV4108" t="str">
            <v>VIABLE</v>
          </cell>
        </row>
        <row r="4109">
          <cell r="AP4109">
            <v>383581</v>
          </cell>
          <cell r="AQ4109">
            <v>9001384</v>
          </cell>
          <cell r="AR4109">
            <v>9</v>
          </cell>
          <cell r="AS4109">
            <v>42534</v>
          </cell>
          <cell r="AT4109" t="str">
            <v>IDU-1806-2015 Terminado Acciones de Movilidad IDU Circuito Movilidad BRIGADA FASE I - MVA NO TRONCAL Y SITP -</v>
          </cell>
          <cell r="AU4109">
            <v>0</v>
          </cell>
          <cell r="AV4109" t="str">
            <v>VIABLE</v>
          </cell>
        </row>
        <row r="4110">
          <cell r="AP4110">
            <v>382890</v>
          </cell>
          <cell r="AQ4110">
            <v>9001131</v>
          </cell>
          <cell r="AR4110">
            <v>9</v>
          </cell>
          <cell r="AS4110">
            <v>0</v>
          </cell>
          <cell r="AT4110">
            <v>0</v>
          </cell>
          <cell r="AU4110">
            <v>0</v>
          </cell>
          <cell r="AV4110" t="str">
            <v>VIABLE</v>
          </cell>
        </row>
        <row r="4111">
          <cell r="AP4111">
            <v>382784</v>
          </cell>
          <cell r="AQ4111">
            <v>9001093</v>
          </cell>
          <cell r="AR4111">
            <v>9</v>
          </cell>
          <cell r="AS4111">
            <v>42361</v>
          </cell>
          <cell r="AT4111" t="str">
            <v>UMV-638-2013 Terminado Acciones de Movilidad UAERMV Circuito Movilidad  -</v>
          </cell>
          <cell r="AU4111">
            <v>0</v>
          </cell>
          <cell r="AV4111" t="str">
            <v>VIABLE</v>
          </cell>
        </row>
        <row r="4112">
          <cell r="AP4112">
            <v>387963</v>
          </cell>
          <cell r="AQ4112">
            <v>9003156</v>
          </cell>
          <cell r="AR4112">
            <v>9</v>
          </cell>
          <cell r="AS4112">
            <v>0</v>
          </cell>
          <cell r="AT4112">
            <v>0</v>
          </cell>
          <cell r="AU4112">
            <v>0</v>
          </cell>
          <cell r="AV4112" t="str">
            <v>VIABLE</v>
          </cell>
        </row>
        <row r="4113">
          <cell r="AP4113">
            <v>387653</v>
          </cell>
          <cell r="AQ4113">
            <v>9003037</v>
          </cell>
          <cell r="AR4113">
            <v>9</v>
          </cell>
          <cell r="AS4113">
            <v>0</v>
          </cell>
          <cell r="AT4113">
            <v>0</v>
          </cell>
          <cell r="AU4113">
            <v>0</v>
          </cell>
          <cell r="AV4113" t="str">
            <v>VIABLE</v>
          </cell>
        </row>
        <row r="4114">
          <cell r="AP4114">
            <v>387456</v>
          </cell>
          <cell r="AQ4114">
            <v>9002966</v>
          </cell>
          <cell r="AR4114">
            <v>9</v>
          </cell>
          <cell r="AS4114">
            <v>0</v>
          </cell>
          <cell r="AT4114">
            <v>0</v>
          </cell>
          <cell r="AU4114">
            <v>0</v>
          </cell>
          <cell r="AV4114" t="str">
            <v>VIABLE</v>
          </cell>
        </row>
        <row r="4115">
          <cell r="AP4115">
            <v>387811</v>
          </cell>
          <cell r="AQ4115">
            <v>9003097</v>
          </cell>
          <cell r="AR4115">
            <v>9</v>
          </cell>
          <cell r="AS4115">
            <v>0</v>
          </cell>
          <cell r="AT4115">
            <v>0</v>
          </cell>
          <cell r="AU4115">
            <v>0</v>
          </cell>
          <cell r="AV4115" t="str">
            <v>VIABLE</v>
          </cell>
        </row>
        <row r="4116">
          <cell r="AP4116">
            <v>387937</v>
          </cell>
          <cell r="AQ4116">
            <v>9003147</v>
          </cell>
          <cell r="AR4116">
            <v>9</v>
          </cell>
          <cell r="AS4116">
            <v>0</v>
          </cell>
          <cell r="AT4116">
            <v>0</v>
          </cell>
          <cell r="AU4116">
            <v>0</v>
          </cell>
          <cell r="AV4116" t="str">
            <v>VIABLE</v>
          </cell>
        </row>
        <row r="4117">
          <cell r="AP4117">
            <v>388067</v>
          </cell>
          <cell r="AQ4117">
            <v>9003194</v>
          </cell>
          <cell r="AR4117">
            <v>9</v>
          </cell>
          <cell r="AS4117">
            <v>0</v>
          </cell>
          <cell r="AT4117">
            <v>0</v>
          </cell>
          <cell r="AU4117">
            <v>0</v>
          </cell>
          <cell r="AV4117" t="str">
            <v>VIABLE</v>
          </cell>
        </row>
        <row r="4118">
          <cell r="AP4118">
            <v>387688</v>
          </cell>
          <cell r="AQ4118">
            <v>9003054</v>
          </cell>
          <cell r="AR4118">
            <v>9</v>
          </cell>
          <cell r="AS4118">
            <v>0</v>
          </cell>
          <cell r="AT4118">
            <v>0</v>
          </cell>
          <cell r="AU4118">
            <v>0</v>
          </cell>
          <cell r="AV4118" t="str">
            <v>VIABLE</v>
          </cell>
        </row>
        <row r="4119">
          <cell r="AP4119">
            <v>387462</v>
          </cell>
          <cell r="AQ4119">
            <v>9002968</v>
          </cell>
          <cell r="AR4119">
            <v>9</v>
          </cell>
          <cell r="AS4119">
            <v>0</v>
          </cell>
          <cell r="AT4119">
            <v>0</v>
          </cell>
          <cell r="AU4119">
            <v>0</v>
          </cell>
          <cell r="AV4119" t="str">
            <v>VIABLE</v>
          </cell>
        </row>
        <row r="4120">
          <cell r="AP4120">
            <v>388175</v>
          </cell>
          <cell r="AQ4120">
            <v>9003234</v>
          </cell>
          <cell r="AR4120">
            <v>9</v>
          </cell>
          <cell r="AS4120">
            <v>0</v>
          </cell>
          <cell r="AT4120">
            <v>0</v>
          </cell>
          <cell r="AU4120">
            <v>0</v>
          </cell>
          <cell r="AV4120" t="str">
            <v>VIABLE</v>
          </cell>
        </row>
        <row r="4121">
          <cell r="AP4121">
            <v>387363</v>
          </cell>
          <cell r="AQ4121">
            <v>9002919</v>
          </cell>
          <cell r="AR4121">
            <v>9</v>
          </cell>
          <cell r="AS4121">
            <v>0</v>
          </cell>
          <cell r="AT4121">
            <v>0</v>
          </cell>
          <cell r="AU4121">
            <v>0</v>
          </cell>
          <cell r="AV4121" t="str">
            <v>VIABLE</v>
          </cell>
        </row>
        <row r="4122">
          <cell r="AP4122">
            <v>387583</v>
          </cell>
          <cell r="AQ4122">
            <v>9003011</v>
          </cell>
          <cell r="AR4122">
            <v>9</v>
          </cell>
          <cell r="AS4122">
            <v>42389</v>
          </cell>
          <cell r="AT4122" t="str">
            <v>SD Terminado Acciones de Movilidad UAERMV Circuito Movilidad Salvando Vidas -</v>
          </cell>
          <cell r="AU4122">
            <v>0</v>
          </cell>
          <cell r="AV4122" t="str">
            <v>VIABLE</v>
          </cell>
        </row>
        <row r="4123">
          <cell r="AP4123">
            <v>482356</v>
          </cell>
          <cell r="AQ4123">
            <v>9003438</v>
          </cell>
          <cell r="AR4123">
            <v>9</v>
          </cell>
          <cell r="AS4123">
            <v>42361</v>
          </cell>
          <cell r="AT4123" t="str">
            <v>UMV-638-2013 Terminado Acciones de Movilidad UAERMV Circuito Movilidad  -</v>
          </cell>
          <cell r="AU4123">
            <v>0</v>
          </cell>
          <cell r="AV4123" t="str">
            <v>VIABLE</v>
          </cell>
        </row>
        <row r="4124">
          <cell r="AP4124">
            <v>91014518</v>
          </cell>
          <cell r="AQ4124">
            <v>9003438</v>
          </cell>
          <cell r="AR4124">
            <v>9</v>
          </cell>
          <cell r="AS4124">
            <v>42361</v>
          </cell>
          <cell r="AT4124" t="str">
            <v>UMV-638-2013 Terminado Acciones de Movilidad UAERMV Circuito Movilidad  -</v>
          </cell>
          <cell r="AU4124">
            <v>0</v>
          </cell>
          <cell r="AV4124" t="str">
            <v>VIABLE</v>
          </cell>
        </row>
        <row r="4125">
          <cell r="AP4125">
            <v>388575</v>
          </cell>
          <cell r="AQ4125">
            <v>9003403</v>
          </cell>
          <cell r="AR4125">
            <v>9</v>
          </cell>
          <cell r="AS4125">
            <v>0</v>
          </cell>
          <cell r="AT4125">
            <v>0</v>
          </cell>
          <cell r="AU4125">
            <v>0</v>
          </cell>
          <cell r="AV4125" t="str">
            <v>VIABLE</v>
          </cell>
        </row>
        <row r="4126">
          <cell r="AP4126">
            <v>482367</v>
          </cell>
          <cell r="AQ4126">
            <v>9003478</v>
          </cell>
          <cell r="AR4126">
            <v>9</v>
          </cell>
          <cell r="AS4126">
            <v>42361</v>
          </cell>
          <cell r="AT4126" t="str">
            <v>UMV-638-2013 Terminado Acciones de Movilidad UAERMV Circuito Movilidad  -</v>
          </cell>
          <cell r="AU4126">
            <v>0</v>
          </cell>
          <cell r="AV4126" t="str">
            <v>VIABLE</v>
          </cell>
        </row>
        <row r="4127">
          <cell r="AP4127">
            <v>91014513</v>
          </cell>
          <cell r="AQ4127">
            <v>9003516</v>
          </cell>
          <cell r="AR4127">
            <v>9</v>
          </cell>
          <cell r="AS4127">
            <v>42361</v>
          </cell>
          <cell r="AT4127" t="str">
            <v>UMV-638-2013 Terminado Acciones de Movilidad UAERMV Circuito Movilidad  -</v>
          </cell>
          <cell r="AU4127">
            <v>0</v>
          </cell>
          <cell r="AV4127" t="str">
            <v>VIABLE</v>
          </cell>
        </row>
        <row r="4128">
          <cell r="AP4128">
            <v>482382</v>
          </cell>
          <cell r="AQ4128">
            <v>9003516</v>
          </cell>
          <cell r="AR4128">
            <v>9</v>
          </cell>
          <cell r="AS4128">
            <v>42361</v>
          </cell>
          <cell r="AT4128" t="str">
            <v>UMV-638-2013 Terminado Acciones de Movilidad UAERMV Circuito Movilidad  -</v>
          </cell>
          <cell r="AU4128">
            <v>0</v>
          </cell>
          <cell r="AV4128" t="str">
            <v>VIABLE</v>
          </cell>
        </row>
        <row r="4129">
          <cell r="AP4129">
            <v>91014516</v>
          </cell>
          <cell r="AQ4129">
            <v>9003516</v>
          </cell>
          <cell r="AR4129">
            <v>9</v>
          </cell>
          <cell r="AS4129">
            <v>42361</v>
          </cell>
          <cell r="AT4129" t="str">
            <v>UMV-638-2013 Terminado Acciones de Movilidad UAERMV Circuito Movilidad  -</v>
          </cell>
          <cell r="AU4129">
            <v>0</v>
          </cell>
          <cell r="AV4129" t="str">
            <v>VIABLE</v>
          </cell>
        </row>
        <row r="4130">
          <cell r="AP4130">
            <v>91014517</v>
          </cell>
          <cell r="AQ4130">
            <v>9003478</v>
          </cell>
          <cell r="AR4130">
            <v>9</v>
          </cell>
          <cell r="AS4130">
            <v>42361</v>
          </cell>
          <cell r="AT4130" t="str">
            <v>UMV-638-2013 Terminado Acciones de Movilidad UAERMV Circuito Movilidad  -</v>
          </cell>
          <cell r="AU4130">
            <v>0</v>
          </cell>
          <cell r="AV4130" t="str">
            <v>VIABLE</v>
          </cell>
        </row>
        <row r="4131">
          <cell r="AP4131">
            <v>388286</v>
          </cell>
          <cell r="AQ4131">
            <v>9003275</v>
          </cell>
          <cell r="AR4131">
            <v>9</v>
          </cell>
          <cell r="AS4131">
            <v>0</v>
          </cell>
          <cell r="AT4131">
            <v>0</v>
          </cell>
          <cell r="AU4131">
            <v>0</v>
          </cell>
          <cell r="AV4131" t="str">
            <v>VIABLE</v>
          </cell>
        </row>
        <row r="4132">
          <cell r="AP4132">
            <v>388417</v>
          </cell>
          <cell r="AQ4132">
            <v>9003334</v>
          </cell>
          <cell r="AR4132">
            <v>9</v>
          </cell>
          <cell r="AS4132">
            <v>0</v>
          </cell>
          <cell r="AT4132">
            <v>0</v>
          </cell>
          <cell r="AU4132">
            <v>0</v>
          </cell>
          <cell r="AV4132" t="str">
            <v>VIABLE</v>
          </cell>
        </row>
        <row r="4133">
          <cell r="AP4133">
            <v>388573</v>
          </cell>
          <cell r="AQ4133">
            <v>9003403</v>
          </cell>
          <cell r="AR4133">
            <v>9</v>
          </cell>
          <cell r="AS4133">
            <v>0</v>
          </cell>
          <cell r="AT4133">
            <v>0</v>
          </cell>
          <cell r="AU4133">
            <v>0</v>
          </cell>
          <cell r="AV4133" t="str">
            <v>VIABLE</v>
          </cell>
        </row>
        <row r="4134">
          <cell r="AP4134">
            <v>388415</v>
          </cell>
          <cell r="AQ4134">
            <v>9003334</v>
          </cell>
          <cell r="AR4134">
            <v>9</v>
          </cell>
          <cell r="AS4134">
            <v>0</v>
          </cell>
          <cell r="AT4134">
            <v>0</v>
          </cell>
          <cell r="AU4134">
            <v>0</v>
          </cell>
          <cell r="AV4134" t="str">
            <v>VIABLE</v>
          </cell>
        </row>
        <row r="4135">
          <cell r="AP4135">
            <v>388284</v>
          </cell>
          <cell r="AQ4135">
            <v>9003275</v>
          </cell>
          <cell r="AR4135">
            <v>9</v>
          </cell>
          <cell r="AS4135">
            <v>0</v>
          </cell>
          <cell r="AT4135">
            <v>0</v>
          </cell>
          <cell r="AU4135">
            <v>0</v>
          </cell>
          <cell r="AV4135" t="str">
            <v>VIABLE</v>
          </cell>
        </row>
        <row r="4136">
          <cell r="AP4136">
            <v>91014514</v>
          </cell>
          <cell r="AQ4136">
            <v>9003516</v>
          </cell>
          <cell r="AR4136">
            <v>9</v>
          </cell>
          <cell r="AS4136">
            <v>42361</v>
          </cell>
          <cell r="AT4136" t="str">
            <v>UMV-638-2013 Terminado Acciones de Movilidad UAERMV Circuito Movilidad  -</v>
          </cell>
          <cell r="AU4136">
            <v>0</v>
          </cell>
          <cell r="AV4136" t="str">
            <v>VIABLE</v>
          </cell>
        </row>
        <row r="4137">
          <cell r="AP4137">
            <v>383808</v>
          </cell>
          <cell r="AQ4137">
            <v>50008533</v>
          </cell>
          <cell r="AR4137">
            <v>9</v>
          </cell>
          <cell r="AS4137">
            <v>42361</v>
          </cell>
          <cell r="AT4137" t="str">
            <v>UMV-638-2013 Terminado Acciones de Movilidad UAERMV Local  -</v>
          </cell>
          <cell r="AU4137">
            <v>0</v>
          </cell>
          <cell r="AV4137" t="str">
            <v>VIABLE</v>
          </cell>
        </row>
        <row r="4138">
          <cell r="AP4138">
            <v>383810</v>
          </cell>
          <cell r="AQ4138">
            <v>50008533</v>
          </cell>
          <cell r="AR4138">
            <v>9</v>
          </cell>
          <cell r="AS4138">
            <v>42361</v>
          </cell>
          <cell r="AT4138" t="str">
            <v>UMV-638-2013 Terminado Acciones de Movilidad UAERMV Local  -</v>
          </cell>
          <cell r="AU4138">
            <v>0</v>
          </cell>
          <cell r="AV4138" t="str">
            <v>VIABLE</v>
          </cell>
        </row>
        <row r="4139">
          <cell r="AP4139">
            <v>91014500</v>
          </cell>
          <cell r="AQ4139">
            <v>30001255</v>
          </cell>
          <cell r="AR4139">
            <v>9</v>
          </cell>
          <cell r="AS4139">
            <v>0</v>
          </cell>
          <cell r="AT4139">
            <v>0</v>
          </cell>
          <cell r="AU4139">
            <v>0</v>
          </cell>
          <cell r="AV4139" t="str">
            <v>VIABLE</v>
          </cell>
        </row>
        <row r="4140">
          <cell r="AP4140">
            <v>384291</v>
          </cell>
          <cell r="AQ4140">
            <v>9001651</v>
          </cell>
          <cell r="AR4140">
            <v>9</v>
          </cell>
          <cell r="AS4140">
            <v>0</v>
          </cell>
          <cell r="AT4140">
            <v>0</v>
          </cell>
          <cell r="AU4140">
            <v>0</v>
          </cell>
          <cell r="AV4140" t="str">
            <v>VIABLE</v>
          </cell>
        </row>
        <row r="4141">
          <cell r="AP4141">
            <v>389102</v>
          </cell>
          <cell r="AQ4141">
            <v>9003621</v>
          </cell>
          <cell r="AR4141">
            <v>9</v>
          </cell>
          <cell r="AS4141">
            <v>0</v>
          </cell>
          <cell r="AT4141">
            <v>0</v>
          </cell>
          <cell r="AU4141">
            <v>0</v>
          </cell>
          <cell r="AV4141" t="str">
            <v>VIABLE</v>
          </cell>
        </row>
        <row r="4142">
          <cell r="AP4142">
            <v>91014300</v>
          </cell>
          <cell r="AQ4142">
            <v>9003640</v>
          </cell>
          <cell r="AR4142">
            <v>9</v>
          </cell>
          <cell r="AS4142">
            <v>0</v>
          </cell>
          <cell r="AT4142">
            <v>0</v>
          </cell>
          <cell r="AU4142">
            <v>0</v>
          </cell>
          <cell r="AV4142" t="str">
            <v>VIABLE</v>
          </cell>
        </row>
        <row r="4143">
          <cell r="AP4143">
            <v>389133</v>
          </cell>
          <cell r="AQ4143">
            <v>9003640</v>
          </cell>
          <cell r="AR4143">
            <v>9</v>
          </cell>
          <cell r="AS4143">
            <v>0</v>
          </cell>
          <cell r="AT4143">
            <v>0</v>
          </cell>
          <cell r="AU4143">
            <v>0</v>
          </cell>
          <cell r="AV4143" t="str">
            <v>VIABLE</v>
          </cell>
        </row>
        <row r="4144">
          <cell r="AP4144">
            <v>600136</v>
          </cell>
          <cell r="AQ4144">
            <v>9003616</v>
          </cell>
          <cell r="AR4144">
            <v>9</v>
          </cell>
          <cell r="AS4144">
            <v>0</v>
          </cell>
          <cell r="AT4144">
            <v>0</v>
          </cell>
          <cell r="AU4144">
            <v>0</v>
          </cell>
          <cell r="AV4144" t="str">
            <v>VIABLE</v>
          </cell>
        </row>
        <row r="4145">
          <cell r="AP4145">
            <v>600143</v>
          </cell>
          <cell r="AQ4145">
            <v>9003641</v>
          </cell>
          <cell r="AR4145">
            <v>9</v>
          </cell>
          <cell r="AS4145">
            <v>0</v>
          </cell>
          <cell r="AT4145">
            <v>0</v>
          </cell>
          <cell r="AU4145">
            <v>0</v>
          </cell>
          <cell r="AV4145" t="str">
            <v>VIABLE</v>
          </cell>
        </row>
        <row r="4146">
          <cell r="AP4146">
            <v>600141</v>
          </cell>
          <cell r="AQ4146">
            <v>9003641</v>
          </cell>
          <cell r="AR4146">
            <v>9</v>
          </cell>
          <cell r="AS4146">
            <v>0</v>
          </cell>
          <cell r="AT4146">
            <v>0</v>
          </cell>
          <cell r="AU4146">
            <v>0</v>
          </cell>
          <cell r="AV4146" t="str">
            <v>VIABLE</v>
          </cell>
        </row>
        <row r="4147">
          <cell r="AP4147">
            <v>91014415</v>
          </cell>
          <cell r="AQ4147">
            <v>9003616</v>
          </cell>
          <cell r="AR4147">
            <v>9</v>
          </cell>
          <cell r="AS4147">
            <v>0</v>
          </cell>
          <cell r="AT4147">
            <v>0</v>
          </cell>
          <cell r="AU4147">
            <v>0</v>
          </cell>
          <cell r="AV4147" t="str">
            <v>VIABLE</v>
          </cell>
        </row>
        <row r="4148">
          <cell r="AP4148">
            <v>383483</v>
          </cell>
          <cell r="AQ4148">
            <v>9001348</v>
          </cell>
          <cell r="AR4148">
            <v>9</v>
          </cell>
          <cell r="AS4148">
            <v>0</v>
          </cell>
          <cell r="AT4148">
            <v>0</v>
          </cell>
          <cell r="AU4148">
            <v>0</v>
          </cell>
          <cell r="AV4148" t="str">
            <v>VIABLE</v>
          </cell>
        </row>
        <row r="4149">
          <cell r="AP4149">
            <v>91014605</v>
          </cell>
          <cell r="AQ4149">
            <v>50009435</v>
          </cell>
          <cell r="AR4149">
            <v>9</v>
          </cell>
          <cell r="AS4149">
            <v>42550</v>
          </cell>
          <cell r="AT4149" t="str">
            <v>SD Terminado Mantenimiento Rutinario UAERMV Circuito Movilidad  -</v>
          </cell>
          <cell r="AU4149">
            <v>0</v>
          </cell>
          <cell r="AV4149" t="str">
            <v>UAERMV 2016</v>
          </cell>
        </row>
        <row r="4150">
          <cell r="AP4150">
            <v>383424</v>
          </cell>
          <cell r="AQ4150">
            <v>9001326</v>
          </cell>
          <cell r="AR4150">
            <v>9</v>
          </cell>
          <cell r="AS4150">
            <v>0</v>
          </cell>
          <cell r="AT4150">
            <v>0</v>
          </cell>
          <cell r="AU4150">
            <v>0</v>
          </cell>
          <cell r="AV4150" t="str">
            <v>VIABLE</v>
          </cell>
        </row>
        <row r="4151">
          <cell r="AP4151">
            <v>383327</v>
          </cell>
          <cell r="AQ4151">
            <v>9001294</v>
          </cell>
          <cell r="AR4151">
            <v>9</v>
          </cell>
          <cell r="AS4151">
            <v>0</v>
          </cell>
          <cell r="AT4151">
            <v>0</v>
          </cell>
          <cell r="AU4151">
            <v>0</v>
          </cell>
          <cell r="AV4151" t="str">
            <v>VIABLE</v>
          </cell>
        </row>
        <row r="4152">
          <cell r="AP4152">
            <v>383057</v>
          </cell>
          <cell r="AQ4152">
            <v>9001199</v>
          </cell>
          <cell r="AR4152">
            <v>9</v>
          </cell>
          <cell r="AS4152">
            <v>42361</v>
          </cell>
          <cell r="AT4152" t="str">
            <v>UMV-638-2013 Terminado Acciones de Movilidad UAERMV Circuito Movilidad  -</v>
          </cell>
          <cell r="AU4152">
            <v>0</v>
          </cell>
          <cell r="AV4152" t="str">
            <v>VIABLE</v>
          </cell>
        </row>
        <row r="4153">
          <cell r="AP4153">
            <v>383554</v>
          </cell>
          <cell r="AQ4153">
            <v>9001376</v>
          </cell>
          <cell r="AR4153">
            <v>9</v>
          </cell>
          <cell r="AS4153">
            <v>0</v>
          </cell>
          <cell r="AT4153">
            <v>0</v>
          </cell>
          <cell r="AU4153">
            <v>0</v>
          </cell>
          <cell r="AV4153" t="str">
            <v>VIABLE</v>
          </cell>
        </row>
        <row r="4154">
          <cell r="AP4154">
            <v>91014604</v>
          </cell>
          <cell r="AQ4154">
            <v>50003291</v>
          </cell>
          <cell r="AR4154">
            <v>9</v>
          </cell>
          <cell r="AS4154">
            <v>0</v>
          </cell>
          <cell r="AT4154">
            <v>0</v>
          </cell>
          <cell r="AU4154">
            <v>0</v>
          </cell>
          <cell r="AV4154" t="str">
            <v>VIABLE</v>
          </cell>
        </row>
        <row r="4155">
          <cell r="AP4155">
            <v>383685</v>
          </cell>
          <cell r="AQ4155">
            <v>9001422</v>
          </cell>
          <cell r="AR4155">
            <v>9</v>
          </cell>
          <cell r="AS4155">
            <v>0</v>
          </cell>
          <cell r="AT4155">
            <v>0</v>
          </cell>
          <cell r="AU4155">
            <v>0</v>
          </cell>
          <cell r="AV4155" t="str">
            <v>VIABLE</v>
          </cell>
        </row>
        <row r="4156">
          <cell r="AP4156">
            <v>390216</v>
          </cell>
          <cell r="AQ4156">
            <v>9003978</v>
          </cell>
          <cell r="AR4156">
            <v>9</v>
          </cell>
          <cell r="AS4156">
            <v>0</v>
          </cell>
          <cell r="AT4156">
            <v>0</v>
          </cell>
          <cell r="AU4156">
            <v>0</v>
          </cell>
          <cell r="AV4156" t="str">
            <v>VIABLE</v>
          </cell>
        </row>
        <row r="4157">
          <cell r="AP4157">
            <v>390132</v>
          </cell>
          <cell r="AQ4157">
            <v>9003956</v>
          </cell>
          <cell r="AR4157">
            <v>9</v>
          </cell>
          <cell r="AS4157">
            <v>0</v>
          </cell>
          <cell r="AT4157">
            <v>0</v>
          </cell>
          <cell r="AU4157">
            <v>0</v>
          </cell>
          <cell r="AV4157" t="str">
            <v>VIABLE</v>
          </cell>
        </row>
        <row r="4158">
          <cell r="AP4158">
            <v>390066</v>
          </cell>
          <cell r="AQ4158">
            <v>9003939</v>
          </cell>
          <cell r="AR4158">
            <v>9</v>
          </cell>
          <cell r="AS4158">
            <v>0</v>
          </cell>
          <cell r="AT4158">
            <v>0</v>
          </cell>
          <cell r="AU4158">
            <v>0</v>
          </cell>
          <cell r="AV4158" t="str">
            <v>VIABLE</v>
          </cell>
        </row>
        <row r="4159">
          <cell r="AP4159">
            <v>390100</v>
          </cell>
          <cell r="AQ4159">
            <v>9003948</v>
          </cell>
          <cell r="AR4159">
            <v>9</v>
          </cell>
          <cell r="AS4159">
            <v>0</v>
          </cell>
          <cell r="AT4159">
            <v>0</v>
          </cell>
          <cell r="AU4159">
            <v>0</v>
          </cell>
          <cell r="AV4159" t="str">
            <v>VIABLE</v>
          </cell>
        </row>
        <row r="4160">
          <cell r="AP4160">
            <v>390102</v>
          </cell>
          <cell r="AQ4160">
            <v>9003948</v>
          </cell>
          <cell r="AR4160">
            <v>9</v>
          </cell>
          <cell r="AS4160">
            <v>0</v>
          </cell>
          <cell r="AT4160">
            <v>0</v>
          </cell>
          <cell r="AU4160">
            <v>0</v>
          </cell>
          <cell r="AV4160" t="str">
            <v>VIABLE</v>
          </cell>
        </row>
        <row r="4161">
          <cell r="AP4161">
            <v>390064</v>
          </cell>
          <cell r="AQ4161">
            <v>9003939</v>
          </cell>
          <cell r="AR4161">
            <v>9</v>
          </cell>
          <cell r="AS4161">
            <v>0</v>
          </cell>
          <cell r="AT4161">
            <v>0</v>
          </cell>
          <cell r="AU4161">
            <v>0</v>
          </cell>
          <cell r="AV4161" t="str">
            <v>VIABLE</v>
          </cell>
        </row>
        <row r="4162">
          <cell r="AP4162">
            <v>390041</v>
          </cell>
          <cell r="AQ4162">
            <v>9003934</v>
          </cell>
          <cell r="AR4162">
            <v>9</v>
          </cell>
          <cell r="AS4162">
            <v>0</v>
          </cell>
          <cell r="AT4162">
            <v>0</v>
          </cell>
          <cell r="AU4162">
            <v>0</v>
          </cell>
          <cell r="AV4162" t="str">
            <v>VIABLE</v>
          </cell>
        </row>
        <row r="4163">
          <cell r="AP4163">
            <v>390039</v>
          </cell>
          <cell r="AQ4163">
            <v>9003934</v>
          </cell>
          <cell r="AR4163">
            <v>9</v>
          </cell>
          <cell r="AS4163">
            <v>0</v>
          </cell>
          <cell r="AT4163">
            <v>0</v>
          </cell>
          <cell r="AU4163">
            <v>0</v>
          </cell>
          <cell r="AV4163" t="str">
            <v>VIABLE</v>
          </cell>
        </row>
        <row r="4164">
          <cell r="AP4164">
            <v>390130</v>
          </cell>
          <cell r="AQ4164">
            <v>9003956</v>
          </cell>
          <cell r="AR4164">
            <v>9</v>
          </cell>
          <cell r="AS4164">
            <v>0</v>
          </cell>
          <cell r="AT4164">
            <v>0</v>
          </cell>
          <cell r="AU4164">
            <v>0</v>
          </cell>
          <cell r="AV4164" t="str">
            <v>VIABLE</v>
          </cell>
        </row>
        <row r="4165">
          <cell r="AP4165">
            <v>390218</v>
          </cell>
          <cell r="AQ4165">
            <v>9003978</v>
          </cell>
          <cell r="AR4165">
            <v>9</v>
          </cell>
          <cell r="AS4165">
            <v>0</v>
          </cell>
          <cell r="AT4165">
            <v>0</v>
          </cell>
          <cell r="AU4165">
            <v>0</v>
          </cell>
          <cell r="AV4165" t="str">
            <v>VIABLE</v>
          </cell>
        </row>
        <row r="4166">
          <cell r="AP4166">
            <v>384751</v>
          </cell>
          <cell r="AQ4166">
            <v>9001808</v>
          </cell>
          <cell r="AR4166">
            <v>9</v>
          </cell>
          <cell r="AS4166">
            <v>0</v>
          </cell>
          <cell r="AT4166">
            <v>0</v>
          </cell>
          <cell r="AU4166">
            <v>0</v>
          </cell>
          <cell r="AV4166" t="str">
            <v>VIABLE</v>
          </cell>
        </row>
        <row r="4167">
          <cell r="AP4167">
            <v>384574</v>
          </cell>
          <cell r="AQ4167">
            <v>9001747</v>
          </cell>
          <cell r="AR4167">
            <v>9</v>
          </cell>
          <cell r="AS4167">
            <v>0</v>
          </cell>
          <cell r="AT4167">
            <v>0</v>
          </cell>
          <cell r="AU4167">
            <v>0</v>
          </cell>
          <cell r="AV4167" t="str">
            <v>VIABLE</v>
          </cell>
        </row>
        <row r="4168">
          <cell r="AP4168">
            <v>384471</v>
          </cell>
          <cell r="AQ4168">
            <v>9001711</v>
          </cell>
          <cell r="AR4168">
            <v>9</v>
          </cell>
          <cell r="AS4168">
            <v>0</v>
          </cell>
          <cell r="AT4168">
            <v>0</v>
          </cell>
          <cell r="AU4168">
            <v>0</v>
          </cell>
          <cell r="AV4168" t="str">
            <v>VIABLE</v>
          </cell>
        </row>
        <row r="4169">
          <cell r="AP4169">
            <v>388025</v>
          </cell>
          <cell r="AQ4169">
            <v>9003177</v>
          </cell>
          <cell r="AR4169">
            <v>9</v>
          </cell>
          <cell r="AS4169">
            <v>0</v>
          </cell>
          <cell r="AT4169">
            <v>0</v>
          </cell>
          <cell r="AU4169">
            <v>0</v>
          </cell>
          <cell r="AV4169" t="str">
            <v>VIABLE</v>
          </cell>
        </row>
        <row r="4170">
          <cell r="AP4170">
            <v>390150</v>
          </cell>
          <cell r="AQ4170">
            <v>9003961</v>
          </cell>
          <cell r="AR4170">
            <v>9</v>
          </cell>
          <cell r="AS4170">
            <v>0</v>
          </cell>
          <cell r="AT4170">
            <v>0</v>
          </cell>
          <cell r="AU4170">
            <v>0</v>
          </cell>
          <cell r="AV4170" t="str">
            <v>VIABLE</v>
          </cell>
        </row>
        <row r="4171">
          <cell r="AP4171">
            <v>390108</v>
          </cell>
          <cell r="AQ4171">
            <v>9003950</v>
          </cell>
          <cell r="AR4171">
            <v>9</v>
          </cell>
          <cell r="AS4171">
            <v>0</v>
          </cell>
          <cell r="AT4171">
            <v>0</v>
          </cell>
          <cell r="AU4171">
            <v>0</v>
          </cell>
          <cell r="AV4171" t="str">
            <v>VIABLE</v>
          </cell>
        </row>
        <row r="4172">
          <cell r="AP4172">
            <v>387348</v>
          </cell>
          <cell r="AQ4172">
            <v>9002913</v>
          </cell>
          <cell r="AR4172">
            <v>9</v>
          </cell>
          <cell r="AS4172">
            <v>0</v>
          </cell>
          <cell r="AT4172">
            <v>0</v>
          </cell>
          <cell r="AU4172">
            <v>0</v>
          </cell>
          <cell r="AV4172" t="str">
            <v>VIABLE</v>
          </cell>
        </row>
        <row r="4173">
          <cell r="AP4173">
            <v>387764</v>
          </cell>
          <cell r="AQ4173">
            <v>9003080</v>
          </cell>
          <cell r="AR4173">
            <v>9</v>
          </cell>
          <cell r="AS4173">
            <v>0</v>
          </cell>
          <cell r="AT4173">
            <v>0</v>
          </cell>
          <cell r="AU4173">
            <v>0</v>
          </cell>
          <cell r="AV4173" t="str">
            <v>VIABLE</v>
          </cell>
        </row>
        <row r="4174">
          <cell r="AP4174">
            <v>387224</v>
          </cell>
          <cell r="AQ4174">
            <v>9002854</v>
          </cell>
          <cell r="AR4174">
            <v>9</v>
          </cell>
          <cell r="AS4174">
            <v>0</v>
          </cell>
          <cell r="AT4174">
            <v>0</v>
          </cell>
          <cell r="AU4174">
            <v>0</v>
          </cell>
          <cell r="AV4174" t="str">
            <v>VIABLE</v>
          </cell>
        </row>
        <row r="4175">
          <cell r="AP4175">
            <v>387450</v>
          </cell>
          <cell r="AQ4175">
            <v>9002962</v>
          </cell>
          <cell r="AR4175">
            <v>9</v>
          </cell>
          <cell r="AS4175">
            <v>0</v>
          </cell>
          <cell r="AT4175">
            <v>0</v>
          </cell>
          <cell r="AU4175">
            <v>0</v>
          </cell>
          <cell r="AV4175" t="str">
            <v>VIABLE</v>
          </cell>
        </row>
        <row r="4176">
          <cell r="AP4176">
            <v>387873</v>
          </cell>
          <cell r="AQ4176">
            <v>9003122</v>
          </cell>
          <cell r="AR4176">
            <v>9</v>
          </cell>
          <cell r="AS4176">
            <v>0</v>
          </cell>
          <cell r="AT4176">
            <v>0</v>
          </cell>
          <cell r="AU4176">
            <v>0</v>
          </cell>
          <cell r="AV4176" t="str">
            <v>VIABLE</v>
          </cell>
        </row>
        <row r="4177">
          <cell r="AP4177">
            <v>387554</v>
          </cell>
          <cell r="AQ4177">
            <v>9003001</v>
          </cell>
          <cell r="AR4177">
            <v>9</v>
          </cell>
          <cell r="AS4177">
            <v>0</v>
          </cell>
          <cell r="AT4177">
            <v>0</v>
          </cell>
          <cell r="AU4177">
            <v>0</v>
          </cell>
          <cell r="AV4177" t="str">
            <v>VIABLE</v>
          </cell>
        </row>
        <row r="4178">
          <cell r="AP4178">
            <v>388212</v>
          </cell>
          <cell r="AQ4178">
            <v>9003250</v>
          </cell>
          <cell r="AR4178">
            <v>9</v>
          </cell>
          <cell r="AS4178">
            <v>41411</v>
          </cell>
          <cell r="AT4178" t="str">
            <v>SD Terminado Mantenimiento Periódico UAERMV Circuito Movilidad  -</v>
          </cell>
          <cell r="AU4178">
            <v>0</v>
          </cell>
          <cell r="AV4178" t="str">
            <v>UAERMV</v>
          </cell>
        </row>
        <row r="4179">
          <cell r="AP4179">
            <v>390193</v>
          </cell>
          <cell r="AQ4179">
            <v>9003973</v>
          </cell>
          <cell r="AR4179">
            <v>9</v>
          </cell>
          <cell r="AS4179">
            <v>0</v>
          </cell>
          <cell r="AT4179">
            <v>0</v>
          </cell>
          <cell r="AU4179">
            <v>0</v>
          </cell>
          <cell r="AV4179" t="str">
            <v>VIABLE</v>
          </cell>
        </row>
        <row r="4180">
          <cell r="AP4180">
            <v>390094</v>
          </cell>
          <cell r="AQ4180">
            <v>9003945</v>
          </cell>
          <cell r="AR4180">
            <v>9</v>
          </cell>
          <cell r="AS4180">
            <v>0</v>
          </cell>
          <cell r="AT4180">
            <v>0</v>
          </cell>
          <cell r="AU4180">
            <v>0</v>
          </cell>
          <cell r="AV4180" t="str">
            <v>VIABLE</v>
          </cell>
        </row>
        <row r="4181">
          <cell r="AP4181">
            <v>388113</v>
          </cell>
          <cell r="AQ4181">
            <v>9003214</v>
          </cell>
          <cell r="AR4181">
            <v>9</v>
          </cell>
          <cell r="AS4181">
            <v>0</v>
          </cell>
          <cell r="AT4181">
            <v>0</v>
          </cell>
          <cell r="AU4181">
            <v>0</v>
          </cell>
          <cell r="AV4181" t="str">
            <v>VIABLE</v>
          </cell>
        </row>
        <row r="4182">
          <cell r="AP4182">
            <v>389205</v>
          </cell>
          <cell r="AQ4182">
            <v>9003669</v>
          </cell>
          <cell r="AR4182">
            <v>9</v>
          </cell>
          <cell r="AS4182">
            <v>0</v>
          </cell>
          <cell r="AT4182">
            <v>0</v>
          </cell>
          <cell r="AU4182">
            <v>0</v>
          </cell>
          <cell r="AV4182" t="str">
            <v>VIABLE</v>
          </cell>
        </row>
        <row r="4183">
          <cell r="AP4183">
            <v>389357</v>
          </cell>
          <cell r="AQ4183">
            <v>9003721</v>
          </cell>
          <cell r="AR4183">
            <v>9</v>
          </cell>
          <cell r="AS4183">
            <v>0</v>
          </cell>
          <cell r="AT4183">
            <v>0</v>
          </cell>
          <cell r="AU4183">
            <v>0</v>
          </cell>
          <cell r="AV4183" t="str">
            <v>VIABLE</v>
          </cell>
        </row>
        <row r="4184">
          <cell r="AP4184">
            <v>389308</v>
          </cell>
          <cell r="AQ4184">
            <v>9003706</v>
          </cell>
          <cell r="AR4184">
            <v>9</v>
          </cell>
          <cell r="AS4184">
            <v>0</v>
          </cell>
          <cell r="AT4184">
            <v>0</v>
          </cell>
          <cell r="AU4184">
            <v>0</v>
          </cell>
          <cell r="AV4184" t="str">
            <v>VIABLE</v>
          </cell>
        </row>
        <row r="4185">
          <cell r="AP4185">
            <v>389248</v>
          </cell>
          <cell r="AQ4185">
            <v>9003685</v>
          </cell>
          <cell r="AR4185">
            <v>9</v>
          </cell>
          <cell r="AS4185">
            <v>0</v>
          </cell>
          <cell r="AT4185">
            <v>0</v>
          </cell>
          <cell r="AU4185">
            <v>0</v>
          </cell>
          <cell r="AV4185" t="str">
            <v>VIABLE</v>
          </cell>
        </row>
        <row r="4186">
          <cell r="AP4186">
            <v>380050</v>
          </cell>
          <cell r="AQ4186">
            <v>9000023</v>
          </cell>
          <cell r="AR4186">
            <v>9</v>
          </cell>
          <cell r="AS4186">
            <v>0</v>
          </cell>
          <cell r="AT4186">
            <v>0</v>
          </cell>
          <cell r="AU4186">
            <v>0</v>
          </cell>
          <cell r="AV4186" t="str">
            <v>VIABLE</v>
          </cell>
        </row>
        <row r="4187">
          <cell r="AP4187">
            <v>380092</v>
          </cell>
          <cell r="AQ4187">
            <v>9000037</v>
          </cell>
          <cell r="AR4187">
            <v>9</v>
          </cell>
          <cell r="AS4187">
            <v>0</v>
          </cell>
          <cell r="AT4187">
            <v>0</v>
          </cell>
          <cell r="AU4187">
            <v>0</v>
          </cell>
          <cell r="AV4187" t="str">
            <v>VIABLE</v>
          </cell>
        </row>
        <row r="4188">
          <cell r="AP4188">
            <v>380215</v>
          </cell>
          <cell r="AQ4188">
            <v>9000082</v>
          </cell>
          <cell r="AR4188">
            <v>9</v>
          </cell>
          <cell r="AS4188">
            <v>0</v>
          </cell>
          <cell r="AT4188">
            <v>0</v>
          </cell>
          <cell r="AU4188">
            <v>0</v>
          </cell>
          <cell r="AV4188" t="str">
            <v>VIABLE</v>
          </cell>
        </row>
        <row r="4189">
          <cell r="AP4189">
            <v>380104</v>
          </cell>
          <cell r="AQ4189">
            <v>9000041</v>
          </cell>
          <cell r="AR4189">
            <v>9</v>
          </cell>
          <cell r="AS4189">
            <v>0</v>
          </cell>
          <cell r="AT4189">
            <v>0</v>
          </cell>
          <cell r="AU4189">
            <v>0</v>
          </cell>
          <cell r="AV4189" t="str">
            <v>VIABLE</v>
          </cell>
        </row>
        <row r="4190">
          <cell r="AP4190">
            <v>380191</v>
          </cell>
          <cell r="AQ4190">
            <v>9000073</v>
          </cell>
          <cell r="AR4190">
            <v>9</v>
          </cell>
          <cell r="AS4190">
            <v>0</v>
          </cell>
          <cell r="AT4190">
            <v>0</v>
          </cell>
          <cell r="AU4190">
            <v>0</v>
          </cell>
          <cell r="AV4190" t="str">
            <v>VIABLE</v>
          </cell>
        </row>
        <row r="4191">
          <cell r="AP4191">
            <v>380122</v>
          </cell>
          <cell r="AQ4191">
            <v>9000047</v>
          </cell>
          <cell r="AR4191">
            <v>9</v>
          </cell>
          <cell r="AS4191">
            <v>0</v>
          </cell>
          <cell r="AT4191">
            <v>0</v>
          </cell>
          <cell r="AU4191">
            <v>0</v>
          </cell>
          <cell r="AV4191" t="str">
            <v>VIABLE</v>
          </cell>
        </row>
        <row r="4192">
          <cell r="AP4192">
            <v>380170</v>
          </cell>
          <cell r="AQ4192">
            <v>9000066</v>
          </cell>
          <cell r="AR4192">
            <v>9</v>
          </cell>
          <cell r="AS4192">
            <v>0</v>
          </cell>
          <cell r="AT4192">
            <v>0</v>
          </cell>
          <cell r="AU4192">
            <v>0</v>
          </cell>
          <cell r="AV4192" t="str">
            <v>VIABLE</v>
          </cell>
        </row>
        <row r="4193">
          <cell r="AP4193">
            <v>380155</v>
          </cell>
          <cell r="AQ4193">
            <v>9000058</v>
          </cell>
          <cell r="AR4193">
            <v>9</v>
          </cell>
          <cell r="AS4193">
            <v>0</v>
          </cell>
          <cell r="AT4193">
            <v>0</v>
          </cell>
          <cell r="AU4193">
            <v>0</v>
          </cell>
          <cell r="AV4193" t="str">
            <v>VIABLE</v>
          </cell>
        </row>
        <row r="4194">
          <cell r="AP4194">
            <v>380134</v>
          </cell>
          <cell r="AQ4194">
            <v>9000051</v>
          </cell>
          <cell r="AR4194">
            <v>9</v>
          </cell>
          <cell r="AS4194">
            <v>0</v>
          </cell>
          <cell r="AT4194">
            <v>0</v>
          </cell>
          <cell r="AU4194">
            <v>0</v>
          </cell>
          <cell r="AV4194" t="str">
            <v>VIABLE</v>
          </cell>
        </row>
        <row r="4195">
          <cell r="AP4195">
            <v>380287</v>
          </cell>
          <cell r="AQ4195">
            <v>9000109</v>
          </cell>
          <cell r="AR4195">
            <v>9</v>
          </cell>
          <cell r="AS4195">
            <v>43748</v>
          </cell>
          <cell r="AT4195" t="str">
            <v>Anden 3-POLIZA ESTABILIDAD ACTIVA</v>
          </cell>
          <cell r="AU4195">
            <v>0</v>
          </cell>
          <cell r="AV4195" t="str">
            <v>VIABLE</v>
          </cell>
        </row>
        <row r="4196">
          <cell r="AP4196">
            <v>380083</v>
          </cell>
          <cell r="AQ4196">
            <v>9000034</v>
          </cell>
          <cell r="AR4196">
            <v>9</v>
          </cell>
          <cell r="AS4196">
            <v>0</v>
          </cell>
          <cell r="AT4196">
            <v>0</v>
          </cell>
          <cell r="AU4196">
            <v>0</v>
          </cell>
          <cell r="AV4196" t="str">
            <v>VIABLE</v>
          </cell>
        </row>
        <row r="4197">
          <cell r="AP4197">
            <v>380071</v>
          </cell>
          <cell r="AQ4197">
            <v>9000030</v>
          </cell>
          <cell r="AR4197">
            <v>9</v>
          </cell>
          <cell r="AS4197">
            <v>0</v>
          </cell>
          <cell r="AT4197">
            <v>0</v>
          </cell>
          <cell r="AU4197">
            <v>0</v>
          </cell>
          <cell r="AV4197" t="str">
            <v>VIABLE</v>
          </cell>
        </row>
        <row r="4198">
          <cell r="AP4198">
            <v>380326</v>
          </cell>
          <cell r="AQ4198">
            <v>9000124</v>
          </cell>
          <cell r="AR4198">
            <v>9</v>
          </cell>
          <cell r="AS4198">
            <v>0</v>
          </cell>
          <cell r="AT4198">
            <v>0</v>
          </cell>
          <cell r="AU4198">
            <v>0</v>
          </cell>
          <cell r="AV4198" t="str">
            <v>VIABLE</v>
          </cell>
        </row>
        <row r="4199">
          <cell r="AP4199">
            <v>389292</v>
          </cell>
          <cell r="AQ4199">
            <v>9003702</v>
          </cell>
          <cell r="AR4199">
            <v>9</v>
          </cell>
          <cell r="AS4199">
            <v>42313</v>
          </cell>
          <cell r="AT4199" t="str">
            <v>IDU-1825-2013 Terminado Acciones de Movilidad IDU Circuito Movilidad  -</v>
          </cell>
          <cell r="AU4199">
            <v>0</v>
          </cell>
          <cell r="AV4199" t="str">
            <v>VIABLE</v>
          </cell>
        </row>
        <row r="4200">
          <cell r="AP4200">
            <v>91014334</v>
          </cell>
          <cell r="AQ4200">
            <v>9003860</v>
          </cell>
          <cell r="AR4200">
            <v>9</v>
          </cell>
          <cell r="AS4200">
            <v>42361</v>
          </cell>
          <cell r="AT4200" t="str">
            <v>UMV-638-2013 Terminado Acciones de Movilidad UAERMV Circuito Movilidad  -</v>
          </cell>
          <cell r="AU4200">
            <v>0</v>
          </cell>
          <cell r="AV4200" t="str">
            <v>VIABLE</v>
          </cell>
        </row>
        <row r="4201">
          <cell r="AP4201">
            <v>389617</v>
          </cell>
          <cell r="AQ4201">
            <v>9003797</v>
          </cell>
          <cell r="AR4201">
            <v>9</v>
          </cell>
          <cell r="AS4201">
            <v>42361</v>
          </cell>
          <cell r="AT4201" t="str">
            <v>UMV-638-2013 Terminado Acciones de Movilidad UAERMV Circuito Movilidad  -</v>
          </cell>
          <cell r="AU4201">
            <v>0</v>
          </cell>
          <cell r="AV4201" t="str">
            <v>VIABLE</v>
          </cell>
        </row>
        <row r="4202">
          <cell r="AP4202">
            <v>389338</v>
          </cell>
          <cell r="AQ4202">
            <v>9003715</v>
          </cell>
          <cell r="AR4202">
            <v>9</v>
          </cell>
          <cell r="AS4202">
            <v>42313</v>
          </cell>
          <cell r="AT4202" t="str">
            <v>IDU-74-2008 Terminado Acciones de Movilidad IDU Circuito Movilidad  -Calzada4-POLIZA ESTABILIDAD ACTIVA</v>
          </cell>
          <cell r="AU4202">
            <v>43439</v>
          </cell>
          <cell r="AV4202" t="str">
            <v>POLIZA</v>
          </cell>
        </row>
        <row r="4203">
          <cell r="AP4203">
            <v>91014370</v>
          </cell>
          <cell r="AQ4203">
            <v>9003797</v>
          </cell>
          <cell r="AR4203">
            <v>9</v>
          </cell>
          <cell r="AS4203">
            <v>42361</v>
          </cell>
          <cell r="AT4203" t="str">
            <v>UMV-638-2013 Terminado Acciones de Movilidad UAERMV Circuito Movilidad  -</v>
          </cell>
          <cell r="AU4203">
            <v>0</v>
          </cell>
          <cell r="AV4203" t="str">
            <v>VIABLE</v>
          </cell>
        </row>
        <row r="4204">
          <cell r="AP4204">
            <v>472119</v>
          </cell>
          <cell r="AQ4204">
            <v>9004294</v>
          </cell>
          <cell r="AR4204">
            <v>9</v>
          </cell>
          <cell r="AS4204">
            <v>42313</v>
          </cell>
          <cell r="AT4204" t="str">
            <v>IDU-74-2008 Terminado Rehabilitación IDU Circuito Movilidad  -Calzada4-POLIZA ESTABILIDAD ACTIVA</v>
          </cell>
          <cell r="AU4204">
            <v>43439</v>
          </cell>
          <cell r="AV4204" t="str">
            <v>IDU</v>
          </cell>
        </row>
        <row r="4205">
          <cell r="AP4205">
            <v>91014336</v>
          </cell>
          <cell r="AQ4205">
            <v>9003860</v>
          </cell>
          <cell r="AR4205">
            <v>9</v>
          </cell>
          <cell r="AS4205">
            <v>42361</v>
          </cell>
          <cell r="AT4205" t="str">
            <v>UMV-638-2013 Terminado Acciones de Movilidad UAERMV Circuito Movilidad  -</v>
          </cell>
          <cell r="AU4205">
            <v>0</v>
          </cell>
          <cell r="AV4205" t="str">
            <v>VIABLE</v>
          </cell>
        </row>
        <row r="4206">
          <cell r="AP4206">
            <v>902067</v>
          </cell>
          <cell r="AQ4206">
            <v>9001064</v>
          </cell>
          <cell r="AR4206">
            <v>9</v>
          </cell>
          <cell r="AS4206">
            <v>44480</v>
          </cell>
          <cell r="AT4206" t="str">
            <v>-POLIZA ESTABILIDAD ACTIVA</v>
          </cell>
          <cell r="AU4206">
            <v>0</v>
          </cell>
          <cell r="AV4206" t="str">
            <v>POLIZA</v>
          </cell>
        </row>
        <row r="4207">
          <cell r="AP4207">
            <v>91014499</v>
          </cell>
          <cell r="AQ4207">
            <v>50007092</v>
          </cell>
          <cell r="AR4207">
            <v>9</v>
          </cell>
          <cell r="AS4207">
            <v>44480</v>
          </cell>
          <cell r="AT4207" t="str">
            <v>-POLIZA ESTABILIDAD ACTIVA</v>
          </cell>
          <cell r="AU4207">
            <v>0</v>
          </cell>
          <cell r="AV4207" t="str">
            <v>POLIZA</v>
          </cell>
        </row>
        <row r="4208">
          <cell r="AP4208">
            <v>91014498</v>
          </cell>
          <cell r="AQ4208">
            <v>50007092</v>
          </cell>
          <cell r="AR4208">
            <v>9</v>
          </cell>
          <cell r="AS4208">
            <v>44480</v>
          </cell>
          <cell r="AT4208" t="str">
            <v>-POLIZA ESTABILIDAD ACTIVA</v>
          </cell>
          <cell r="AU4208">
            <v>0</v>
          </cell>
          <cell r="AV4208" t="str">
            <v>POLIZA</v>
          </cell>
        </row>
        <row r="4209">
          <cell r="AP4209">
            <v>383410</v>
          </cell>
          <cell r="AQ4209">
            <v>9001322</v>
          </cell>
          <cell r="AR4209">
            <v>9</v>
          </cell>
          <cell r="AS4209">
            <v>42313</v>
          </cell>
          <cell r="AT4209" t="str">
            <v>IDU-1692-2014 En Ejecución Mantenimiento Periódico IDU Circuito Movilidad  --POLIZA ESTABILIDAD ACTIVA</v>
          </cell>
          <cell r="AU4209">
            <v>44480</v>
          </cell>
          <cell r="AV4209" t="str">
            <v>IDU</v>
          </cell>
        </row>
        <row r="4210">
          <cell r="AP4210">
            <v>382741</v>
          </cell>
          <cell r="AQ4210">
            <v>50007091</v>
          </cell>
          <cell r="AR4210">
            <v>9</v>
          </cell>
          <cell r="AS4210">
            <v>42313</v>
          </cell>
          <cell r="AT4210" t="str">
            <v>IDU-1692-2014 En Ejecución Mantenimiento Periódico IDU Circuito Movilidad  --POLIZA ESTABILIDAD ACTIVA</v>
          </cell>
          <cell r="AU4210">
            <v>44480</v>
          </cell>
          <cell r="AV4210" t="str">
            <v>IDU</v>
          </cell>
        </row>
        <row r="4211">
          <cell r="AP4211">
            <v>382702</v>
          </cell>
          <cell r="AQ4211">
            <v>9001064</v>
          </cell>
          <cell r="AR4211">
            <v>9</v>
          </cell>
          <cell r="AS4211">
            <v>42313</v>
          </cell>
          <cell r="AT4211" t="str">
            <v>IDU-1692-2014 En Ejecución Mantenimiento Periódico IDU Circuito Movilidad  --POLIZA ESTABILIDAD ACTIVA</v>
          </cell>
          <cell r="AU4211">
            <v>44480</v>
          </cell>
          <cell r="AV4211" t="str">
            <v>IDU</v>
          </cell>
        </row>
        <row r="4212">
          <cell r="AP4212">
            <v>383412</v>
          </cell>
          <cell r="AQ4212">
            <v>9001322</v>
          </cell>
          <cell r="AR4212">
            <v>9</v>
          </cell>
          <cell r="AS4212">
            <v>44480</v>
          </cell>
          <cell r="AT4212" t="str">
            <v>-POLIZA ESTABILIDAD ACTIVA</v>
          </cell>
          <cell r="AU4212">
            <v>0</v>
          </cell>
          <cell r="AV4212" t="str">
            <v>POLIZA</v>
          </cell>
        </row>
        <row r="4213">
          <cell r="AP4213">
            <v>382743</v>
          </cell>
          <cell r="AQ4213">
            <v>50007091</v>
          </cell>
          <cell r="AR4213">
            <v>9</v>
          </cell>
          <cell r="AS4213">
            <v>44480</v>
          </cell>
          <cell r="AT4213" t="str">
            <v>-POLIZA ESTABILIDAD ACTIVA</v>
          </cell>
          <cell r="AU4213">
            <v>0</v>
          </cell>
          <cell r="AV4213" t="str">
            <v>POLIZA</v>
          </cell>
        </row>
        <row r="4214">
          <cell r="AP4214">
            <v>157336</v>
          </cell>
          <cell r="AQ4214">
            <v>10008720</v>
          </cell>
          <cell r="AR4214">
            <v>10</v>
          </cell>
          <cell r="AS4214">
            <v>42278</v>
          </cell>
          <cell r="AT4214" t="str">
            <v>SD Terminado Mantenimiento Periódico UAERMV Circuito Movilidad  -</v>
          </cell>
          <cell r="AU4214">
            <v>0</v>
          </cell>
          <cell r="AV4214" t="str">
            <v>sc</v>
          </cell>
        </row>
        <row r="4215">
          <cell r="AP4215">
            <v>157361</v>
          </cell>
          <cell r="AQ4215">
            <v>10009310</v>
          </cell>
          <cell r="AR4215">
            <v>10</v>
          </cell>
          <cell r="AS4215">
            <v>41772</v>
          </cell>
          <cell r="AT4215" t="str">
            <v>SD Terminado Mantenimiento Periódico UAERMV Local  -</v>
          </cell>
          <cell r="AU4215">
            <v>0</v>
          </cell>
          <cell r="AV4215" t="str">
            <v>sc</v>
          </cell>
        </row>
        <row r="4216">
          <cell r="AP4216">
            <v>157364</v>
          </cell>
          <cell r="AQ4216">
            <v>10009143</v>
          </cell>
          <cell r="AR4216">
            <v>10</v>
          </cell>
          <cell r="AS4216">
            <v>41411</v>
          </cell>
          <cell r="AT4216" t="str">
            <v>SD Terminado Mantenimiento Periódico UAERMV Local  -</v>
          </cell>
          <cell r="AU4216">
            <v>0</v>
          </cell>
          <cell r="AV4216" t="str">
            <v>sc</v>
          </cell>
        </row>
        <row r="4217">
          <cell r="AP4217">
            <v>157365</v>
          </cell>
          <cell r="AQ4217">
            <v>10009046</v>
          </cell>
          <cell r="AR4217">
            <v>10</v>
          </cell>
          <cell r="AS4217">
            <v>41411</v>
          </cell>
          <cell r="AT4217" t="str">
            <v>SD Terminado Mantenimiento Periódico UAERMV Local  -</v>
          </cell>
          <cell r="AU4217">
            <v>0</v>
          </cell>
          <cell r="AV4217" t="str">
            <v>sc</v>
          </cell>
        </row>
        <row r="4218">
          <cell r="AP4218">
            <v>157370</v>
          </cell>
          <cell r="AQ4218">
            <v>10008539</v>
          </cell>
          <cell r="AR4218">
            <v>10</v>
          </cell>
          <cell r="AS4218">
            <v>42580</v>
          </cell>
          <cell r="AT4218" t="str">
            <v>FDLE-019-2015 Terminado Rehabilitación FDL ENGATIVA Local SD -</v>
          </cell>
          <cell r="AU4218">
            <v>0</v>
          </cell>
          <cell r="AV4218" t="str">
            <v>sc</v>
          </cell>
        </row>
        <row r="4219">
          <cell r="AP4219">
            <v>157380</v>
          </cell>
          <cell r="AQ4219">
            <v>10008882</v>
          </cell>
          <cell r="AR4219">
            <v>10</v>
          </cell>
          <cell r="AS4219">
            <v>41772</v>
          </cell>
          <cell r="AT4219" t="str">
            <v>SD Terminado Mantenimiento Periódico UAERMV Circuito Movilidad  -</v>
          </cell>
          <cell r="AU4219">
            <v>0</v>
          </cell>
          <cell r="AV4219" t="str">
            <v>sc</v>
          </cell>
        </row>
        <row r="4220">
          <cell r="AP4220">
            <v>157381</v>
          </cell>
          <cell r="AQ4220">
            <v>10008789</v>
          </cell>
          <cell r="AR4220">
            <v>10</v>
          </cell>
          <cell r="AS4220">
            <v>42768</v>
          </cell>
          <cell r="AT4220" t="str">
            <v>SD Reservado Acciones de Movilidad UAERMV Circuito Movilidad Salvando Vidas -</v>
          </cell>
          <cell r="AU4220">
            <v>0</v>
          </cell>
          <cell r="AV4220" t="str">
            <v>sc</v>
          </cell>
        </row>
        <row r="4221">
          <cell r="AP4221">
            <v>157383</v>
          </cell>
          <cell r="AQ4221">
            <v>10008553</v>
          </cell>
          <cell r="AR4221">
            <v>10</v>
          </cell>
          <cell r="AS4221">
            <v>42768</v>
          </cell>
          <cell r="AT4221" t="str">
            <v>SD Reservado Acciones de Movilidad UAERMV Circuito Movilidad Salvando Vidas -</v>
          </cell>
          <cell r="AU4221">
            <v>0</v>
          </cell>
          <cell r="AV4221" t="str">
            <v>sc</v>
          </cell>
        </row>
        <row r="4222">
          <cell r="AP4222">
            <v>157384</v>
          </cell>
          <cell r="AQ4222">
            <v>10008498</v>
          </cell>
          <cell r="AR4222">
            <v>10</v>
          </cell>
          <cell r="AS4222">
            <v>42768</v>
          </cell>
          <cell r="AT4222" t="str">
            <v>SD Reservado Acciones de Movilidad UAERMV Circuito Movilidad Salvando Vidas -</v>
          </cell>
          <cell r="AU4222">
            <v>0</v>
          </cell>
          <cell r="AV4222" t="str">
            <v>sc</v>
          </cell>
        </row>
        <row r="4223">
          <cell r="AP4223">
            <v>157385</v>
          </cell>
          <cell r="AQ4223">
            <v>10008405</v>
          </cell>
          <cell r="AR4223">
            <v>10</v>
          </cell>
          <cell r="AS4223">
            <v>42768</v>
          </cell>
          <cell r="AT4223" t="str">
            <v>SD Reservado Acciones de Movilidad UAERMV Circuito Movilidad Salvando Vidas -</v>
          </cell>
          <cell r="AU4223">
            <v>0</v>
          </cell>
          <cell r="AV4223" t="str">
            <v>sc</v>
          </cell>
        </row>
        <row r="4224">
          <cell r="AP4224">
            <v>157386</v>
          </cell>
          <cell r="AQ4224">
            <v>10008275</v>
          </cell>
          <cell r="AR4224">
            <v>10</v>
          </cell>
          <cell r="AS4224">
            <v>42768</v>
          </cell>
          <cell r="AT4224" t="str">
            <v>SD Reservado Acciones de Movilidad UAERMV Circuito Movilidad Salvando Vidas -</v>
          </cell>
          <cell r="AU4224">
            <v>0</v>
          </cell>
          <cell r="AV4224" t="str">
            <v>sc</v>
          </cell>
        </row>
        <row r="4225">
          <cell r="AP4225">
            <v>157431</v>
          </cell>
          <cell r="AQ4225">
            <v>10008732</v>
          </cell>
          <cell r="AR4225">
            <v>10</v>
          </cell>
          <cell r="AS4225">
            <v>42768</v>
          </cell>
          <cell r="AT4225" t="str">
            <v>SD Reservado Acciones de Movilidad UAERMV Local Salvando Vidas -</v>
          </cell>
          <cell r="AU4225">
            <v>0</v>
          </cell>
          <cell r="AV4225" t="str">
            <v>sc</v>
          </cell>
        </row>
        <row r="4226">
          <cell r="AP4226">
            <v>157691</v>
          </cell>
          <cell r="AQ4226">
            <v>10008155</v>
          </cell>
          <cell r="AR4226">
            <v>10</v>
          </cell>
          <cell r="AS4226">
            <v>42723</v>
          </cell>
          <cell r="AT4226" t="str">
            <v>SD Terminado Mantenimiento Rutinario UAERMV Circuito Movilidad SD -</v>
          </cell>
          <cell r="AU4226">
            <v>0</v>
          </cell>
          <cell r="AV4226" t="str">
            <v>Reserva Alcaldias: OFICIO SOLICITUD 20155260476162</v>
          </cell>
        </row>
        <row r="4227">
          <cell r="AP4227">
            <v>157692</v>
          </cell>
          <cell r="AQ4227">
            <v>10008061</v>
          </cell>
          <cell r="AR4227">
            <v>10</v>
          </cell>
          <cell r="AS4227">
            <v>42723</v>
          </cell>
          <cell r="AT4227" t="str">
            <v>SD Terminado Mantenimiento Rutinario UAERMV Circuito Movilidad SD -</v>
          </cell>
          <cell r="AU4227">
            <v>0</v>
          </cell>
          <cell r="AV4227" t="str">
            <v>Reserva Alcaldias: OFICIO SOLICITUD 20155260476162</v>
          </cell>
        </row>
        <row r="4228">
          <cell r="AP4228">
            <v>157693</v>
          </cell>
          <cell r="AQ4228">
            <v>10007967</v>
          </cell>
          <cell r="AR4228">
            <v>10</v>
          </cell>
          <cell r="AS4228">
            <v>42361</v>
          </cell>
          <cell r="AT4228" t="str">
            <v>UMV-638-2013 Terminado Acciones de Movilidad UAERMV Circuito Movilidad  -</v>
          </cell>
          <cell r="AU4228">
            <v>0</v>
          </cell>
          <cell r="AV4228" t="str">
            <v>INTERVENCION UAERMV UMV-638-2013 Intervencion Acciones de Movilidad Fecha Reporte 22/12/2015</v>
          </cell>
        </row>
        <row r="4229">
          <cell r="AP4229">
            <v>157694</v>
          </cell>
          <cell r="AQ4229">
            <v>10007896</v>
          </cell>
          <cell r="AR4229">
            <v>10</v>
          </cell>
          <cell r="AS4229">
            <v>42361</v>
          </cell>
          <cell r="AT4229" t="str">
            <v>UMV-638-2013 Terminado Acciones de Movilidad UAERMV Circuito Movilidad  -</v>
          </cell>
          <cell r="AU4229">
            <v>0</v>
          </cell>
          <cell r="AV4229" t="str">
            <v>INTERVENCION UAERMV UMV-638-2013 Intervencion Acciones de Movilidad Fecha Reporte 22/12/2015</v>
          </cell>
        </row>
        <row r="4230">
          <cell r="AP4230">
            <v>157695</v>
          </cell>
          <cell r="AQ4230">
            <v>10007878</v>
          </cell>
          <cell r="AR4230">
            <v>10</v>
          </cell>
          <cell r="AS4230">
            <v>42361</v>
          </cell>
          <cell r="AT4230" t="str">
            <v>UMV-638-2013 Terminado Acciones de Movilidad UAERMV Circuito Movilidad  -</v>
          </cell>
          <cell r="AU4230">
            <v>0</v>
          </cell>
          <cell r="AV4230" t="str">
            <v>INTERVENCION UAERMV UMV-638-2013 Intervencion Acciones de Movilidad Fecha Reporte 22/12/2015</v>
          </cell>
        </row>
        <row r="4231">
          <cell r="AP4231">
            <v>157730</v>
          </cell>
          <cell r="AQ4231">
            <v>10008493</v>
          </cell>
          <cell r="AR4231">
            <v>10</v>
          </cell>
          <cell r="AS4231">
            <v>42278</v>
          </cell>
          <cell r="AT4231" t="str">
            <v>SD Terminado Mantenimiento Periódico UAERMV Local  -</v>
          </cell>
          <cell r="AU4231">
            <v>0</v>
          </cell>
          <cell r="AV4231" t="str">
            <v>INTERVENCION UAERMV Mantenimiento Periódico Fecha Reporte 30/9/2015</v>
          </cell>
        </row>
        <row r="4232">
          <cell r="AP4232">
            <v>157747</v>
          </cell>
          <cell r="AQ4232">
            <v>10008148</v>
          </cell>
          <cell r="AR4232">
            <v>10</v>
          </cell>
          <cell r="AS4232">
            <v>42768</v>
          </cell>
          <cell r="AT4232" t="str">
            <v>SD Reservado Acciones de Movilidad UAERMV Circuito Movilidad Salvando Vidas -</v>
          </cell>
          <cell r="AU4232">
            <v>0</v>
          </cell>
          <cell r="AV4232" t="str">
            <v>sc</v>
          </cell>
        </row>
        <row r="4233">
          <cell r="AP4233">
            <v>157861</v>
          </cell>
          <cell r="AQ4233">
            <v>10007829</v>
          </cell>
          <cell r="AR4233">
            <v>10</v>
          </cell>
          <cell r="AS4233">
            <v>42361</v>
          </cell>
          <cell r="AT4233" t="str">
            <v>UMV-638-2013 Terminado Acciones de Movilidad UAERMV Circuito Movilidad  -</v>
          </cell>
          <cell r="AU4233">
            <v>0</v>
          </cell>
          <cell r="AV4233" t="str">
            <v>sc</v>
          </cell>
        </row>
        <row r="4234">
          <cell r="AP4234">
            <v>157862</v>
          </cell>
          <cell r="AQ4234">
            <v>10007777</v>
          </cell>
          <cell r="AR4234">
            <v>10</v>
          </cell>
          <cell r="AS4234">
            <v>42361</v>
          </cell>
          <cell r="AT4234" t="str">
            <v>UMV-638-2013 Terminado Acciones de Movilidad UAERMV Circuito Movilidad  -</v>
          </cell>
          <cell r="AU4234">
            <v>0</v>
          </cell>
          <cell r="AV4234" t="str">
            <v>sc</v>
          </cell>
        </row>
        <row r="4235">
          <cell r="AP4235">
            <v>157863</v>
          </cell>
          <cell r="AQ4235">
            <v>10007706</v>
          </cell>
          <cell r="AR4235">
            <v>10</v>
          </cell>
          <cell r="AS4235">
            <v>42361</v>
          </cell>
          <cell r="AT4235" t="str">
            <v>UMV-638-2013 Terminado Acciones de Movilidad UAERMV Circuito Movilidad  -</v>
          </cell>
          <cell r="AU4235">
            <v>0</v>
          </cell>
          <cell r="AV4235" t="str">
            <v>sc</v>
          </cell>
        </row>
        <row r="4236">
          <cell r="AP4236">
            <v>158079</v>
          </cell>
          <cell r="AQ4236">
            <v>10008779</v>
          </cell>
          <cell r="AR4236">
            <v>10</v>
          </cell>
          <cell r="AS4236">
            <v>42768</v>
          </cell>
          <cell r="AT4236" t="str">
            <v>SD Reservado Acciones de Movilidad UAERMV Local Salvando Vidas -</v>
          </cell>
          <cell r="AU4236">
            <v>0</v>
          </cell>
          <cell r="AV4236" t="str">
            <v>sc</v>
          </cell>
        </row>
        <row r="4237">
          <cell r="AP4237">
            <v>158108</v>
          </cell>
          <cell r="AQ4237">
            <v>10008156</v>
          </cell>
          <cell r="AR4237">
            <v>10</v>
          </cell>
          <cell r="AS4237">
            <v>42361</v>
          </cell>
          <cell r="AT4237" t="str">
            <v>UMV-638-2013 Terminado Acciones de Movilidad UAERMV Circuito Movilidad  -</v>
          </cell>
          <cell r="AU4237">
            <v>0</v>
          </cell>
          <cell r="AV4237" t="str">
            <v>sc</v>
          </cell>
        </row>
        <row r="4238">
          <cell r="AP4238">
            <v>158110</v>
          </cell>
          <cell r="AQ4238">
            <v>10008069</v>
          </cell>
          <cell r="AR4238">
            <v>10</v>
          </cell>
          <cell r="AS4238">
            <v>42361</v>
          </cell>
          <cell r="AT4238" t="str">
            <v>UMV-638-2013 Terminado Acciones de Movilidad UAERMV Circuito Movilidad  -</v>
          </cell>
          <cell r="AU4238">
            <v>0</v>
          </cell>
          <cell r="AV4238" t="str">
            <v>sc</v>
          </cell>
        </row>
        <row r="4239">
          <cell r="AP4239">
            <v>158248</v>
          </cell>
          <cell r="AQ4239">
            <v>10008235</v>
          </cell>
          <cell r="AR4239">
            <v>10</v>
          </cell>
          <cell r="AS4239">
            <v>42698</v>
          </cell>
          <cell r="AT4239" t="str">
            <v>FDLE-087-2013 Terminado Mantenimiento Periódico FDL ENGATIVA Local SD -</v>
          </cell>
          <cell r="AU4239">
            <v>0</v>
          </cell>
          <cell r="AV4239" t="str">
            <v>sc</v>
          </cell>
        </row>
        <row r="4240">
          <cell r="AP4240">
            <v>158249</v>
          </cell>
          <cell r="AQ4240">
            <v>10008194</v>
          </cell>
          <cell r="AR4240">
            <v>10</v>
          </cell>
          <cell r="AS4240">
            <v>42698</v>
          </cell>
          <cell r="AT4240" t="str">
            <v>FDLE-087-2013 Terminado Mantenimiento Periódico FDL ENGATIVA Local SD -</v>
          </cell>
          <cell r="AU4240">
            <v>0</v>
          </cell>
          <cell r="AV4240" t="str">
            <v>sc</v>
          </cell>
        </row>
        <row r="4241">
          <cell r="AP4241">
            <v>158250</v>
          </cell>
          <cell r="AQ4241">
            <v>10008119</v>
          </cell>
          <cell r="AR4241">
            <v>10</v>
          </cell>
          <cell r="AS4241">
            <v>42698</v>
          </cell>
          <cell r="AT4241" t="str">
            <v>FDLE-087-2013 Terminado Mantenimiento Periódico FDL ENGATIVA Local SD -</v>
          </cell>
          <cell r="AU4241">
            <v>0</v>
          </cell>
          <cell r="AV4241" t="str">
            <v>sc</v>
          </cell>
        </row>
        <row r="4242">
          <cell r="AP4242">
            <v>158253</v>
          </cell>
          <cell r="AQ4242">
            <v>10007851</v>
          </cell>
          <cell r="AR4242">
            <v>10</v>
          </cell>
          <cell r="AS4242">
            <v>42698</v>
          </cell>
          <cell r="AT4242" t="str">
            <v>FDLE-087-2013 Terminado Mantenimiento Periódico FDL ENGATIVA Local SD -</v>
          </cell>
          <cell r="AU4242">
            <v>0</v>
          </cell>
          <cell r="AV4242" t="str">
            <v>Reserva Alcaldias: MANTENIMIENTO OFICIO SOLICITUD 20145261914142</v>
          </cell>
        </row>
        <row r="4243">
          <cell r="AP4243">
            <v>158254</v>
          </cell>
          <cell r="AQ4243">
            <v>10007770</v>
          </cell>
          <cell r="AR4243">
            <v>10</v>
          </cell>
          <cell r="AS4243">
            <v>42698</v>
          </cell>
          <cell r="AT4243" t="str">
            <v>FDLE-087-2013 Terminado Mantenimiento Periódico FDL ENGATIVA Local SD -</v>
          </cell>
          <cell r="AU4243">
            <v>0</v>
          </cell>
          <cell r="AV4243" t="str">
            <v>sc</v>
          </cell>
        </row>
        <row r="4244">
          <cell r="AP4244">
            <v>158441</v>
          </cell>
          <cell r="AQ4244">
            <v>10008199</v>
          </cell>
          <cell r="AR4244">
            <v>10</v>
          </cell>
          <cell r="AS4244">
            <v>42313</v>
          </cell>
          <cell r="AT4244" t="str">
            <v>IDU-55-2012 Terminado Acciones de Movilidad IDU Local  -</v>
          </cell>
          <cell r="AU4244">
            <v>0</v>
          </cell>
          <cell r="AV4244" t="str">
            <v>sc</v>
          </cell>
        </row>
        <row r="4245">
          <cell r="AP4245">
            <v>158443</v>
          </cell>
          <cell r="AQ4245">
            <v>10008104</v>
          </cell>
          <cell r="AR4245">
            <v>10</v>
          </cell>
          <cell r="AS4245">
            <v>42313</v>
          </cell>
          <cell r="AT4245" t="str">
            <v>IDU-55-2012 Terminado Acciones de Movilidad IDU Local  -</v>
          </cell>
          <cell r="AU4245">
            <v>0</v>
          </cell>
          <cell r="AV4245" t="str">
            <v>sc</v>
          </cell>
        </row>
        <row r="4246">
          <cell r="AP4246">
            <v>158664</v>
          </cell>
          <cell r="AQ4246">
            <v>10008657</v>
          </cell>
          <cell r="AR4246">
            <v>10</v>
          </cell>
          <cell r="AS4246">
            <v>42698</v>
          </cell>
          <cell r="AT4246" t="str">
            <v>FDLE-250-2014 Terminado Mantenimiento Periódico FDL ENGATIVA Circuito Movilidad SD -</v>
          </cell>
          <cell r="AU4246">
            <v>0</v>
          </cell>
          <cell r="AV4246" t="str">
            <v>sc</v>
          </cell>
        </row>
        <row r="4247">
          <cell r="AP4247">
            <v>158683</v>
          </cell>
          <cell r="AQ4247">
            <v>10008704</v>
          </cell>
          <cell r="AR4247">
            <v>10</v>
          </cell>
          <cell r="AS4247">
            <v>42637</v>
          </cell>
          <cell r="AT4247" t="str">
            <v>IDU-1702-2014 Terminado Rehabilitación IDU Circuito Movilidad  Reporte Final-Calzada 2-POLIZA ESTABILIDAD Y CALIDAD ACTIVA</v>
          </cell>
          <cell r="AU4247">
            <v>44283</v>
          </cell>
          <cell r="AV4247" t="str">
            <v>sc</v>
          </cell>
        </row>
        <row r="4248">
          <cell r="AP4248">
            <v>158684</v>
          </cell>
          <cell r="AQ4248">
            <v>10008628</v>
          </cell>
          <cell r="AR4248">
            <v>10</v>
          </cell>
          <cell r="AS4248">
            <v>42313</v>
          </cell>
          <cell r="AT4248" t="str">
            <v>IDU-74-2008 Terminado Rehabilitación IDU Circuito Movilidad  -</v>
          </cell>
          <cell r="AU4248">
            <v>0</v>
          </cell>
          <cell r="AV4248" t="str">
            <v>sc</v>
          </cell>
        </row>
        <row r="4249">
          <cell r="AP4249">
            <v>158685</v>
          </cell>
          <cell r="AQ4249">
            <v>10008550</v>
          </cell>
          <cell r="AR4249">
            <v>10</v>
          </cell>
          <cell r="AS4249">
            <v>42313</v>
          </cell>
          <cell r="AT4249" t="str">
            <v>IDU-74-2008 Terminado Rehabilitación IDU Circuito Movilidad  -</v>
          </cell>
          <cell r="AU4249">
            <v>0</v>
          </cell>
          <cell r="AV4249" t="str">
            <v>sc</v>
          </cell>
        </row>
        <row r="4250">
          <cell r="AP4250">
            <v>158687</v>
          </cell>
          <cell r="AQ4250">
            <v>10008410</v>
          </cell>
          <cell r="AR4250">
            <v>10</v>
          </cell>
          <cell r="AS4250">
            <v>42313</v>
          </cell>
          <cell r="AT4250" t="str">
            <v>IDU-74-2008 Terminado Rehabilitación IDU Circuito Movilidad  -</v>
          </cell>
          <cell r="AU4250">
            <v>0</v>
          </cell>
          <cell r="AV4250" t="str">
            <v>sc</v>
          </cell>
        </row>
        <row r="4251">
          <cell r="AP4251">
            <v>158690</v>
          </cell>
          <cell r="AQ4251">
            <v>10008233</v>
          </cell>
          <cell r="AR4251">
            <v>10</v>
          </cell>
          <cell r="AS4251">
            <v>42313</v>
          </cell>
          <cell r="AT4251" t="str">
            <v>IDU-74-2008 Terminado Rehabilitación IDU Circuito Movilidad  -</v>
          </cell>
          <cell r="AU4251">
            <v>0</v>
          </cell>
          <cell r="AV4251" t="str">
            <v>sc</v>
          </cell>
        </row>
        <row r="4252">
          <cell r="AP4252">
            <v>158691</v>
          </cell>
          <cell r="AQ4252">
            <v>10008191</v>
          </cell>
          <cell r="AR4252">
            <v>10</v>
          </cell>
          <cell r="AS4252">
            <v>42313</v>
          </cell>
          <cell r="AT4252" t="str">
            <v>IDU-74-2008 Terminado Rehabilitación IDU Circuito Movilidad  -</v>
          </cell>
          <cell r="AU4252">
            <v>0</v>
          </cell>
          <cell r="AV4252" t="str">
            <v>sc</v>
          </cell>
        </row>
        <row r="4253">
          <cell r="AP4253">
            <v>158692</v>
          </cell>
          <cell r="AQ4253">
            <v>10008152</v>
          </cell>
          <cell r="AR4253">
            <v>10</v>
          </cell>
          <cell r="AS4253">
            <v>42313</v>
          </cell>
          <cell r="AT4253" t="str">
            <v>IDU-74-2008 Terminado Rehabilitación IDU Circuito Movilidad  -Calzada2-POLIZA ESTABILIDAD ACTIVA</v>
          </cell>
          <cell r="AU4253">
            <v>43142</v>
          </cell>
          <cell r="AV4253" t="str">
            <v>sc</v>
          </cell>
        </row>
        <row r="4254">
          <cell r="AP4254">
            <v>158697</v>
          </cell>
          <cell r="AQ4254">
            <v>10009937</v>
          </cell>
          <cell r="AR4254">
            <v>10</v>
          </cell>
          <cell r="AS4254">
            <v>42637</v>
          </cell>
          <cell r="AT4254" t="str">
            <v>IDU-1702-2014 Terminado Rehabilitación IDU Circuito Movilidad  Reporte Final-Calzada 2-POLIZA ESTABILIDAD Y CALIDAD ACTIVA</v>
          </cell>
          <cell r="AU4254">
            <v>44283</v>
          </cell>
          <cell r="AV4254" t="str">
            <v>sc</v>
          </cell>
        </row>
        <row r="4255">
          <cell r="AP4255">
            <v>158795</v>
          </cell>
          <cell r="AQ4255">
            <v>10007855</v>
          </cell>
          <cell r="AR4255">
            <v>10</v>
          </cell>
          <cell r="AS4255">
            <v>42637</v>
          </cell>
          <cell r="AT4255" t="str">
            <v>IDU-1702-2014 Terminado Rehabilitación IDU Circuito Movilidad  Reporte Final-Calzada 2-POLIZA ESTABILIDAD Y CALIDAD ACTIVA</v>
          </cell>
          <cell r="AU4255">
            <v>44283</v>
          </cell>
          <cell r="AV4255" t="str">
            <v>POLIZA ESTABILIDAD Y CALIDAD ACTIVA IDU 1702/14</v>
          </cell>
        </row>
        <row r="4256">
          <cell r="AP4256">
            <v>158796</v>
          </cell>
          <cell r="AQ4256">
            <v>10007804</v>
          </cell>
          <cell r="AR4256">
            <v>10</v>
          </cell>
          <cell r="AS4256">
            <v>42637</v>
          </cell>
          <cell r="AT4256" t="str">
            <v>IDU-1702-2014 Terminado Rehabilitación IDU Circuito Movilidad  Reporte Final-Calzada 2-POLIZA ESTABILIDAD Y CALIDAD ACTIVA</v>
          </cell>
          <cell r="AU4256">
            <v>44283</v>
          </cell>
          <cell r="AV4256" t="str">
            <v>POLIZA ESTABILIDAD Y CALIDAD ACTIVA IDU 1702/14</v>
          </cell>
        </row>
        <row r="4257">
          <cell r="AP4257">
            <v>158797</v>
          </cell>
          <cell r="AQ4257">
            <v>10007699</v>
          </cell>
          <cell r="AR4257">
            <v>10</v>
          </cell>
          <cell r="AS4257">
            <v>42637</v>
          </cell>
          <cell r="AT4257" t="str">
            <v>IDU-1702-2014 Terminado Rehabilitación IDU Circuito Movilidad  Reporte Final-Calzada 2-POLIZA ESTABILIDAD Y CALIDAD ACTIVA</v>
          </cell>
          <cell r="AU4257">
            <v>44283</v>
          </cell>
          <cell r="AV4257" t="str">
            <v>POLIZA ESTABILIDAD Y CALIDAD ACTIVA IDU 1702/14</v>
          </cell>
        </row>
        <row r="4258">
          <cell r="AP4258">
            <v>158798</v>
          </cell>
          <cell r="AQ4258">
            <v>10007634</v>
          </cell>
          <cell r="AR4258">
            <v>10</v>
          </cell>
          <cell r="AS4258">
            <v>42637</v>
          </cell>
          <cell r="AT4258" t="str">
            <v>IDU-1702-2014 Terminado Rehabilitación IDU Circuito Movilidad  Reporte Final-Calzada 2-POLIZA ESTABILIDAD Y CALIDAD ACTIVA</v>
          </cell>
          <cell r="AU4258">
            <v>44283</v>
          </cell>
          <cell r="AV4258" t="str">
            <v>POLIZA ESTABILIDAD Y CALIDAD ACTIVA IDU 1702/14</v>
          </cell>
        </row>
        <row r="4259">
          <cell r="AP4259">
            <v>158799</v>
          </cell>
          <cell r="AQ4259">
            <v>10007586</v>
          </cell>
          <cell r="AR4259">
            <v>10</v>
          </cell>
          <cell r="AS4259">
            <v>42637</v>
          </cell>
          <cell r="AT4259" t="str">
            <v>IDU-1702-2014 Terminado Rehabilitación IDU Circuito Movilidad  Reporte Final-Calzada 2-POLIZA ESTABILIDAD Y CALIDAD ACTIVA</v>
          </cell>
          <cell r="AU4259">
            <v>44283</v>
          </cell>
          <cell r="AV4259" t="str">
            <v>POLIZA ESTABILIDAD Y CALIDAD ACTIVA IDU 1702/14</v>
          </cell>
        </row>
        <row r="4260">
          <cell r="AP4260">
            <v>158800</v>
          </cell>
          <cell r="AQ4260">
            <v>10007489</v>
          </cell>
          <cell r="AR4260">
            <v>10</v>
          </cell>
          <cell r="AS4260">
            <v>42637</v>
          </cell>
          <cell r="AT4260" t="str">
            <v>IDU-1702-2014 Terminado Rehabilitación IDU Circuito Movilidad  Reporte Final-Calzada 2-POLIZA ESTABILIDAD Y CALIDAD ACTIVA</v>
          </cell>
          <cell r="AU4260">
            <v>44283</v>
          </cell>
          <cell r="AV4260" t="str">
            <v>sc</v>
          </cell>
        </row>
        <row r="4261">
          <cell r="AP4261">
            <v>158801</v>
          </cell>
          <cell r="AQ4261">
            <v>10007399</v>
          </cell>
          <cell r="AR4261">
            <v>10</v>
          </cell>
          <cell r="AS4261">
            <v>42637</v>
          </cell>
          <cell r="AT4261" t="str">
            <v>IDU-1702-2014 Terminado Rehabilitación IDU Circuito Movilidad  Reporte Final-Calzada 2-POLIZA ESTABILIDAD Y CALIDAD ACTIVA</v>
          </cell>
          <cell r="AU4261">
            <v>44283</v>
          </cell>
          <cell r="AV4261" t="str">
            <v>sc</v>
          </cell>
        </row>
        <row r="4262">
          <cell r="AP4262">
            <v>158802</v>
          </cell>
          <cell r="AQ4262">
            <v>10007316</v>
          </cell>
          <cell r="AR4262">
            <v>10</v>
          </cell>
          <cell r="AS4262">
            <v>42637</v>
          </cell>
          <cell r="AT4262" t="str">
            <v>IDU-1702-2014 Terminado Rehabilitación IDU Circuito Movilidad  Reporte Final-Calzada 2-POLIZA ESTABILIDAD Y CALIDAD ACTIVA</v>
          </cell>
          <cell r="AU4262">
            <v>44283</v>
          </cell>
          <cell r="AV4262" t="str">
            <v>sc</v>
          </cell>
        </row>
        <row r="4263">
          <cell r="AP4263">
            <v>158803</v>
          </cell>
          <cell r="AQ4263">
            <v>10007273</v>
          </cell>
          <cell r="AR4263">
            <v>10</v>
          </cell>
          <cell r="AS4263">
            <v>42637</v>
          </cell>
          <cell r="AT4263" t="str">
            <v>IDU-1702-2014 Terminado Rehabilitación IDU Circuito Movilidad  Reporte Final-Calzada 2-POLIZA ESTABILIDAD Y CALIDAD ACTIVA</v>
          </cell>
          <cell r="AU4263">
            <v>44283</v>
          </cell>
          <cell r="AV4263" t="str">
            <v>sc</v>
          </cell>
        </row>
        <row r="4264">
          <cell r="AP4264">
            <v>158804</v>
          </cell>
          <cell r="AQ4264">
            <v>10007225</v>
          </cell>
          <cell r="AR4264">
            <v>10</v>
          </cell>
          <cell r="AS4264">
            <v>42637</v>
          </cell>
          <cell r="AT4264" t="str">
            <v>IDU-1702-2014 Terminado Rehabilitación IDU Circuito Movilidad  Reporte Final-Calzada 2-POLIZA ESTABILIDAD Y CALIDAD ACTIVA</v>
          </cell>
          <cell r="AU4264">
            <v>44283</v>
          </cell>
          <cell r="AV4264" t="str">
            <v>sc</v>
          </cell>
        </row>
        <row r="4265">
          <cell r="AP4265">
            <v>158805</v>
          </cell>
          <cell r="AQ4265">
            <v>10007173</v>
          </cell>
          <cell r="AR4265">
            <v>10</v>
          </cell>
          <cell r="AS4265">
            <v>42637</v>
          </cell>
          <cell r="AT4265" t="str">
            <v>IDU-1702-2014 Terminado Rehabilitación IDU Circuito Movilidad  Reporte Final-Calzada 2-POLIZA ESTABILIDAD Y CALIDAD ACTIVA</v>
          </cell>
          <cell r="AU4265">
            <v>44283</v>
          </cell>
          <cell r="AV4265" t="str">
            <v>sc</v>
          </cell>
        </row>
        <row r="4266">
          <cell r="AP4266">
            <v>159033</v>
          </cell>
          <cell r="AQ4266">
            <v>10007549</v>
          </cell>
          <cell r="AR4266">
            <v>10</v>
          </cell>
          <cell r="AS4266">
            <v>42361</v>
          </cell>
          <cell r="AT4266" t="str">
            <v>UMV-638-2013 Terminado Acciones de Movilidad UAERMV Local  -</v>
          </cell>
          <cell r="AU4266">
            <v>0</v>
          </cell>
          <cell r="AV4266" t="str">
            <v>sc</v>
          </cell>
        </row>
        <row r="4267">
          <cell r="AP4267">
            <v>159034</v>
          </cell>
          <cell r="AQ4267">
            <v>10007506</v>
          </cell>
          <cell r="AR4267">
            <v>10</v>
          </cell>
          <cell r="AS4267">
            <v>42361</v>
          </cell>
          <cell r="AT4267" t="str">
            <v>UMV-638-2013 Terminado Acciones de Movilidad UAERMV Local  -</v>
          </cell>
          <cell r="AU4267">
            <v>0</v>
          </cell>
          <cell r="AV4267" t="str">
            <v>sc</v>
          </cell>
        </row>
        <row r="4268">
          <cell r="AP4268">
            <v>159080</v>
          </cell>
          <cell r="AQ4268">
            <v>10007408</v>
          </cell>
          <cell r="AR4268">
            <v>10</v>
          </cell>
          <cell r="AS4268">
            <v>42637</v>
          </cell>
          <cell r="AT4268" t="str">
            <v>IDU-1702-2014 Terminado Rehabilitación IDU Circuito Movilidad  Reporte Final-Calzada 2-POLIZA ESTABILIDAD Y CALIDAD ACTIVA</v>
          </cell>
          <cell r="AU4268">
            <v>44283</v>
          </cell>
          <cell r="AV4268" t="str">
            <v>sc</v>
          </cell>
        </row>
        <row r="4269">
          <cell r="AP4269">
            <v>159081</v>
          </cell>
          <cell r="AQ4269">
            <v>10007330</v>
          </cell>
          <cell r="AR4269">
            <v>10</v>
          </cell>
          <cell r="AS4269">
            <v>42637</v>
          </cell>
          <cell r="AT4269" t="str">
            <v>IDU-1702-2014 Terminado Rehabilitación IDU Circuito Movilidad  Reporte Final-Calzada 2-POLIZA ESTABILIDAD Y CALIDAD ACTIVA</v>
          </cell>
          <cell r="AU4269">
            <v>44283</v>
          </cell>
          <cell r="AV4269" t="str">
            <v>sc</v>
          </cell>
        </row>
        <row r="4270">
          <cell r="AP4270">
            <v>159082</v>
          </cell>
          <cell r="AQ4270">
            <v>10007241</v>
          </cell>
          <cell r="AR4270">
            <v>10</v>
          </cell>
          <cell r="AS4270">
            <v>42637</v>
          </cell>
          <cell r="AT4270" t="str">
            <v>IDU-1702-2014 Terminado Rehabilitación IDU Circuito Movilidad  Reporte Final-Calzada 2-POLIZA ESTABILIDAD Y CALIDAD ACTIVA</v>
          </cell>
          <cell r="AU4270">
            <v>44283</v>
          </cell>
          <cell r="AV4270" t="str">
            <v>sc</v>
          </cell>
        </row>
        <row r="4271">
          <cell r="AP4271">
            <v>159084</v>
          </cell>
          <cell r="AQ4271">
            <v>10007031</v>
          </cell>
          <cell r="AR4271">
            <v>10</v>
          </cell>
          <cell r="AS4271">
            <v>42313</v>
          </cell>
          <cell r="AT4271" t="str">
            <v>IDU-073-2012 Terminado Rehabilitación IDU Circuito Movilidad  -Calzada 2-POLIZA ESTABILIDAD ACTIVA</v>
          </cell>
          <cell r="AU4271">
            <v>44119</v>
          </cell>
          <cell r="AV4271" t="str">
            <v>sc</v>
          </cell>
        </row>
        <row r="4272">
          <cell r="AP4272">
            <v>159139</v>
          </cell>
          <cell r="AQ4272">
            <v>10006481</v>
          </cell>
          <cell r="AR4272">
            <v>10</v>
          </cell>
          <cell r="AS4272">
            <v>42698</v>
          </cell>
          <cell r="AT4272" t="str">
            <v>FDLE-087-2013 Terminado Mantenimiento Periódico FDL ENGATIVA Circuito Movilidad SD -</v>
          </cell>
          <cell r="AU4272">
            <v>0</v>
          </cell>
          <cell r="AV4272" t="str">
            <v>sc</v>
          </cell>
        </row>
        <row r="4273">
          <cell r="AP4273">
            <v>159140</v>
          </cell>
          <cell r="AQ4273">
            <v>10006415</v>
          </cell>
          <cell r="AR4273">
            <v>10</v>
          </cell>
          <cell r="AS4273">
            <v>42698</v>
          </cell>
          <cell r="AT4273" t="str">
            <v>FDLE-087-2013 Terminado Mantenimiento Periódico FDL ENGATIVA Circuito Movilidad SD -</v>
          </cell>
          <cell r="AU4273">
            <v>0</v>
          </cell>
          <cell r="AV4273" t="str">
            <v>sc</v>
          </cell>
        </row>
        <row r="4274">
          <cell r="AP4274">
            <v>159141</v>
          </cell>
          <cell r="AQ4274">
            <v>10006339</v>
          </cell>
          <cell r="AR4274">
            <v>10</v>
          </cell>
          <cell r="AS4274">
            <v>42698</v>
          </cell>
          <cell r="AT4274" t="str">
            <v>FDLE-087-2013 Terminado Mantenimiento Periódico FDL ENGATIVA Circuito Movilidad SD -</v>
          </cell>
          <cell r="AU4274">
            <v>0</v>
          </cell>
          <cell r="AV4274" t="str">
            <v>sc</v>
          </cell>
        </row>
        <row r="4275">
          <cell r="AP4275">
            <v>159142</v>
          </cell>
          <cell r="AQ4275">
            <v>10006150</v>
          </cell>
          <cell r="AR4275">
            <v>10</v>
          </cell>
          <cell r="AS4275">
            <v>42698</v>
          </cell>
          <cell r="AT4275" t="str">
            <v>FDLE-087-2013 Terminado Mantenimiento Periódico FDL ENGATIVA Circuito Movilidad SD -</v>
          </cell>
          <cell r="AU4275">
            <v>0</v>
          </cell>
          <cell r="AV4275" t="str">
            <v>sc</v>
          </cell>
        </row>
        <row r="4276">
          <cell r="AP4276">
            <v>159182</v>
          </cell>
          <cell r="AQ4276">
            <v>10006171</v>
          </cell>
          <cell r="AR4276">
            <v>10</v>
          </cell>
          <cell r="AS4276">
            <v>42361</v>
          </cell>
          <cell r="AT4276" t="str">
            <v>UMV-638-2013 Terminado Acciones de Movilidad UAERMV Local  -</v>
          </cell>
          <cell r="AU4276">
            <v>0</v>
          </cell>
          <cell r="AV4276" t="str">
            <v>sc</v>
          </cell>
        </row>
        <row r="4277">
          <cell r="AP4277">
            <v>159184</v>
          </cell>
          <cell r="AQ4277">
            <v>10006629</v>
          </cell>
          <cell r="AR4277">
            <v>10</v>
          </cell>
          <cell r="AS4277">
            <v>42313</v>
          </cell>
          <cell r="AT4277" t="str">
            <v>IDU-073-2012 Terminado Rehabilitación IDU Circuito Movilidad  -Calzada 2-POLIZA ESTABILIDAD ACTIVA</v>
          </cell>
          <cell r="AU4277">
            <v>44119</v>
          </cell>
          <cell r="AV4277" t="str">
            <v>sc</v>
          </cell>
        </row>
        <row r="4278">
          <cell r="AP4278">
            <v>159185</v>
          </cell>
          <cell r="AQ4278">
            <v>10006571</v>
          </cell>
          <cell r="AR4278">
            <v>10</v>
          </cell>
          <cell r="AS4278">
            <v>42313</v>
          </cell>
          <cell r="AT4278" t="str">
            <v>IDU-073-2012 Terminado Rehabilitación IDU Circuito Movilidad  -Calzada 2-POLIZA ESTABILIDAD ACTIVA</v>
          </cell>
          <cell r="AU4278">
            <v>44119</v>
          </cell>
          <cell r="AV4278" t="str">
            <v>sc</v>
          </cell>
        </row>
        <row r="4279">
          <cell r="AP4279">
            <v>159186</v>
          </cell>
          <cell r="AQ4279">
            <v>10006506</v>
          </cell>
          <cell r="AR4279">
            <v>10</v>
          </cell>
          <cell r="AS4279">
            <v>42313</v>
          </cell>
          <cell r="AT4279" t="str">
            <v>IDU-073-2012 Terminado Rehabilitación IDU Circuito Movilidad  -Calzada 2-POLIZA ESTABILIDAD ACTIVA</v>
          </cell>
          <cell r="AU4279">
            <v>44119</v>
          </cell>
          <cell r="AV4279" t="str">
            <v>sc</v>
          </cell>
        </row>
        <row r="4280">
          <cell r="AP4280">
            <v>159191</v>
          </cell>
          <cell r="AQ4280">
            <v>10006311</v>
          </cell>
          <cell r="AR4280">
            <v>10</v>
          </cell>
          <cell r="AS4280">
            <v>42313</v>
          </cell>
          <cell r="AT4280" t="str">
            <v>IDU-073-2012 Terminado Acciones de Movilidad IDU Local  -Calzada 2-POLIZA ESTABILIDAD ACTIVA</v>
          </cell>
          <cell r="AU4280">
            <v>44119</v>
          </cell>
          <cell r="AV4280" t="str">
            <v>sc</v>
          </cell>
        </row>
        <row r="4281">
          <cell r="AP4281">
            <v>159192</v>
          </cell>
          <cell r="AQ4281">
            <v>10006259</v>
          </cell>
          <cell r="AR4281">
            <v>10</v>
          </cell>
          <cell r="AS4281">
            <v>42361</v>
          </cell>
          <cell r="AT4281" t="str">
            <v>UMV-638-2013 Terminado Acciones de Movilidad UAERMV Local  -</v>
          </cell>
          <cell r="AU4281">
            <v>0</v>
          </cell>
          <cell r="AV4281" t="str">
            <v>sc</v>
          </cell>
        </row>
        <row r="4282">
          <cell r="AP4282">
            <v>159193</v>
          </cell>
          <cell r="AQ4282">
            <v>10006188</v>
          </cell>
          <cell r="AR4282">
            <v>10</v>
          </cell>
          <cell r="AS4282">
            <v>42361</v>
          </cell>
          <cell r="AT4282" t="str">
            <v>UMV-638-2013 Terminado Acciones de Movilidad UAERMV Local  -</v>
          </cell>
          <cell r="AU4282">
            <v>0</v>
          </cell>
          <cell r="AV4282" t="str">
            <v>sc</v>
          </cell>
        </row>
        <row r="4283">
          <cell r="AP4283">
            <v>159194</v>
          </cell>
          <cell r="AQ4283">
            <v>10006116</v>
          </cell>
          <cell r="AR4283">
            <v>10</v>
          </cell>
          <cell r="AS4283">
            <v>42361</v>
          </cell>
          <cell r="AT4283" t="str">
            <v>UMV-638-2013 Terminado Acciones de Movilidad UAERMV Local  -</v>
          </cell>
          <cell r="AU4283">
            <v>0</v>
          </cell>
          <cell r="AV4283" t="str">
            <v>sc</v>
          </cell>
        </row>
        <row r="4284">
          <cell r="AP4284">
            <v>159196</v>
          </cell>
          <cell r="AQ4284">
            <v>10005931</v>
          </cell>
          <cell r="AR4284">
            <v>10</v>
          </cell>
          <cell r="AS4284">
            <v>42361</v>
          </cell>
          <cell r="AT4284" t="str">
            <v>UMV-638-2013 Terminado Acciones de Movilidad UAERMV Intermedia  -</v>
          </cell>
          <cell r="AU4284">
            <v>0</v>
          </cell>
          <cell r="AV4284" t="str">
            <v>sc</v>
          </cell>
        </row>
        <row r="4285">
          <cell r="AP4285">
            <v>159197</v>
          </cell>
          <cell r="AQ4285">
            <v>10005775</v>
          </cell>
          <cell r="AR4285">
            <v>10</v>
          </cell>
          <cell r="AS4285">
            <v>42361</v>
          </cell>
          <cell r="AT4285" t="str">
            <v>UMV-638-2013 Terminado Acciones de Movilidad UAERMV Intermedia  -</v>
          </cell>
          <cell r="AU4285">
            <v>0</v>
          </cell>
          <cell r="AV4285" t="str">
            <v>sc</v>
          </cell>
        </row>
        <row r="4286">
          <cell r="AP4286">
            <v>159306</v>
          </cell>
          <cell r="AQ4286">
            <v>10007237</v>
          </cell>
          <cell r="AR4286">
            <v>10</v>
          </cell>
          <cell r="AS4286">
            <v>42361</v>
          </cell>
          <cell r="AT4286" t="str">
            <v>UMV-638-2013 Terminado Acciones de Movilidad UAERMV Local  -</v>
          </cell>
          <cell r="AU4286">
            <v>0</v>
          </cell>
          <cell r="AV4286" t="str">
            <v>sc</v>
          </cell>
        </row>
        <row r="4287">
          <cell r="AP4287">
            <v>159307</v>
          </cell>
          <cell r="AQ4287">
            <v>10007185</v>
          </cell>
          <cell r="AR4287">
            <v>10</v>
          </cell>
          <cell r="AS4287">
            <v>42361</v>
          </cell>
          <cell r="AT4287" t="str">
            <v>UMV-638-2013 Terminado Acciones de Movilidad UAERMV Local  -</v>
          </cell>
          <cell r="AU4287">
            <v>0</v>
          </cell>
          <cell r="AV4287" t="str">
            <v>sc</v>
          </cell>
        </row>
        <row r="4288">
          <cell r="AP4288">
            <v>159439</v>
          </cell>
          <cell r="AQ4288">
            <v>10008800</v>
          </cell>
          <cell r="AR4288">
            <v>10</v>
          </cell>
          <cell r="AS4288">
            <v>42698</v>
          </cell>
          <cell r="AT4288" t="str">
            <v>FDLE-250-2014 Terminado Construcción FDL ENGATIVA Circuito Movilidad SD -</v>
          </cell>
          <cell r="AU4288">
            <v>0</v>
          </cell>
          <cell r="AV4288" t="str">
            <v>sc</v>
          </cell>
        </row>
        <row r="4289">
          <cell r="AP4289">
            <v>159440</v>
          </cell>
          <cell r="AQ4289">
            <v>10008769</v>
          </cell>
          <cell r="AR4289">
            <v>10</v>
          </cell>
          <cell r="AS4289">
            <v>42698</v>
          </cell>
          <cell r="AT4289" t="str">
            <v>FDLE-250-2014 Terminado Construcción FDL ENGATIVA Circuito Movilidad SD -</v>
          </cell>
          <cell r="AU4289">
            <v>0</v>
          </cell>
          <cell r="AV4289" t="str">
            <v>sc</v>
          </cell>
        </row>
        <row r="4290">
          <cell r="AP4290">
            <v>159441</v>
          </cell>
          <cell r="AQ4290">
            <v>10008719</v>
          </cell>
          <cell r="AR4290">
            <v>10</v>
          </cell>
          <cell r="AS4290">
            <v>42698</v>
          </cell>
          <cell r="AT4290" t="str">
            <v>FDLE-250-2014 Terminado Construcción FDL ENGATIVA Circuito Movilidad SD -</v>
          </cell>
          <cell r="AU4290">
            <v>0</v>
          </cell>
          <cell r="AV4290" t="str">
            <v>sc</v>
          </cell>
        </row>
        <row r="4291">
          <cell r="AP4291">
            <v>159442</v>
          </cell>
          <cell r="AQ4291">
            <v>10008682</v>
          </cell>
          <cell r="AR4291">
            <v>10</v>
          </cell>
          <cell r="AS4291">
            <v>42698</v>
          </cell>
          <cell r="AT4291" t="str">
            <v>FDLE-250-2014 Terminado Construcción FDL ENGATIVA Circuito Movilidad SD -</v>
          </cell>
          <cell r="AU4291">
            <v>0</v>
          </cell>
          <cell r="AV4291" t="str">
            <v>sc</v>
          </cell>
        </row>
        <row r="4292">
          <cell r="AP4292">
            <v>159443</v>
          </cell>
          <cell r="AQ4292">
            <v>10008648</v>
          </cell>
          <cell r="AR4292">
            <v>10</v>
          </cell>
          <cell r="AS4292">
            <v>42698</v>
          </cell>
          <cell r="AT4292" t="str">
            <v>FDLE-250-2014 Terminado Construcción FDL ENGATIVA Circuito Movilidad SD -</v>
          </cell>
          <cell r="AU4292">
            <v>0</v>
          </cell>
          <cell r="AV4292" t="str">
            <v>sc</v>
          </cell>
        </row>
        <row r="4293">
          <cell r="AP4293">
            <v>159474</v>
          </cell>
          <cell r="AQ4293">
            <v>10008716</v>
          </cell>
          <cell r="AR4293">
            <v>10</v>
          </cell>
          <cell r="AS4293">
            <v>42034</v>
          </cell>
          <cell r="AT4293" t="str">
            <v>CONV-1292-2012 Terminado Mantenimiento Periódico UAERMV Circuito Movilidad  -</v>
          </cell>
          <cell r="AU4293">
            <v>0</v>
          </cell>
          <cell r="AV4293" t="str">
            <v>sc</v>
          </cell>
        </row>
        <row r="4294">
          <cell r="AP4294">
            <v>159475</v>
          </cell>
          <cell r="AQ4294">
            <v>10008683</v>
          </cell>
          <cell r="AR4294">
            <v>10</v>
          </cell>
          <cell r="AS4294">
            <v>41464</v>
          </cell>
          <cell r="AT4294" t="str">
            <v>SD Terminado Mantenimiento Periódico UAERMV Circuito Movilidad  -</v>
          </cell>
          <cell r="AU4294">
            <v>0</v>
          </cell>
          <cell r="AV4294" t="str">
            <v>sc</v>
          </cell>
        </row>
        <row r="4295">
          <cell r="AP4295">
            <v>159525</v>
          </cell>
          <cell r="AQ4295">
            <v>10007966</v>
          </cell>
          <cell r="AR4295">
            <v>10</v>
          </cell>
          <cell r="AS4295">
            <v>41519</v>
          </cell>
          <cell r="AT4295" t="str">
            <v>SD Terminado Mantenimiento Periódico UAERMV Circuito Movilidad  -</v>
          </cell>
          <cell r="AU4295">
            <v>0</v>
          </cell>
          <cell r="AV4295" t="str">
            <v>sc</v>
          </cell>
        </row>
        <row r="4296">
          <cell r="AP4296">
            <v>159528</v>
          </cell>
          <cell r="AQ4296">
            <v>10007927</v>
          </cell>
          <cell r="AR4296">
            <v>10</v>
          </cell>
          <cell r="AS4296">
            <v>40864</v>
          </cell>
          <cell r="AT4296" t="str">
            <v>SD Terminado Mantenimiento Periódico UAERMV Circuito Movilidad  -</v>
          </cell>
          <cell r="AU4296">
            <v>0</v>
          </cell>
          <cell r="AV4296" t="str">
            <v>sc</v>
          </cell>
        </row>
        <row r="4297">
          <cell r="AP4297">
            <v>159530</v>
          </cell>
          <cell r="AQ4297">
            <v>10007882</v>
          </cell>
          <cell r="AR4297">
            <v>10</v>
          </cell>
          <cell r="AS4297">
            <v>42361</v>
          </cell>
          <cell r="AT4297" t="str">
            <v>UMV-638-2013 Terminado Acciones de Movilidad UAERMV Circuito Movilidad  -</v>
          </cell>
          <cell r="AU4297">
            <v>0</v>
          </cell>
          <cell r="AV4297" t="str">
            <v>sc</v>
          </cell>
        </row>
        <row r="4298">
          <cell r="AP4298">
            <v>159561</v>
          </cell>
          <cell r="AQ4298">
            <v>10007560</v>
          </cell>
          <cell r="AR4298">
            <v>10</v>
          </cell>
          <cell r="AS4298">
            <v>42361</v>
          </cell>
          <cell r="AT4298" t="str">
            <v>UMV-638-2013 Terminado Acciones de Movilidad UAERMV Circuito Movilidad  -</v>
          </cell>
          <cell r="AU4298">
            <v>0</v>
          </cell>
          <cell r="AV4298" t="str">
            <v>sc</v>
          </cell>
        </row>
        <row r="4299">
          <cell r="AP4299">
            <v>159562</v>
          </cell>
          <cell r="AQ4299">
            <v>10007535</v>
          </cell>
          <cell r="AR4299">
            <v>10</v>
          </cell>
          <cell r="AS4299">
            <v>42361</v>
          </cell>
          <cell r="AT4299" t="str">
            <v>UMV-638-2013 Terminado Acciones de Movilidad UAERMV Circuito Movilidad  -</v>
          </cell>
          <cell r="AU4299">
            <v>0</v>
          </cell>
          <cell r="AV4299" t="str">
            <v>sc</v>
          </cell>
        </row>
        <row r="4300">
          <cell r="AP4300">
            <v>159703</v>
          </cell>
          <cell r="AQ4300">
            <v>10008011</v>
          </cell>
          <cell r="AR4300">
            <v>10</v>
          </cell>
          <cell r="AS4300">
            <v>42361</v>
          </cell>
          <cell r="AT4300" t="str">
            <v>UMV-638-2013 Terminado Acciones de Movilidad UAERMV Circuito Movilidad  -</v>
          </cell>
          <cell r="AU4300">
            <v>0</v>
          </cell>
          <cell r="AV4300" t="str">
            <v>sc</v>
          </cell>
        </row>
        <row r="4301">
          <cell r="AP4301">
            <v>159724</v>
          </cell>
          <cell r="AQ4301">
            <v>10007017</v>
          </cell>
          <cell r="AR4301">
            <v>10</v>
          </cell>
          <cell r="AS4301">
            <v>42695</v>
          </cell>
          <cell r="AT4301" t="str">
            <v>FDLE-019-2015 Terminado Construcción FDL ENGATIVA Circuito Movilidad SD -</v>
          </cell>
          <cell r="AU4301">
            <v>0</v>
          </cell>
          <cell r="AV4301" t="str">
            <v>sc</v>
          </cell>
        </row>
        <row r="4302">
          <cell r="AP4302">
            <v>159725</v>
          </cell>
          <cell r="AQ4302">
            <v>10009957</v>
          </cell>
          <cell r="AR4302">
            <v>10</v>
          </cell>
          <cell r="AS4302">
            <v>42361</v>
          </cell>
          <cell r="AT4302" t="str">
            <v>UMV-638-2013 Terminado Acciones de Movilidad UAERMV Circuito Movilidad  -</v>
          </cell>
          <cell r="AU4302">
            <v>0</v>
          </cell>
          <cell r="AV4302" t="str">
            <v>sc</v>
          </cell>
        </row>
        <row r="4303">
          <cell r="AP4303">
            <v>159784</v>
          </cell>
          <cell r="AQ4303">
            <v>10007317</v>
          </cell>
          <cell r="AR4303">
            <v>10</v>
          </cell>
          <cell r="AS4303">
            <v>41149</v>
          </cell>
          <cell r="AT4303" t="str">
            <v>SD Terminado Mantenimiento Periódico UAERMV Circuito Movilidad  -</v>
          </cell>
          <cell r="AU4303">
            <v>0</v>
          </cell>
          <cell r="AV4303" t="str">
            <v>sc</v>
          </cell>
        </row>
        <row r="4304">
          <cell r="AP4304">
            <v>159785</v>
          </cell>
          <cell r="AQ4304">
            <v>10007248</v>
          </cell>
          <cell r="AR4304">
            <v>10</v>
          </cell>
          <cell r="AS4304">
            <v>41149</v>
          </cell>
          <cell r="AT4304" t="str">
            <v>SD Terminado Mantenimiento Periódico UAERMV Circuito Movilidad  -</v>
          </cell>
          <cell r="AU4304">
            <v>0</v>
          </cell>
          <cell r="AV4304" t="str">
            <v>sc</v>
          </cell>
        </row>
        <row r="4305">
          <cell r="AP4305">
            <v>159788</v>
          </cell>
          <cell r="AQ4305">
            <v>10007104</v>
          </cell>
          <cell r="AR4305">
            <v>10</v>
          </cell>
          <cell r="AS4305">
            <v>41579</v>
          </cell>
          <cell r="AT4305" t="str">
            <v>SD Terminado Mantenimiento Periódico UAERMV Circuito Movilidad  -</v>
          </cell>
          <cell r="AU4305">
            <v>0</v>
          </cell>
          <cell r="AV4305" t="str">
            <v>sc</v>
          </cell>
        </row>
        <row r="4306">
          <cell r="AP4306">
            <v>159792</v>
          </cell>
          <cell r="AQ4306">
            <v>10006946</v>
          </cell>
          <cell r="AR4306">
            <v>10</v>
          </cell>
          <cell r="AS4306">
            <v>42361</v>
          </cell>
          <cell r="AT4306" t="str">
            <v>UMV-638-2013 Terminado Acciones de Movilidad UAERMV Circuito Movilidad  -</v>
          </cell>
          <cell r="AU4306">
            <v>0</v>
          </cell>
          <cell r="AV4306" t="str">
            <v>sc</v>
          </cell>
        </row>
        <row r="4307">
          <cell r="AP4307">
            <v>159885</v>
          </cell>
          <cell r="AQ4307">
            <v>10006907</v>
          </cell>
          <cell r="AR4307">
            <v>10</v>
          </cell>
          <cell r="AS4307">
            <v>42361</v>
          </cell>
          <cell r="AT4307" t="str">
            <v>UMV-638-2013 Terminado Acciones de Movilidad UAERMV Circuito Movilidad  -</v>
          </cell>
          <cell r="AU4307">
            <v>0</v>
          </cell>
          <cell r="AV4307" t="str">
            <v>sc</v>
          </cell>
        </row>
        <row r="4308">
          <cell r="AP4308">
            <v>159887</v>
          </cell>
          <cell r="AQ4308">
            <v>10006859</v>
          </cell>
          <cell r="AR4308">
            <v>10</v>
          </cell>
          <cell r="AS4308">
            <v>42361</v>
          </cell>
          <cell r="AT4308" t="str">
            <v>UMV-638-2013 Terminado Acciones de Movilidad UAERMV Circuito Movilidad  -</v>
          </cell>
          <cell r="AU4308">
            <v>0</v>
          </cell>
          <cell r="AV4308" t="str">
            <v>sc</v>
          </cell>
        </row>
        <row r="4309">
          <cell r="AP4309">
            <v>159889</v>
          </cell>
          <cell r="AQ4309">
            <v>10006813</v>
          </cell>
          <cell r="AR4309">
            <v>10</v>
          </cell>
          <cell r="AS4309">
            <v>42361</v>
          </cell>
          <cell r="AT4309" t="str">
            <v>UMV-638-2013 Terminado Acciones de Movilidad UAERMV Circuito Movilidad  -</v>
          </cell>
          <cell r="AU4309">
            <v>0</v>
          </cell>
          <cell r="AV4309" t="str">
            <v>sc</v>
          </cell>
        </row>
        <row r="4310">
          <cell r="AP4310">
            <v>159892</v>
          </cell>
          <cell r="AQ4310">
            <v>10006696</v>
          </cell>
          <cell r="AR4310">
            <v>10</v>
          </cell>
          <cell r="AS4310">
            <v>42723</v>
          </cell>
          <cell r="AT4310" t="str">
            <v>SD Terminado Mantenimiento Periódico UAERMV Circuito Movilidad SD -</v>
          </cell>
          <cell r="AU4310">
            <v>0</v>
          </cell>
          <cell r="AV4310" t="str">
            <v>sc</v>
          </cell>
        </row>
        <row r="4311">
          <cell r="AP4311">
            <v>159898</v>
          </cell>
          <cell r="AQ4311">
            <v>10006429</v>
          </cell>
          <cell r="AR4311">
            <v>10</v>
          </cell>
          <cell r="AS4311">
            <v>42361</v>
          </cell>
          <cell r="AT4311" t="str">
            <v>UMV-638-2013 Terminado Acciones de Movilidad UAERMV Circuito Movilidad  -</v>
          </cell>
          <cell r="AU4311">
            <v>0</v>
          </cell>
          <cell r="AV4311" t="str">
            <v>sc</v>
          </cell>
        </row>
        <row r="4312">
          <cell r="AP4312">
            <v>159899</v>
          </cell>
          <cell r="AQ4312">
            <v>10006388</v>
          </cell>
          <cell r="AR4312">
            <v>10</v>
          </cell>
          <cell r="AS4312">
            <v>42361</v>
          </cell>
          <cell r="AT4312" t="str">
            <v>UMV-638-2013 Terminado Acciones de Movilidad UAERMV Circuito Movilidad  -</v>
          </cell>
          <cell r="AU4312">
            <v>0</v>
          </cell>
          <cell r="AV4312" t="str">
            <v>sc</v>
          </cell>
        </row>
        <row r="4313">
          <cell r="AP4313">
            <v>159917</v>
          </cell>
          <cell r="AQ4313">
            <v>10006841</v>
          </cell>
          <cell r="AR4313">
            <v>10</v>
          </cell>
          <cell r="AS4313">
            <v>42361</v>
          </cell>
          <cell r="AT4313" t="str">
            <v>UMV-638-2013 Terminado Acciones de Movilidad UAERMV Circuito Movilidad  -</v>
          </cell>
          <cell r="AU4313">
            <v>0</v>
          </cell>
          <cell r="AV4313" t="str">
            <v>sc</v>
          </cell>
        </row>
        <row r="4314">
          <cell r="AP4314">
            <v>159925</v>
          </cell>
          <cell r="AQ4314">
            <v>10006393</v>
          </cell>
          <cell r="AR4314">
            <v>10</v>
          </cell>
          <cell r="AS4314">
            <v>42361</v>
          </cell>
          <cell r="AT4314" t="str">
            <v>UMV-638-2013 Terminado Acciones de Movilidad UAERMV Circuito Movilidad  -</v>
          </cell>
          <cell r="AU4314">
            <v>0</v>
          </cell>
          <cell r="AV4314" t="str">
            <v>sc</v>
          </cell>
        </row>
        <row r="4315">
          <cell r="AP4315">
            <v>159989</v>
          </cell>
          <cell r="AQ4315">
            <v>10005776</v>
          </cell>
          <cell r="AR4315">
            <v>10</v>
          </cell>
          <cell r="AS4315">
            <v>41029</v>
          </cell>
          <cell r="AT4315" t="str">
            <v>CONV-137-2009 Terminado Mantenimiento Periódico UAERMV Local  -</v>
          </cell>
          <cell r="AU4315">
            <v>0</v>
          </cell>
          <cell r="AV4315" t="str">
            <v>sc</v>
          </cell>
        </row>
        <row r="4316">
          <cell r="AP4316">
            <v>160081</v>
          </cell>
          <cell r="AQ4316">
            <v>10007249</v>
          </cell>
          <cell r="AR4316">
            <v>10</v>
          </cell>
          <cell r="AS4316">
            <v>41481</v>
          </cell>
          <cell r="AT4316" t="str">
            <v>SD Terminado Mantenimiento Periódico UAERMV Local  -</v>
          </cell>
          <cell r="AU4316">
            <v>0</v>
          </cell>
          <cell r="AV4316" t="str">
            <v>sc</v>
          </cell>
        </row>
        <row r="4317">
          <cell r="AP4317">
            <v>160182</v>
          </cell>
          <cell r="AQ4317">
            <v>10005923</v>
          </cell>
          <cell r="AR4317">
            <v>10</v>
          </cell>
          <cell r="AS4317">
            <v>41411</v>
          </cell>
          <cell r="AT4317" t="str">
            <v>SD Terminado Mantenimiento Periódico UAERMV Circuito Movilidad  -</v>
          </cell>
          <cell r="AU4317">
            <v>0</v>
          </cell>
          <cell r="AV4317" t="str">
            <v>sc</v>
          </cell>
        </row>
        <row r="4318">
          <cell r="AP4318">
            <v>160301</v>
          </cell>
          <cell r="AQ4318">
            <v>10007360</v>
          </cell>
          <cell r="AR4318">
            <v>10</v>
          </cell>
          <cell r="AS4318">
            <v>42723</v>
          </cell>
          <cell r="AT4318" t="str">
            <v>SD Terminado Mantenimiento Rutinario UAERMV Local SD -</v>
          </cell>
          <cell r="AU4318">
            <v>0</v>
          </cell>
          <cell r="AV4318" t="str">
            <v>sc</v>
          </cell>
        </row>
        <row r="4319">
          <cell r="AP4319">
            <v>160318</v>
          </cell>
          <cell r="AQ4319">
            <v>10007131</v>
          </cell>
          <cell r="AR4319">
            <v>10</v>
          </cell>
          <cell r="AS4319">
            <v>41298</v>
          </cell>
          <cell r="AT4319" t="str">
            <v>SD Terminado Mantenimiento Periódico UAERMV Circuito Movilidad  -</v>
          </cell>
          <cell r="AU4319">
            <v>0</v>
          </cell>
          <cell r="AV4319" t="str">
            <v>sc</v>
          </cell>
        </row>
        <row r="4320">
          <cell r="AP4320">
            <v>160377</v>
          </cell>
          <cell r="AQ4320">
            <v>10006956</v>
          </cell>
          <cell r="AR4320">
            <v>10</v>
          </cell>
          <cell r="AS4320">
            <v>42723</v>
          </cell>
          <cell r="AT4320" t="str">
            <v>SD Terminado Mantenimiento Rutinario UAERMV Circuito Movilidad SD -</v>
          </cell>
          <cell r="AU4320">
            <v>0</v>
          </cell>
          <cell r="AV4320" t="str">
            <v>sc</v>
          </cell>
        </row>
        <row r="4321">
          <cell r="AP4321">
            <v>160378</v>
          </cell>
          <cell r="AQ4321">
            <v>10006873</v>
          </cell>
          <cell r="AR4321">
            <v>10</v>
          </cell>
          <cell r="AS4321">
            <v>42698</v>
          </cell>
          <cell r="AT4321" t="str">
            <v>FDLE-087-2013 Terminado Mantenimiento Periódico FDL ENGATIVA Circuito Movilidad SD -</v>
          </cell>
          <cell r="AU4321">
            <v>0</v>
          </cell>
          <cell r="AV4321" t="str">
            <v>sc</v>
          </cell>
        </row>
        <row r="4322">
          <cell r="AP4322">
            <v>160470</v>
          </cell>
          <cell r="AQ4322">
            <v>10006115</v>
          </cell>
          <cell r="AR4322">
            <v>10</v>
          </cell>
          <cell r="AS4322">
            <v>42698</v>
          </cell>
          <cell r="AT4322" t="str">
            <v>FDLE-087-2013 Terminado Mantenimiento Periódico FDL ENGATIVA Circuito Movilidad SD -</v>
          </cell>
          <cell r="AU4322">
            <v>0</v>
          </cell>
          <cell r="AV4322" t="str">
            <v>sc</v>
          </cell>
        </row>
        <row r="4323">
          <cell r="AP4323">
            <v>160486</v>
          </cell>
          <cell r="AQ4323">
            <v>10005971</v>
          </cell>
          <cell r="AR4323">
            <v>10</v>
          </cell>
          <cell r="AS4323">
            <v>42698</v>
          </cell>
          <cell r="AT4323" t="str">
            <v>FDLE-087-2013 Terminado Mantenimiento Periódico FDL ENGATIVA Circuito Movilidad SD -</v>
          </cell>
          <cell r="AU4323">
            <v>0</v>
          </cell>
          <cell r="AV4323" t="str">
            <v>sc</v>
          </cell>
        </row>
        <row r="4324">
          <cell r="AP4324">
            <v>160487</v>
          </cell>
          <cell r="AQ4324">
            <v>10005853</v>
          </cell>
          <cell r="AR4324">
            <v>10</v>
          </cell>
          <cell r="AS4324">
            <v>42698</v>
          </cell>
          <cell r="AT4324" t="str">
            <v>FDLE-087-2013 Terminado Mantenimiento Periódico FDL ENGATIVA Circuito Movilidad SD -</v>
          </cell>
          <cell r="AU4324">
            <v>0</v>
          </cell>
          <cell r="AV4324" t="str">
            <v>sc</v>
          </cell>
        </row>
        <row r="4325">
          <cell r="AP4325">
            <v>160549</v>
          </cell>
          <cell r="AQ4325">
            <v>10004728</v>
          </cell>
          <cell r="AR4325">
            <v>10</v>
          </cell>
          <cell r="AS4325">
            <v>42313</v>
          </cell>
          <cell r="AT4325" t="str">
            <v>IDU-073-2012 Terminado Rehabilitación IDU Circuito Movilidad  -Calzada 2-POLIZA ESTABILIDAD ACTIVA</v>
          </cell>
          <cell r="AU4325">
            <v>44119</v>
          </cell>
          <cell r="AV4325" t="str">
            <v>sc</v>
          </cell>
        </row>
        <row r="4326">
          <cell r="AP4326">
            <v>160550</v>
          </cell>
          <cell r="AQ4326">
            <v>10004645</v>
          </cell>
          <cell r="AR4326">
            <v>10</v>
          </cell>
          <cell r="AS4326">
            <v>42313</v>
          </cell>
          <cell r="AT4326" t="str">
            <v>IDU-073-2012 Terminado Rehabilitación IDU Circuito Movilidad  -Calzada 2-POLIZA ESTABILIDAD ACTIVA</v>
          </cell>
          <cell r="AU4326">
            <v>44119</v>
          </cell>
          <cell r="AV4326" t="str">
            <v>sc</v>
          </cell>
        </row>
        <row r="4327">
          <cell r="AP4327">
            <v>160551</v>
          </cell>
          <cell r="AQ4327">
            <v>10004541</v>
          </cell>
          <cell r="AR4327">
            <v>10</v>
          </cell>
          <cell r="AS4327">
            <v>42313</v>
          </cell>
          <cell r="AT4327" t="str">
            <v>IDU-073-2012 Terminado Rehabilitación IDU Circuito Movilidad  -Calzada 2-POLIZA ESTABILIDAD ACTIVA</v>
          </cell>
          <cell r="AU4327">
            <v>44119</v>
          </cell>
          <cell r="AV4327" t="str">
            <v>sc</v>
          </cell>
        </row>
        <row r="4328">
          <cell r="AP4328">
            <v>160552</v>
          </cell>
          <cell r="AQ4328">
            <v>10004447</v>
          </cell>
          <cell r="AR4328">
            <v>10</v>
          </cell>
          <cell r="AS4328">
            <v>42313</v>
          </cell>
          <cell r="AT4328" t="str">
            <v>IDU-073-2012 Terminado Rehabilitación IDU Circuito Movilidad  -Calzada 2-POLIZA ESTABILIDAD ACTIVA</v>
          </cell>
          <cell r="AU4328">
            <v>44119</v>
          </cell>
          <cell r="AV4328" t="str">
            <v>sc</v>
          </cell>
        </row>
        <row r="4329">
          <cell r="AP4329">
            <v>160553</v>
          </cell>
          <cell r="AQ4329">
            <v>10004197</v>
          </cell>
          <cell r="AR4329">
            <v>10</v>
          </cell>
          <cell r="AS4329">
            <v>42313</v>
          </cell>
          <cell r="AT4329" t="str">
            <v>IDU-073-2012 Terminado Rehabilitación IDU Circuito Movilidad  -Calzada 2-POLIZA ESTABILIDAD ACTIVA</v>
          </cell>
          <cell r="AU4329">
            <v>44119</v>
          </cell>
          <cell r="AV4329" t="str">
            <v>sc</v>
          </cell>
        </row>
        <row r="4330">
          <cell r="AP4330">
            <v>160554</v>
          </cell>
          <cell r="AQ4330">
            <v>10004102</v>
          </cell>
          <cell r="AR4330">
            <v>10</v>
          </cell>
          <cell r="AS4330">
            <v>42313</v>
          </cell>
          <cell r="AT4330" t="str">
            <v>IDU-073-2012 Terminado Rehabilitación IDU Circuito Movilidad  -</v>
          </cell>
          <cell r="AU4330">
            <v>0</v>
          </cell>
          <cell r="AV4330" t="str">
            <v>sc</v>
          </cell>
        </row>
        <row r="4331">
          <cell r="AP4331">
            <v>160624</v>
          </cell>
          <cell r="AQ4331">
            <v>10003250</v>
          </cell>
          <cell r="AR4331">
            <v>10</v>
          </cell>
          <cell r="AS4331">
            <v>42361</v>
          </cell>
          <cell r="AT4331" t="str">
            <v>UMV-638-2013 Terminado Acciones de Movilidad UAERMV Circuito Movilidad  -</v>
          </cell>
          <cell r="AU4331">
            <v>0</v>
          </cell>
          <cell r="AV4331" t="str">
            <v>INTERVENCION UAERMV UMV-638-2013 Intervencion Acciones de Movilidad Fecha Reporte 22/12/2015</v>
          </cell>
        </row>
        <row r="4332">
          <cell r="AP4332">
            <v>160626</v>
          </cell>
          <cell r="AQ4332">
            <v>10003179</v>
          </cell>
          <cell r="AR4332">
            <v>10</v>
          </cell>
          <cell r="AS4332">
            <v>42361</v>
          </cell>
          <cell r="AT4332" t="str">
            <v>UMV-638-2013 Terminado Acciones de Movilidad UAERMV Circuito Movilidad  -</v>
          </cell>
          <cell r="AU4332">
            <v>0</v>
          </cell>
          <cell r="AV4332" t="str">
            <v>INTERVENCION UAERMV UMV-638-2013 Intervencion Acciones de Movilidad Fecha Reporte 22/12/2015</v>
          </cell>
        </row>
        <row r="4333">
          <cell r="AP4333">
            <v>160627</v>
          </cell>
          <cell r="AQ4333">
            <v>10003037</v>
          </cell>
          <cell r="AR4333">
            <v>10</v>
          </cell>
          <cell r="AS4333">
            <v>42361</v>
          </cell>
          <cell r="AT4333" t="str">
            <v>UMV-638-2013 Terminado Acciones de Movilidad UAERMV Circuito Movilidad  -</v>
          </cell>
          <cell r="AU4333">
            <v>0</v>
          </cell>
          <cell r="AV4333" t="str">
            <v>INTERVENCION UAERMV UMV-638-2013 Intervencion Acciones de Movilidad Fecha Reporte 22/12/2015</v>
          </cell>
        </row>
        <row r="4334">
          <cell r="AP4334">
            <v>160636</v>
          </cell>
          <cell r="AQ4334">
            <v>10003458</v>
          </cell>
          <cell r="AR4334">
            <v>10</v>
          </cell>
          <cell r="AS4334">
            <v>42313</v>
          </cell>
          <cell r="AT4334" t="str">
            <v>IDU-74-2008 Terminado Acciones de Movilidad IDU Circuito Movilidad  -</v>
          </cell>
          <cell r="AU4334">
            <v>0</v>
          </cell>
          <cell r="AV4334" t="str">
            <v>sc</v>
          </cell>
        </row>
        <row r="4335">
          <cell r="AP4335">
            <v>160644</v>
          </cell>
          <cell r="AQ4335">
            <v>10002826</v>
          </cell>
          <cell r="AR4335">
            <v>10</v>
          </cell>
          <cell r="AS4335">
            <v>42637</v>
          </cell>
          <cell r="AT4335" t="str">
            <v>IDU-1702-2014 Terminado Diagnostico IDU Circuito Movilidad  Reporte Final-Calzada 2-POLIZA ESTABILIDAD Y CALIDAD ACTIVA</v>
          </cell>
          <cell r="AU4335">
            <v>44283</v>
          </cell>
          <cell r="AV4335" t="str">
            <v>sc</v>
          </cell>
        </row>
        <row r="4336">
          <cell r="AP4336">
            <v>160647</v>
          </cell>
          <cell r="AQ4336">
            <v>10002565</v>
          </cell>
          <cell r="AR4336">
            <v>10</v>
          </cell>
          <cell r="AS4336">
            <v>42637</v>
          </cell>
          <cell r="AT4336" t="str">
            <v>IDU-1702-2014 Excluido Mantenimiento Periódico IDU Circuito Movilidad  Reporte Final-Calzada 2-POLIZA ESTABILIDAD Y CALIDAD ACTIVA</v>
          </cell>
          <cell r="AU4336">
            <v>44283</v>
          </cell>
          <cell r="AV4336" t="str">
            <v>sc</v>
          </cell>
        </row>
        <row r="4337">
          <cell r="AP4337">
            <v>160650</v>
          </cell>
          <cell r="AQ4337">
            <v>10002359</v>
          </cell>
          <cell r="AR4337">
            <v>10</v>
          </cell>
          <cell r="AS4337">
            <v>42637</v>
          </cell>
          <cell r="AT4337" t="str">
            <v>IDU-1702-2014 Terminado Diagnostico IDU Circuito Movilidad  Reporte Final-Calzada 2-POLIZA ESTABILIDAD Y CALIDAD ACTIVA</v>
          </cell>
          <cell r="AU4337">
            <v>44283</v>
          </cell>
          <cell r="AV4337" t="str">
            <v>sc</v>
          </cell>
        </row>
        <row r="4338">
          <cell r="AP4338">
            <v>160657</v>
          </cell>
          <cell r="AQ4338">
            <v>10001835</v>
          </cell>
          <cell r="AR4338">
            <v>10</v>
          </cell>
          <cell r="AS4338">
            <v>42637</v>
          </cell>
          <cell r="AT4338" t="str">
            <v>IDU-1702-2014 Terminado Diagnostico IDU Circuito Movilidad  Reporte Final-Calzada 2-POLIZA ESTABILIDAD Y CALIDAD ACTIVA</v>
          </cell>
          <cell r="AU4338">
            <v>44283</v>
          </cell>
          <cell r="AV4338" t="str">
            <v>sc</v>
          </cell>
        </row>
        <row r="4339">
          <cell r="AP4339">
            <v>160664</v>
          </cell>
          <cell r="AQ4339">
            <v>10001461</v>
          </cell>
          <cell r="AR4339">
            <v>10</v>
          </cell>
          <cell r="AS4339">
            <v>42637</v>
          </cell>
          <cell r="AT4339" t="str">
            <v>IDU-1702-2014 Terminado Diagnostico IDU Circuito Movilidad  Reporte Final-Calzada 2-POLIZA ESTABILIDAD Y CALIDAD ACTIVA</v>
          </cell>
          <cell r="AU4339">
            <v>44283</v>
          </cell>
          <cell r="AV4339" t="str">
            <v>sc</v>
          </cell>
        </row>
        <row r="4340">
          <cell r="AP4340">
            <v>160728</v>
          </cell>
          <cell r="AQ4340">
            <v>10002527</v>
          </cell>
          <cell r="AR4340">
            <v>10</v>
          </cell>
          <cell r="AS4340">
            <v>42361</v>
          </cell>
          <cell r="AT4340" t="str">
            <v>UMV-638-2013 Terminado Acciones de Movilidad UAERMV Circuito Movilidad  -</v>
          </cell>
          <cell r="AU4340">
            <v>0</v>
          </cell>
          <cell r="AV4340" t="str">
            <v>sc</v>
          </cell>
        </row>
        <row r="4341">
          <cell r="AP4341">
            <v>160729</v>
          </cell>
          <cell r="AQ4341">
            <v>10002455</v>
          </cell>
          <cell r="AR4341">
            <v>10</v>
          </cell>
          <cell r="AS4341">
            <v>42361</v>
          </cell>
          <cell r="AT4341" t="str">
            <v>UMV-638-2013 Terminado Acciones de Movilidad UAERMV Circuito Movilidad  -</v>
          </cell>
          <cell r="AU4341">
            <v>0</v>
          </cell>
          <cell r="AV4341" t="str">
            <v>sc</v>
          </cell>
        </row>
        <row r="4342">
          <cell r="AP4342">
            <v>160822</v>
          </cell>
          <cell r="AQ4342">
            <v>10002973</v>
          </cell>
          <cell r="AR4342">
            <v>10</v>
          </cell>
          <cell r="AS4342">
            <v>42637</v>
          </cell>
          <cell r="AT4342" t="str">
            <v>IDU-1702-2014 Terminado Diagnostico IDU Circuito Movilidad  Reporte Final-Calzada 2-POLIZA ESTABILIDAD Y CALIDAD ACTIVA</v>
          </cell>
          <cell r="AU4342">
            <v>44283</v>
          </cell>
          <cell r="AV4342" t="str">
            <v>sc</v>
          </cell>
        </row>
        <row r="4343">
          <cell r="AP4343">
            <v>160835</v>
          </cell>
          <cell r="AQ4343">
            <v>10002119</v>
          </cell>
          <cell r="AR4343">
            <v>10</v>
          </cell>
          <cell r="AS4343">
            <v>42637</v>
          </cell>
          <cell r="AT4343" t="str">
            <v>IDU-1702-2014 Terminado Diagnostico IDU Circuito Movilidad  Reporte Final-Calzada 2-POLIZA ESTABILIDAD Y CALIDAD ACTIVA</v>
          </cell>
          <cell r="AU4343">
            <v>44283</v>
          </cell>
          <cell r="AV4343" t="str">
            <v>POLIZA ESTABILIDAD Y CALIDAD IDU 1702/14</v>
          </cell>
        </row>
        <row r="4344">
          <cell r="AP4344">
            <v>160901</v>
          </cell>
          <cell r="AQ4344">
            <v>10005743</v>
          </cell>
          <cell r="AR4344">
            <v>10</v>
          </cell>
          <cell r="AS4344">
            <v>42361</v>
          </cell>
          <cell r="AT4344" t="str">
            <v>UMV-638-2013 Terminado Acciones de Movilidad UAERMV Local  -</v>
          </cell>
          <cell r="AU4344">
            <v>0</v>
          </cell>
          <cell r="AV4344" t="str">
            <v xml:space="preserve">Proceso de contratación de la Factibilidad, Estudios y Diseños de la Avenida Ciudad de Cali, </v>
          </cell>
        </row>
        <row r="4345">
          <cell r="AP4345">
            <v>160909</v>
          </cell>
          <cell r="AQ4345">
            <v>10005497</v>
          </cell>
          <cell r="AR4345">
            <v>10</v>
          </cell>
          <cell r="AS4345">
            <v>42723</v>
          </cell>
          <cell r="AT4345" t="str">
            <v>SD Terminado Mantenimiento Rutinario UAERMV Circuito Movilidad SD -</v>
          </cell>
          <cell r="AU4345">
            <v>0</v>
          </cell>
          <cell r="AV4345" t="str">
            <v>sc</v>
          </cell>
        </row>
        <row r="4346">
          <cell r="AP4346">
            <v>160913</v>
          </cell>
          <cell r="AQ4346">
            <v>10005276</v>
          </cell>
          <cell r="AR4346">
            <v>10</v>
          </cell>
          <cell r="AS4346">
            <v>42361</v>
          </cell>
          <cell r="AT4346" t="str">
            <v>UMV-638-2013 Terminado Acciones de Movilidad UAERMV Circuito Movilidad  -</v>
          </cell>
          <cell r="AU4346">
            <v>0</v>
          </cell>
          <cell r="AV4346" t="str">
            <v>sc</v>
          </cell>
        </row>
        <row r="4347">
          <cell r="AP4347">
            <v>160919</v>
          </cell>
          <cell r="AQ4347">
            <v>10004729</v>
          </cell>
          <cell r="AR4347">
            <v>10</v>
          </cell>
          <cell r="AS4347">
            <v>42313</v>
          </cell>
          <cell r="AT4347" t="str">
            <v>IDU-073-2012 Terminado Rehabilitación IDU Circuito Movilidad  -Calzada 2-POLIZA ESTABILIDAD ACTIVA</v>
          </cell>
          <cell r="AU4347">
            <v>44119</v>
          </cell>
          <cell r="AV4347" t="str">
            <v>sc</v>
          </cell>
        </row>
        <row r="4348">
          <cell r="AP4348">
            <v>161064</v>
          </cell>
          <cell r="AQ4348">
            <v>10002976</v>
          </cell>
          <cell r="AR4348">
            <v>10</v>
          </cell>
          <cell r="AS4348">
            <v>42361</v>
          </cell>
          <cell r="AT4348" t="str">
            <v>UMV-638-2013 Terminado Acciones de Movilidad UAERMV Circuito Movilidad  -</v>
          </cell>
          <cell r="AU4348">
            <v>0</v>
          </cell>
          <cell r="AV4348" t="str">
            <v>sc</v>
          </cell>
        </row>
        <row r="4349">
          <cell r="AP4349">
            <v>161139</v>
          </cell>
          <cell r="AQ4349">
            <v>10002313</v>
          </cell>
          <cell r="AR4349">
            <v>10</v>
          </cell>
          <cell r="AS4349">
            <v>42361</v>
          </cell>
          <cell r="AT4349" t="str">
            <v>UMV-638-2013 Terminado Acciones de Movilidad UAERMV Circuito Movilidad  -</v>
          </cell>
          <cell r="AU4349">
            <v>0</v>
          </cell>
          <cell r="AV4349" t="str">
            <v>sc</v>
          </cell>
        </row>
        <row r="4350">
          <cell r="AP4350">
            <v>161140</v>
          </cell>
          <cell r="AQ4350">
            <v>10002217</v>
          </cell>
          <cell r="AR4350">
            <v>10</v>
          </cell>
          <cell r="AS4350">
            <v>42361</v>
          </cell>
          <cell r="AT4350" t="str">
            <v>UMV-638-2013 Terminado Acciones de Movilidad UAERMV Circuito Movilidad  -</v>
          </cell>
          <cell r="AU4350">
            <v>0</v>
          </cell>
          <cell r="AV4350" t="str">
            <v>sc</v>
          </cell>
        </row>
        <row r="4351">
          <cell r="AP4351">
            <v>161304</v>
          </cell>
          <cell r="AQ4351">
            <v>10003594</v>
          </cell>
          <cell r="AR4351">
            <v>10</v>
          </cell>
          <cell r="AS4351">
            <v>42698</v>
          </cell>
          <cell r="AT4351" t="str">
            <v>FDLE-250-2014 Terminado Rehabilitación FDL ENGATIVA Circuito Movilidad SD -</v>
          </cell>
          <cell r="AU4351">
            <v>0</v>
          </cell>
          <cell r="AV4351" t="str">
            <v>INTERVENCION ALCALDIAS LOCALES Rehabilitación Contrato FDLE-250-2014 Fecha Reporte 23/11/2016</v>
          </cell>
        </row>
        <row r="4352">
          <cell r="AP4352">
            <v>161305</v>
          </cell>
          <cell r="AQ4352">
            <v>10003429</v>
          </cell>
          <cell r="AR4352">
            <v>10</v>
          </cell>
          <cell r="AS4352">
            <v>42361</v>
          </cell>
          <cell r="AT4352" t="str">
            <v>UMV-638-2013 Terminado Acciones de Movilidad UAERMV Circuito Movilidad  -</v>
          </cell>
          <cell r="AU4352">
            <v>0</v>
          </cell>
          <cell r="AV4352" t="str">
            <v>INTERVENCION UAERMV UMV-638-2013 Intervencion Acciones de Movilidad Fecha Reporte 22/12/2015</v>
          </cell>
        </row>
        <row r="4353">
          <cell r="AP4353">
            <v>161328</v>
          </cell>
          <cell r="AQ4353">
            <v>10003906</v>
          </cell>
          <cell r="AR4353">
            <v>10</v>
          </cell>
          <cell r="AS4353">
            <v>42361</v>
          </cell>
          <cell r="AT4353" t="str">
            <v>UMV-638-2013 Terminado Acciones de Movilidad UAERMV Circuito Movilidad  -</v>
          </cell>
          <cell r="AU4353">
            <v>0</v>
          </cell>
          <cell r="AV4353" t="str">
            <v>sc</v>
          </cell>
        </row>
        <row r="4354">
          <cell r="AP4354">
            <v>161355</v>
          </cell>
          <cell r="AQ4354">
            <v>10001736</v>
          </cell>
          <cell r="AR4354">
            <v>10</v>
          </cell>
          <cell r="AS4354">
            <v>42313</v>
          </cell>
          <cell r="AT4354" t="str">
            <v>IDU-2128-2013 Terminado Acciones de Movilidad IDU Circuito Movilidad  -</v>
          </cell>
          <cell r="AU4354">
            <v>0</v>
          </cell>
          <cell r="AV4354" t="str">
            <v>sc</v>
          </cell>
        </row>
        <row r="4355">
          <cell r="AP4355">
            <v>161362</v>
          </cell>
          <cell r="AQ4355">
            <v>10001178</v>
          </cell>
          <cell r="AR4355">
            <v>10</v>
          </cell>
          <cell r="AS4355">
            <v>42313</v>
          </cell>
          <cell r="AT4355" t="str">
            <v>IDU-2128-2013 Terminado Acciones de Movilidad IDU Circuito Movilidad  -</v>
          </cell>
          <cell r="AU4355">
            <v>0</v>
          </cell>
          <cell r="AV4355" t="str">
            <v>sc</v>
          </cell>
        </row>
        <row r="4356">
          <cell r="AP4356">
            <v>161419</v>
          </cell>
          <cell r="AQ4356">
            <v>10004032</v>
          </cell>
          <cell r="AR4356">
            <v>10</v>
          </cell>
          <cell r="AS4356">
            <v>42698</v>
          </cell>
          <cell r="AT4356" t="str">
            <v>FDLE-250-2014 Terminado Mantenimiento Periódico FDL ENGATIVA Circuito Movilidad SD -</v>
          </cell>
          <cell r="AU4356">
            <v>0</v>
          </cell>
          <cell r="AV4356" t="str">
            <v>sc</v>
          </cell>
        </row>
        <row r="4357">
          <cell r="AP4357">
            <v>161450</v>
          </cell>
          <cell r="AQ4357">
            <v>10003959</v>
          </cell>
          <cell r="AR4357">
            <v>10</v>
          </cell>
          <cell r="AS4357">
            <v>42698</v>
          </cell>
          <cell r="AT4357" t="str">
            <v>FDLE-250-2014 Terminado Rehabilitación FDL ENGATIVA Circuito Movilidad SD -</v>
          </cell>
          <cell r="AU4357">
            <v>0</v>
          </cell>
          <cell r="AV4357" t="str">
            <v>INTERVENCION ALCALDIAS LOCALES Rehabilitación Contrato FDLE-250-2014 Fecha Reporte 23/11/2016</v>
          </cell>
        </row>
        <row r="4358">
          <cell r="AP4358">
            <v>161453</v>
          </cell>
          <cell r="AQ4358">
            <v>10003735</v>
          </cell>
          <cell r="AR4358">
            <v>10</v>
          </cell>
          <cell r="AS4358">
            <v>42698</v>
          </cell>
          <cell r="AT4358" t="str">
            <v>FDLE-250-2014 Terminado Rehabilitación FDL ENGATIVA Circuito Movilidad SD -</v>
          </cell>
          <cell r="AU4358">
            <v>0</v>
          </cell>
          <cell r="AV4358" t="str">
            <v>INTERVENCION ALCALDIAS LOCALES Rehabilitación Contrato FDLE-250-2014 Fecha Reporte 23/11/2016</v>
          </cell>
        </row>
        <row r="4359">
          <cell r="AP4359">
            <v>161594</v>
          </cell>
          <cell r="AQ4359">
            <v>10001467</v>
          </cell>
          <cell r="AR4359">
            <v>10</v>
          </cell>
          <cell r="AS4359">
            <v>41519</v>
          </cell>
          <cell r="AT4359" t="str">
            <v>SD Terminado Mantenimiento Periódico UAERMV Arterial  -</v>
          </cell>
          <cell r="AU4359">
            <v>0</v>
          </cell>
          <cell r="AV4359" t="str">
            <v>sc</v>
          </cell>
        </row>
        <row r="4360">
          <cell r="AP4360">
            <v>161595</v>
          </cell>
          <cell r="AQ4360">
            <v>10001467</v>
          </cell>
          <cell r="AR4360">
            <v>10</v>
          </cell>
          <cell r="AS4360">
            <v>41519</v>
          </cell>
          <cell r="AT4360" t="str">
            <v>SD Terminado Mantenimiento Periódico UAERMV Arterial  -</v>
          </cell>
          <cell r="AU4360">
            <v>0</v>
          </cell>
          <cell r="AV4360" t="str">
            <v>sc</v>
          </cell>
        </row>
        <row r="4361">
          <cell r="AP4361">
            <v>161677</v>
          </cell>
          <cell r="AQ4361">
            <v>10006098</v>
          </cell>
          <cell r="AR4361">
            <v>10</v>
          </cell>
          <cell r="AS4361">
            <v>42515</v>
          </cell>
          <cell r="AT4361" t="str">
            <v>IDU-2128-2013 Terminado Conservacion IDU Circuito Movilidad SD -</v>
          </cell>
          <cell r="AU4361">
            <v>0</v>
          </cell>
          <cell r="AV4361" t="str">
            <v>sc</v>
          </cell>
        </row>
        <row r="4362">
          <cell r="AP4362">
            <v>161678</v>
          </cell>
          <cell r="AQ4362">
            <v>10006098</v>
          </cell>
          <cell r="AR4362">
            <v>10</v>
          </cell>
          <cell r="AS4362">
            <v>42515</v>
          </cell>
          <cell r="AT4362" t="str">
            <v>IDU-2128-2013 Terminado Conservacion IDU Circuito Movilidad SD -</v>
          </cell>
          <cell r="AU4362">
            <v>0</v>
          </cell>
          <cell r="AV4362" t="str">
            <v>sc</v>
          </cell>
        </row>
        <row r="4363">
          <cell r="AP4363">
            <v>161679</v>
          </cell>
          <cell r="AQ4363">
            <v>10006009</v>
          </cell>
          <cell r="AR4363">
            <v>10</v>
          </cell>
          <cell r="AS4363">
            <v>42515</v>
          </cell>
          <cell r="AT4363" t="str">
            <v>IDU-2128-2013 Terminado Conservacion IDU Circuito Movilidad SD -</v>
          </cell>
          <cell r="AU4363">
            <v>0</v>
          </cell>
          <cell r="AV4363" t="str">
            <v>sc</v>
          </cell>
        </row>
        <row r="4364">
          <cell r="AP4364">
            <v>161680</v>
          </cell>
          <cell r="AQ4364">
            <v>10006009</v>
          </cell>
          <cell r="AR4364">
            <v>10</v>
          </cell>
          <cell r="AS4364">
            <v>42515</v>
          </cell>
          <cell r="AT4364" t="str">
            <v>IDU-2128-2013 Terminado Conservacion IDU Circuito Movilidad SD -</v>
          </cell>
          <cell r="AU4364">
            <v>0</v>
          </cell>
          <cell r="AV4364" t="str">
            <v>sc</v>
          </cell>
        </row>
        <row r="4365">
          <cell r="AP4365">
            <v>161681</v>
          </cell>
          <cell r="AQ4365">
            <v>10005962</v>
          </cell>
          <cell r="AR4365">
            <v>10</v>
          </cell>
          <cell r="AS4365">
            <v>42515</v>
          </cell>
          <cell r="AT4365" t="str">
            <v>IDU-2128-2013 Terminado Conservacion IDU Circuito Movilidad SD -</v>
          </cell>
          <cell r="AU4365">
            <v>0</v>
          </cell>
          <cell r="AV4365" t="str">
            <v>sc</v>
          </cell>
        </row>
        <row r="4366">
          <cell r="AP4366">
            <v>161682</v>
          </cell>
          <cell r="AQ4366">
            <v>10005962</v>
          </cell>
          <cell r="AR4366">
            <v>10</v>
          </cell>
          <cell r="AS4366">
            <v>42515</v>
          </cell>
          <cell r="AT4366" t="str">
            <v>IDU-2128-2013 Terminado Conservacion IDU Circuito Movilidad SD -</v>
          </cell>
          <cell r="AU4366">
            <v>0</v>
          </cell>
          <cell r="AV4366" t="str">
            <v>sc</v>
          </cell>
        </row>
        <row r="4367">
          <cell r="AP4367">
            <v>161683</v>
          </cell>
          <cell r="AQ4367">
            <v>10005906</v>
          </cell>
          <cell r="AR4367">
            <v>10</v>
          </cell>
          <cell r="AS4367">
            <v>42515</v>
          </cell>
          <cell r="AT4367" t="str">
            <v>IDU-2128-2013 Terminado Conservacion IDU Circuito Movilidad SD -</v>
          </cell>
          <cell r="AU4367">
            <v>0</v>
          </cell>
          <cell r="AV4367" t="str">
            <v>sc</v>
          </cell>
        </row>
        <row r="4368">
          <cell r="AP4368">
            <v>161684</v>
          </cell>
          <cell r="AQ4368">
            <v>10005906</v>
          </cell>
          <cell r="AR4368">
            <v>10</v>
          </cell>
          <cell r="AS4368">
            <v>42515</v>
          </cell>
          <cell r="AT4368" t="str">
            <v>IDU-2128-2013 Terminado Conservacion IDU Circuito Movilidad SD -</v>
          </cell>
          <cell r="AU4368">
            <v>0</v>
          </cell>
          <cell r="AV4368" t="str">
            <v>sc</v>
          </cell>
        </row>
        <row r="4369">
          <cell r="AP4369">
            <v>161687</v>
          </cell>
          <cell r="AQ4369">
            <v>10005803</v>
          </cell>
          <cell r="AR4369">
            <v>10</v>
          </cell>
          <cell r="AS4369">
            <v>42515</v>
          </cell>
          <cell r="AT4369" t="str">
            <v>IDU-2128-2013 Terminado Conservacion IDU Circuito Movilidad SD -</v>
          </cell>
          <cell r="AU4369">
            <v>0</v>
          </cell>
          <cell r="AV4369" t="str">
            <v>sc</v>
          </cell>
        </row>
        <row r="4370">
          <cell r="AP4370">
            <v>161688</v>
          </cell>
          <cell r="AQ4370">
            <v>10005803</v>
          </cell>
          <cell r="AR4370">
            <v>10</v>
          </cell>
          <cell r="AS4370">
            <v>42515</v>
          </cell>
          <cell r="AT4370" t="str">
            <v>IDU-2128-2013 Terminado Conservacion IDU Circuito Movilidad SD -</v>
          </cell>
          <cell r="AU4370">
            <v>0</v>
          </cell>
          <cell r="AV4370" t="str">
            <v>sc</v>
          </cell>
        </row>
        <row r="4371">
          <cell r="AP4371">
            <v>161689</v>
          </cell>
          <cell r="AQ4371">
            <v>10005633</v>
          </cell>
          <cell r="AR4371">
            <v>10</v>
          </cell>
          <cell r="AS4371">
            <v>42515</v>
          </cell>
          <cell r="AT4371" t="str">
            <v>IDU-2128-2013 Terminado Conservacion IDU Circuito Movilidad SD -</v>
          </cell>
          <cell r="AU4371">
            <v>0</v>
          </cell>
          <cell r="AV4371" t="str">
            <v>sc</v>
          </cell>
        </row>
        <row r="4372">
          <cell r="AP4372">
            <v>161690</v>
          </cell>
          <cell r="AQ4372">
            <v>10005633</v>
          </cell>
          <cell r="AR4372">
            <v>10</v>
          </cell>
          <cell r="AS4372">
            <v>42515</v>
          </cell>
          <cell r="AT4372" t="str">
            <v>IDU-2128-2013 Terminado Conservacion IDU Circuito Movilidad SD -</v>
          </cell>
          <cell r="AU4372">
            <v>0</v>
          </cell>
          <cell r="AV4372" t="str">
            <v>sc</v>
          </cell>
        </row>
        <row r="4373">
          <cell r="AP4373">
            <v>161693</v>
          </cell>
          <cell r="AQ4373">
            <v>10005529</v>
          </cell>
          <cell r="AR4373">
            <v>10</v>
          </cell>
          <cell r="AS4373">
            <v>42515</v>
          </cell>
          <cell r="AT4373" t="str">
            <v>IDU-2128-2013 Terminado Conservacion IDU Circuito Movilidad SD -</v>
          </cell>
          <cell r="AU4373">
            <v>0</v>
          </cell>
          <cell r="AV4373" t="str">
            <v>sc</v>
          </cell>
        </row>
        <row r="4374">
          <cell r="AP4374">
            <v>161694</v>
          </cell>
          <cell r="AQ4374">
            <v>10005529</v>
          </cell>
          <cell r="AR4374">
            <v>10</v>
          </cell>
          <cell r="AS4374">
            <v>42515</v>
          </cell>
          <cell r="AT4374" t="str">
            <v>IDU-2128-2013 Terminado Conservacion IDU Circuito Movilidad SD -</v>
          </cell>
          <cell r="AU4374">
            <v>0</v>
          </cell>
          <cell r="AV4374" t="str">
            <v>sc</v>
          </cell>
        </row>
        <row r="4375">
          <cell r="AP4375">
            <v>161769</v>
          </cell>
          <cell r="AQ4375">
            <v>10005355</v>
          </cell>
          <cell r="AR4375">
            <v>10</v>
          </cell>
          <cell r="AS4375">
            <v>42361</v>
          </cell>
          <cell r="AT4375" t="str">
            <v>UMV-638-2013 Terminado Acciones de Movilidad UAERMV Circuito Movilidad  -</v>
          </cell>
          <cell r="AU4375">
            <v>0</v>
          </cell>
          <cell r="AV4375" t="str">
            <v>sc</v>
          </cell>
        </row>
        <row r="4376">
          <cell r="AP4376">
            <v>161770</v>
          </cell>
          <cell r="AQ4376">
            <v>10005355</v>
          </cell>
          <cell r="AR4376">
            <v>10</v>
          </cell>
          <cell r="AS4376">
            <v>42361</v>
          </cell>
          <cell r="AT4376" t="str">
            <v>UMV-638-2013 Terminado Acciones de Movilidad UAERMV Circuito Movilidad  -</v>
          </cell>
          <cell r="AU4376">
            <v>0</v>
          </cell>
          <cell r="AV4376" t="str">
            <v>sc</v>
          </cell>
        </row>
        <row r="4377">
          <cell r="AP4377">
            <v>161771</v>
          </cell>
          <cell r="AQ4377">
            <v>10005150</v>
          </cell>
          <cell r="AR4377">
            <v>10</v>
          </cell>
          <cell r="AS4377">
            <v>42361</v>
          </cell>
          <cell r="AT4377" t="str">
            <v>UMV-638-2013 Terminado Acciones de Movilidad UAERMV Circuito Movilidad  -</v>
          </cell>
          <cell r="AU4377">
            <v>0</v>
          </cell>
          <cell r="AV4377" t="str">
            <v>sc</v>
          </cell>
        </row>
        <row r="4378">
          <cell r="AP4378">
            <v>161772</v>
          </cell>
          <cell r="AQ4378">
            <v>10004996</v>
          </cell>
          <cell r="AR4378">
            <v>10</v>
          </cell>
          <cell r="AS4378">
            <v>42361</v>
          </cell>
          <cell r="AT4378" t="str">
            <v>UMV-638-2013 Terminado Acciones de Movilidad UAERMV Circuito Movilidad  -</v>
          </cell>
          <cell r="AU4378">
            <v>0</v>
          </cell>
          <cell r="AV4378" t="str">
            <v>sc</v>
          </cell>
        </row>
        <row r="4379">
          <cell r="AP4379">
            <v>161773</v>
          </cell>
          <cell r="AQ4379">
            <v>10004996</v>
          </cell>
          <cell r="AR4379">
            <v>10</v>
          </cell>
          <cell r="AS4379">
            <v>42661</v>
          </cell>
          <cell r="AT4379" t="str">
            <v>SD Reservado Mantenimiento Rutinario UAERMV Circuito Movilidad SD -</v>
          </cell>
          <cell r="AU4379">
            <v>0</v>
          </cell>
          <cell r="AV4379" t="str">
            <v>sc</v>
          </cell>
        </row>
        <row r="4380">
          <cell r="AP4380">
            <v>161774</v>
          </cell>
          <cell r="AQ4380">
            <v>10004724</v>
          </cell>
          <cell r="AR4380">
            <v>10</v>
          </cell>
          <cell r="AS4380">
            <v>42637</v>
          </cell>
          <cell r="AT4380" t="str">
            <v>IDU-1702-2014 Excluido Mantenimiento Periódico IDU Circuito Movilidad  Reporte Final-Calzada 2-POLIZA ESTABILIDAD Y CALIDAD ACTIVA</v>
          </cell>
          <cell r="AU4380">
            <v>44283</v>
          </cell>
          <cell r="AV4380" t="str">
            <v>sc</v>
          </cell>
        </row>
        <row r="4381">
          <cell r="AP4381">
            <v>161775</v>
          </cell>
          <cell r="AQ4381">
            <v>10004724</v>
          </cell>
          <cell r="AR4381">
            <v>10</v>
          </cell>
          <cell r="AS4381">
            <v>42637</v>
          </cell>
          <cell r="AT4381" t="str">
            <v>IDU-1702-2014 Terminado Rehabilitación IDU Circuito Movilidad  Reporte Final-Calzada 2-POLIZA ESTABILIDAD Y CALIDAD ACTIVA</v>
          </cell>
          <cell r="AU4381">
            <v>44283</v>
          </cell>
          <cell r="AV4381" t="str">
            <v>sc</v>
          </cell>
        </row>
        <row r="4382">
          <cell r="AP4382">
            <v>161780</v>
          </cell>
          <cell r="AQ4382">
            <v>10004290</v>
          </cell>
          <cell r="AR4382">
            <v>10</v>
          </cell>
          <cell r="AS4382">
            <v>42361</v>
          </cell>
          <cell r="AT4382" t="str">
            <v>UMV-638-2013 Terminado Acciones de Movilidad UAERMV Circuito Movilidad  -</v>
          </cell>
          <cell r="AU4382">
            <v>0</v>
          </cell>
          <cell r="AV4382" t="str">
            <v>sc</v>
          </cell>
        </row>
        <row r="4383">
          <cell r="AP4383">
            <v>161781</v>
          </cell>
          <cell r="AQ4383">
            <v>10004158</v>
          </cell>
          <cell r="AR4383">
            <v>10</v>
          </cell>
          <cell r="AS4383">
            <v>42361</v>
          </cell>
          <cell r="AT4383" t="str">
            <v>UMV-638-2013 Terminado Acciones de Movilidad UAERMV Circuito Movilidad  -</v>
          </cell>
          <cell r="AU4383">
            <v>0</v>
          </cell>
          <cell r="AV4383" t="str">
            <v>sc</v>
          </cell>
        </row>
        <row r="4384">
          <cell r="AP4384">
            <v>161782</v>
          </cell>
          <cell r="AQ4384">
            <v>10004043</v>
          </cell>
          <cell r="AR4384">
            <v>10</v>
          </cell>
          <cell r="AS4384">
            <v>42313</v>
          </cell>
          <cell r="AT4384" t="str">
            <v>IDU-2128-2013 Terminado Acciones de Movilidad IDU Circuito Movilidad  -</v>
          </cell>
          <cell r="AU4384">
            <v>0</v>
          </cell>
          <cell r="AV4384" t="str">
            <v>sc</v>
          </cell>
        </row>
        <row r="4385">
          <cell r="AP4385">
            <v>161890</v>
          </cell>
          <cell r="AQ4385">
            <v>10003837</v>
          </cell>
          <cell r="AR4385">
            <v>10</v>
          </cell>
          <cell r="AS4385">
            <v>42637</v>
          </cell>
          <cell r="AT4385" t="str">
            <v>IDU-1702-2014 Terminado Diagnostico IDU Circuito Movilidad  Reporte Final-Calzada 2-POLIZA ESTABILIDAD Y CALIDAD ACTIVA</v>
          </cell>
          <cell r="AU4385">
            <v>44283</v>
          </cell>
          <cell r="AV4385" t="str">
            <v>sc</v>
          </cell>
        </row>
        <row r="4386">
          <cell r="AP4386">
            <v>161912</v>
          </cell>
          <cell r="AQ4386">
            <v>10004735</v>
          </cell>
          <cell r="AR4386">
            <v>10</v>
          </cell>
          <cell r="AS4386">
            <v>42361</v>
          </cell>
          <cell r="AT4386" t="str">
            <v>UMV-638-2013 Terminado Acciones de Movilidad UAERMV Circuito Movilidad  -</v>
          </cell>
          <cell r="AU4386">
            <v>0</v>
          </cell>
          <cell r="AV4386" t="str">
            <v>sc</v>
          </cell>
        </row>
        <row r="4387">
          <cell r="AP4387">
            <v>162202</v>
          </cell>
          <cell r="AQ4387">
            <v>10003915</v>
          </cell>
          <cell r="AR4387">
            <v>10</v>
          </cell>
          <cell r="AS4387">
            <v>42637</v>
          </cell>
          <cell r="AT4387" t="str">
            <v>IDU-1702-2014 Terminado Diagnostico IDU Circuito Movilidad  Reporte Final-</v>
          </cell>
          <cell r="AU4387">
            <v>0</v>
          </cell>
          <cell r="AV4387" t="str">
            <v>sc</v>
          </cell>
        </row>
        <row r="4388">
          <cell r="AP4388">
            <v>162202</v>
          </cell>
          <cell r="AQ4388">
            <v>10003915</v>
          </cell>
          <cell r="AR4388">
            <v>10</v>
          </cell>
          <cell r="AS4388">
            <v>42313</v>
          </cell>
          <cell r="AT4388" t="str">
            <v>IDU-2128-2013 Terminado Acciones de Movilidad IDU Circuito Movilidad  -</v>
          </cell>
          <cell r="AU4388">
            <v>0</v>
          </cell>
          <cell r="AV4388" t="str">
            <v>sc</v>
          </cell>
        </row>
        <row r="4389">
          <cell r="AP4389">
            <v>162264</v>
          </cell>
          <cell r="AQ4389">
            <v>10004654</v>
          </cell>
          <cell r="AR4389">
            <v>10</v>
          </cell>
          <cell r="AS4389">
            <v>41298</v>
          </cell>
          <cell r="AT4389" t="str">
            <v>SD Terminado Mantenimiento Periódico UAERMV Circuito Movilidad  -</v>
          </cell>
          <cell r="AU4389">
            <v>0</v>
          </cell>
          <cell r="AV4389" t="str">
            <v>sc</v>
          </cell>
        </row>
        <row r="4390">
          <cell r="AP4390">
            <v>162499</v>
          </cell>
          <cell r="AQ4390">
            <v>10003930</v>
          </cell>
          <cell r="AR4390">
            <v>10</v>
          </cell>
          <cell r="AS4390">
            <v>41563</v>
          </cell>
          <cell r="AT4390" t="str">
            <v>SD Terminado Mantenimiento Periódico UAERMV Circuito Movilidad  -</v>
          </cell>
          <cell r="AU4390">
            <v>0</v>
          </cell>
          <cell r="AV4390" t="str">
            <v>sc</v>
          </cell>
        </row>
        <row r="4391">
          <cell r="AP4391">
            <v>162510</v>
          </cell>
          <cell r="AQ4391">
            <v>10005217</v>
          </cell>
          <cell r="AR4391">
            <v>10</v>
          </cell>
          <cell r="AS4391">
            <v>42313</v>
          </cell>
          <cell r="AT4391" t="str">
            <v>IDU-2128-2013 Terminado Acciones de Movilidad IDU Local  -</v>
          </cell>
          <cell r="AU4391">
            <v>0</v>
          </cell>
          <cell r="AV4391" t="str">
            <v>sc</v>
          </cell>
        </row>
        <row r="4392">
          <cell r="AP4392">
            <v>162511</v>
          </cell>
          <cell r="AQ4392">
            <v>10004804</v>
          </cell>
          <cell r="AR4392">
            <v>10</v>
          </cell>
          <cell r="AS4392">
            <v>42313</v>
          </cell>
          <cell r="AT4392" t="str">
            <v>IDU-2128-2013 Terminado Acciones de Movilidad IDU Local  -</v>
          </cell>
          <cell r="AU4392">
            <v>0</v>
          </cell>
          <cell r="AV4392" t="str">
            <v>sc</v>
          </cell>
        </row>
        <row r="4393">
          <cell r="AP4393">
            <v>162512</v>
          </cell>
          <cell r="AQ4393">
            <v>10004438</v>
          </cell>
          <cell r="AR4393">
            <v>10</v>
          </cell>
          <cell r="AS4393">
            <v>42313</v>
          </cell>
          <cell r="AT4393" t="str">
            <v>IDU-2128-2013 Terminado Acciones de Movilidad IDU Local  -</v>
          </cell>
          <cell r="AU4393">
            <v>0</v>
          </cell>
          <cell r="AV4393" t="str">
            <v>sc</v>
          </cell>
        </row>
        <row r="4394">
          <cell r="AP4394">
            <v>162594</v>
          </cell>
          <cell r="AQ4394">
            <v>10002682</v>
          </cell>
          <cell r="AR4394">
            <v>10</v>
          </cell>
          <cell r="AS4394">
            <v>42361</v>
          </cell>
          <cell r="AT4394" t="str">
            <v>UMV-638-2013 Terminado Acciones de Movilidad UAERMV Circuito Movilidad  -</v>
          </cell>
          <cell r="AU4394">
            <v>0</v>
          </cell>
          <cell r="AV4394" t="str">
            <v>sc</v>
          </cell>
        </row>
        <row r="4395">
          <cell r="AP4395">
            <v>162608</v>
          </cell>
          <cell r="AQ4395">
            <v>10004038</v>
          </cell>
          <cell r="AR4395">
            <v>10</v>
          </cell>
          <cell r="AS4395">
            <v>42313</v>
          </cell>
          <cell r="AT4395" t="str">
            <v>IDU-74-2008 Terminado Acciones de Movilidad IDU Arterial  -</v>
          </cell>
          <cell r="AU4395">
            <v>0</v>
          </cell>
          <cell r="AV4395" t="str">
            <v>sc</v>
          </cell>
        </row>
        <row r="4396">
          <cell r="AP4396">
            <v>162626</v>
          </cell>
          <cell r="AQ4396">
            <v>10002676</v>
          </cell>
          <cell r="AR4396">
            <v>10</v>
          </cell>
          <cell r="AS4396">
            <v>42313</v>
          </cell>
          <cell r="AT4396" t="str">
            <v>IDU-74-2008 Terminado Acciones de Movilidad IDU Arterial  -</v>
          </cell>
          <cell r="AU4396">
            <v>0</v>
          </cell>
          <cell r="AV4396" t="str">
            <v>sc</v>
          </cell>
        </row>
        <row r="4397">
          <cell r="AP4397">
            <v>162627</v>
          </cell>
          <cell r="AQ4397">
            <v>10002616</v>
          </cell>
          <cell r="AR4397">
            <v>10</v>
          </cell>
          <cell r="AS4397">
            <v>42313</v>
          </cell>
          <cell r="AT4397" t="str">
            <v>IDU-74-2008 Terminado Acciones de Movilidad IDU Arterial  -</v>
          </cell>
          <cell r="AU4397">
            <v>0</v>
          </cell>
          <cell r="AV4397" t="str">
            <v>sc</v>
          </cell>
        </row>
        <row r="4398">
          <cell r="AP4398">
            <v>162629</v>
          </cell>
          <cell r="AQ4398">
            <v>10002445</v>
          </cell>
          <cell r="AR4398">
            <v>10</v>
          </cell>
          <cell r="AS4398">
            <v>42313</v>
          </cell>
          <cell r="AT4398" t="str">
            <v>IDU-74-2008 Terminado Acciones de Movilidad IDU Arterial  -</v>
          </cell>
          <cell r="AU4398">
            <v>0</v>
          </cell>
          <cell r="AV4398" t="str">
            <v>sc</v>
          </cell>
        </row>
        <row r="4399">
          <cell r="AP4399">
            <v>162630</v>
          </cell>
          <cell r="AQ4399">
            <v>10002332</v>
          </cell>
          <cell r="AR4399">
            <v>10</v>
          </cell>
          <cell r="AS4399">
            <v>42313</v>
          </cell>
          <cell r="AT4399" t="str">
            <v>IDU-74-2008 Terminado Acciones de Movilidad IDU Arterial  -</v>
          </cell>
          <cell r="AU4399">
            <v>0</v>
          </cell>
          <cell r="AV4399" t="str">
            <v>sc</v>
          </cell>
        </row>
        <row r="4400">
          <cell r="AP4400">
            <v>162752</v>
          </cell>
          <cell r="AQ4400">
            <v>10004434</v>
          </cell>
          <cell r="AR4400">
            <v>10</v>
          </cell>
          <cell r="AS4400">
            <v>42313</v>
          </cell>
          <cell r="AT4400" t="str">
            <v>CONV-009-2011 Terminado Mantenimiento Periódico IDU Circuito Movilidad  -</v>
          </cell>
          <cell r="AU4400">
            <v>0</v>
          </cell>
          <cell r="AV4400" t="str">
            <v>sc</v>
          </cell>
        </row>
        <row r="4401">
          <cell r="AP4401">
            <v>162937</v>
          </cell>
          <cell r="AQ4401">
            <v>10001968</v>
          </cell>
          <cell r="AR4401">
            <v>10</v>
          </cell>
          <cell r="AS4401">
            <v>42313</v>
          </cell>
          <cell r="AT4401" t="str">
            <v>IDU-74-2008 Terminado Rehabilitación IDU Circuito Movilidad  -</v>
          </cell>
          <cell r="AU4401">
            <v>0</v>
          </cell>
          <cell r="AV4401" t="str">
            <v>sc</v>
          </cell>
        </row>
        <row r="4402">
          <cell r="AP4402">
            <v>162941</v>
          </cell>
          <cell r="AQ4402">
            <v>10001379</v>
          </cell>
          <cell r="AR4402">
            <v>10</v>
          </cell>
          <cell r="AS4402">
            <v>42361</v>
          </cell>
          <cell r="AT4402" t="str">
            <v>UMV-638-2013 Terminado Acciones de Movilidad UAERMV Circuito Movilidad  -</v>
          </cell>
          <cell r="AU4402">
            <v>0</v>
          </cell>
          <cell r="AV4402" t="str">
            <v>sc</v>
          </cell>
        </row>
        <row r="4403">
          <cell r="AP4403">
            <v>162942</v>
          </cell>
          <cell r="AQ4403">
            <v>10001379</v>
          </cell>
          <cell r="AR4403">
            <v>10</v>
          </cell>
          <cell r="AS4403">
            <v>42361</v>
          </cell>
          <cell r="AT4403" t="str">
            <v>UMV-638-2013 Terminado Acciones de Movilidad UAERMV Circuito Movilidad  -</v>
          </cell>
          <cell r="AU4403">
            <v>0</v>
          </cell>
          <cell r="AV4403" t="str">
            <v>sc</v>
          </cell>
        </row>
        <row r="4404">
          <cell r="AP4404">
            <v>162976</v>
          </cell>
          <cell r="AQ4404">
            <v>10001689</v>
          </cell>
          <cell r="AR4404">
            <v>10</v>
          </cell>
          <cell r="AS4404">
            <v>42313</v>
          </cell>
          <cell r="AT4404" t="str">
            <v>IDU-74-2008 Terminado Rehabilitación IDU Arterial  -Calzada4-POLIZA ESTABILIDAD ACTIVA</v>
          </cell>
          <cell r="AU4404">
            <v>43439</v>
          </cell>
          <cell r="AV4404" t="str">
            <v>sc</v>
          </cell>
        </row>
        <row r="4405">
          <cell r="AP4405">
            <v>162979</v>
          </cell>
          <cell r="AQ4405">
            <v>10001208</v>
          </cell>
          <cell r="AR4405">
            <v>10</v>
          </cell>
          <cell r="AS4405">
            <v>42313</v>
          </cell>
          <cell r="AT4405" t="str">
            <v>IDU-74-2008 Terminado Rehabilitación IDU Arterial  -Calzada2-POLIZA ESTABILIDAD ACTIVA</v>
          </cell>
          <cell r="AU4405">
            <v>43142</v>
          </cell>
          <cell r="AV4405" t="str">
            <v>sc</v>
          </cell>
        </row>
        <row r="4406">
          <cell r="AP4406">
            <v>162981</v>
          </cell>
          <cell r="AQ4406">
            <v>10000758</v>
          </cell>
          <cell r="AR4406">
            <v>10</v>
          </cell>
          <cell r="AS4406">
            <v>42313</v>
          </cell>
          <cell r="AT4406" t="str">
            <v>IDU-74-2008 Terminado Rehabilitación IDU Arterial  -Calzada2-POLIZA ESTABILIDAD ACTIVA</v>
          </cell>
          <cell r="AU4406">
            <v>43142</v>
          </cell>
          <cell r="AV4406" t="str">
            <v>sc</v>
          </cell>
        </row>
        <row r="4407">
          <cell r="AP4407">
            <v>163011</v>
          </cell>
          <cell r="AQ4407">
            <v>10002059</v>
          </cell>
          <cell r="AR4407">
            <v>10</v>
          </cell>
          <cell r="AS4407">
            <v>42361</v>
          </cell>
          <cell r="AT4407" t="str">
            <v>UMV-638-2013 Terminado Acciones de Movilidad UAERMV Circuito Movilidad  -</v>
          </cell>
          <cell r="AU4407">
            <v>0</v>
          </cell>
          <cell r="AV4407" t="str">
            <v>sc</v>
          </cell>
        </row>
        <row r="4408">
          <cell r="AP4408">
            <v>163012</v>
          </cell>
          <cell r="AQ4408">
            <v>10002059</v>
          </cell>
          <cell r="AR4408">
            <v>10</v>
          </cell>
          <cell r="AS4408">
            <v>42361</v>
          </cell>
          <cell r="AT4408" t="str">
            <v>UMV-638-2013 Terminado Acciones de Movilidad UAERMV Circuito Movilidad  -</v>
          </cell>
          <cell r="AU4408">
            <v>0</v>
          </cell>
          <cell r="AV4408" t="str">
            <v>sc</v>
          </cell>
        </row>
        <row r="4409">
          <cell r="AP4409">
            <v>163043</v>
          </cell>
          <cell r="AQ4409">
            <v>10002603</v>
          </cell>
          <cell r="AR4409">
            <v>10</v>
          </cell>
          <cell r="AS4409">
            <v>42313</v>
          </cell>
          <cell r="AT4409" t="str">
            <v>IDU-74-2008 Terminado Rehabilitación IDU Intermedia  -</v>
          </cell>
          <cell r="AU4409">
            <v>0</v>
          </cell>
          <cell r="AV4409" t="str">
            <v>sc</v>
          </cell>
        </row>
        <row r="4410">
          <cell r="AP4410">
            <v>163130</v>
          </cell>
          <cell r="AQ4410">
            <v>10001494</v>
          </cell>
          <cell r="AR4410">
            <v>10</v>
          </cell>
          <cell r="AS4410">
            <v>42313</v>
          </cell>
          <cell r="AT4410" t="str">
            <v>IDU-74-2008 Terminado Acciones de Movilidad IDU Arterial  -</v>
          </cell>
          <cell r="AU4410">
            <v>0</v>
          </cell>
          <cell r="AV4410" t="str">
            <v>sc</v>
          </cell>
        </row>
        <row r="4411">
          <cell r="AP4411">
            <v>163148</v>
          </cell>
          <cell r="AQ4411">
            <v>10001185</v>
          </cell>
          <cell r="AR4411">
            <v>10</v>
          </cell>
          <cell r="AS4411">
            <v>42361</v>
          </cell>
          <cell r="AT4411" t="str">
            <v>UMV-638-2013 Terminado Acciones de Movilidad UAERMV Arterial  -</v>
          </cell>
          <cell r="AU4411">
            <v>0</v>
          </cell>
          <cell r="AV4411" t="str">
            <v>sc</v>
          </cell>
        </row>
        <row r="4412">
          <cell r="AP4412">
            <v>163149</v>
          </cell>
          <cell r="AQ4412">
            <v>10001185</v>
          </cell>
          <cell r="AR4412">
            <v>10</v>
          </cell>
          <cell r="AS4412">
            <v>42361</v>
          </cell>
          <cell r="AT4412" t="str">
            <v>UMV-638-2013 Terminado Acciones de Movilidad UAERMV Arterial  -</v>
          </cell>
          <cell r="AU4412">
            <v>0</v>
          </cell>
          <cell r="AV4412" t="str">
            <v>sc</v>
          </cell>
        </row>
        <row r="4413">
          <cell r="AP4413">
            <v>163197</v>
          </cell>
          <cell r="AQ4413">
            <v>10001227</v>
          </cell>
          <cell r="AR4413">
            <v>10</v>
          </cell>
          <cell r="AS4413">
            <v>42361</v>
          </cell>
          <cell r="AT4413" t="str">
            <v>UMV-638-2013 Terminado Acciones de Movilidad UAERMV Circuito Movilidad  -</v>
          </cell>
          <cell r="AU4413">
            <v>0</v>
          </cell>
          <cell r="AV4413" t="str">
            <v>sc</v>
          </cell>
        </row>
        <row r="4414">
          <cell r="AP4414">
            <v>163389</v>
          </cell>
          <cell r="AQ4414">
            <v>10002145</v>
          </cell>
          <cell r="AR4414">
            <v>10</v>
          </cell>
          <cell r="AS4414">
            <v>42313</v>
          </cell>
          <cell r="AT4414" t="str">
            <v>IDU-1815-2013 Terminado Acciones de Movilidad IDU Arterial  -</v>
          </cell>
          <cell r="AU4414">
            <v>0</v>
          </cell>
          <cell r="AV4414" t="str">
            <v>sc</v>
          </cell>
        </row>
        <row r="4415">
          <cell r="AP4415">
            <v>163392</v>
          </cell>
          <cell r="AQ4415">
            <v>10001928</v>
          </cell>
          <cell r="AR4415">
            <v>10</v>
          </cell>
          <cell r="AS4415">
            <v>42313</v>
          </cell>
          <cell r="AT4415" t="str">
            <v>IDU-1815-2013 Terminado Acciones de Movilidad IDU Arterial  -</v>
          </cell>
          <cell r="AU4415">
            <v>0</v>
          </cell>
          <cell r="AV4415" t="str">
            <v>sc</v>
          </cell>
        </row>
        <row r="4416">
          <cell r="AP4416">
            <v>163394</v>
          </cell>
          <cell r="AQ4416">
            <v>10001836</v>
          </cell>
          <cell r="AR4416">
            <v>10</v>
          </cell>
          <cell r="AS4416">
            <v>42313</v>
          </cell>
          <cell r="AT4416" t="str">
            <v>IDU-1815-2013 Terminado Acciones de Movilidad IDU Arterial  -</v>
          </cell>
          <cell r="AU4416">
            <v>0</v>
          </cell>
          <cell r="AV4416" t="str">
            <v>sc</v>
          </cell>
        </row>
        <row r="4417">
          <cell r="AP4417">
            <v>163396</v>
          </cell>
          <cell r="AQ4417">
            <v>10001802</v>
          </cell>
          <cell r="AR4417">
            <v>10</v>
          </cell>
          <cell r="AS4417">
            <v>42313</v>
          </cell>
          <cell r="AT4417" t="str">
            <v>IDU-1815-2013 Terminado Acciones de Movilidad IDU Arterial  -</v>
          </cell>
          <cell r="AU4417">
            <v>0</v>
          </cell>
          <cell r="AV4417" t="str">
            <v>sc</v>
          </cell>
        </row>
        <row r="4418">
          <cell r="AP4418">
            <v>163440</v>
          </cell>
          <cell r="AQ4418">
            <v>10001186</v>
          </cell>
          <cell r="AR4418">
            <v>10</v>
          </cell>
          <cell r="AS4418">
            <v>42698</v>
          </cell>
          <cell r="AT4418" t="str">
            <v>FDLE-087-2013 Terminado Mantenimiento Periódico FDL ENGATIVA Circuito Movilidad SD -</v>
          </cell>
          <cell r="AU4418">
            <v>0</v>
          </cell>
          <cell r="AV4418" t="str">
            <v>sc</v>
          </cell>
        </row>
        <row r="4419">
          <cell r="AP4419">
            <v>163441</v>
          </cell>
          <cell r="AQ4419">
            <v>10001134</v>
          </cell>
          <cell r="AR4419">
            <v>10</v>
          </cell>
          <cell r="AS4419">
            <v>42698</v>
          </cell>
          <cell r="AT4419" t="str">
            <v>FDLE-087-2013 Terminado Mantenimiento Periódico FDL ENGATIVA Circuito Movilidad SD -</v>
          </cell>
          <cell r="AU4419">
            <v>0</v>
          </cell>
          <cell r="AV4419" t="str">
            <v>sc</v>
          </cell>
        </row>
        <row r="4420">
          <cell r="AP4420">
            <v>163442</v>
          </cell>
          <cell r="AQ4420">
            <v>10001082</v>
          </cell>
          <cell r="AR4420">
            <v>10</v>
          </cell>
          <cell r="AS4420">
            <v>42698</v>
          </cell>
          <cell r="AT4420" t="str">
            <v>FDLE-087-2013 Terminado Mantenimiento Periódico FDL ENGATIVA Circuito Movilidad SD -</v>
          </cell>
          <cell r="AU4420">
            <v>0</v>
          </cell>
          <cell r="AV4420" t="str">
            <v>sc</v>
          </cell>
        </row>
        <row r="4421">
          <cell r="AP4421">
            <v>163443</v>
          </cell>
          <cell r="AQ4421">
            <v>10001002</v>
          </cell>
          <cell r="AR4421">
            <v>10</v>
          </cell>
          <cell r="AS4421">
            <v>42698</v>
          </cell>
          <cell r="AT4421" t="str">
            <v>FDLE-087-2013 Terminado Mantenimiento Periódico FDL ENGATIVA Circuito Movilidad SD -</v>
          </cell>
          <cell r="AU4421">
            <v>0</v>
          </cell>
          <cell r="AV4421" t="str">
            <v>sc</v>
          </cell>
        </row>
        <row r="4422">
          <cell r="AP4422">
            <v>163504</v>
          </cell>
          <cell r="AQ4422">
            <v>10000678</v>
          </cell>
          <cell r="AR4422">
            <v>10</v>
          </cell>
          <cell r="AS4422">
            <v>42731</v>
          </cell>
          <cell r="AT4422" t="str">
            <v>SD Reservado Mantenimiento Rutinario IDU Circuito Movilidad EJECUCION SITP 2016 -</v>
          </cell>
          <cell r="AU4422">
            <v>0</v>
          </cell>
          <cell r="AV4422" t="str">
            <v>sc</v>
          </cell>
        </row>
        <row r="4423">
          <cell r="AP4423">
            <v>163505</v>
          </cell>
          <cell r="AQ4423">
            <v>10000444</v>
          </cell>
          <cell r="AR4423">
            <v>10</v>
          </cell>
          <cell r="AS4423">
            <v>42731</v>
          </cell>
          <cell r="AT4423" t="str">
            <v>SD Reservado Mantenimiento Rutinario IDU Circuito Movilidad EJECUCION SITP 2016 -</v>
          </cell>
          <cell r="AU4423">
            <v>0</v>
          </cell>
          <cell r="AV4423" t="str">
            <v>sc</v>
          </cell>
        </row>
        <row r="4424">
          <cell r="AP4424">
            <v>163575</v>
          </cell>
          <cell r="AQ4424">
            <v>10000270</v>
          </cell>
          <cell r="AR4424">
            <v>10</v>
          </cell>
          <cell r="AS4424">
            <v>42361</v>
          </cell>
          <cell r="AT4424" t="str">
            <v>UMV-638-2013 Terminado Acciones de Movilidad UAERMV Circuito Movilidad  -</v>
          </cell>
          <cell r="AU4424">
            <v>0</v>
          </cell>
          <cell r="AV4424" t="str">
            <v>sc</v>
          </cell>
        </row>
        <row r="4425">
          <cell r="AP4425">
            <v>163576</v>
          </cell>
          <cell r="AQ4425">
            <v>10000270</v>
          </cell>
          <cell r="AR4425">
            <v>10</v>
          </cell>
          <cell r="AS4425">
            <v>42361</v>
          </cell>
          <cell r="AT4425" t="str">
            <v>UMV-638-2013 Terminado Acciones de Movilidad UAERMV Circuito Movilidad  -</v>
          </cell>
          <cell r="AU4425">
            <v>0</v>
          </cell>
          <cell r="AV4425" t="str">
            <v>sc</v>
          </cell>
        </row>
        <row r="4426">
          <cell r="AP4426">
            <v>163580</v>
          </cell>
          <cell r="AQ4426">
            <v>10000235</v>
          </cell>
          <cell r="AR4426">
            <v>10</v>
          </cell>
          <cell r="AS4426">
            <v>42361</v>
          </cell>
          <cell r="AT4426" t="str">
            <v>UMV-638-2013 Terminado Acciones de Movilidad UAERMV Circuito Movilidad  -</v>
          </cell>
          <cell r="AU4426">
            <v>0</v>
          </cell>
          <cell r="AV4426" t="str">
            <v>sc</v>
          </cell>
        </row>
        <row r="4427">
          <cell r="AP4427">
            <v>163584</v>
          </cell>
          <cell r="AQ4427">
            <v>10000171</v>
          </cell>
          <cell r="AR4427">
            <v>10</v>
          </cell>
          <cell r="AS4427">
            <v>42313</v>
          </cell>
          <cell r="AT4427" t="str">
            <v>IDU-74-2008 Terminado Rehabilitación IDU Circuito Movilidad  -</v>
          </cell>
          <cell r="AU4427">
            <v>0</v>
          </cell>
          <cell r="AV4427" t="str">
            <v>sc</v>
          </cell>
        </row>
        <row r="4428">
          <cell r="AP4428">
            <v>163585</v>
          </cell>
          <cell r="AQ4428">
            <v>10000306</v>
          </cell>
          <cell r="AR4428">
            <v>10</v>
          </cell>
          <cell r="AS4428">
            <v>42731</v>
          </cell>
          <cell r="AT4428" t="str">
            <v>SD Reservado Mantenimiento Periódico IDU Circuito Movilidad EJECUCION SITP 2016 -</v>
          </cell>
          <cell r="AU4428">
            <v>0</v>
          </cell>
          <cell r="AV4428" t="str">
            <v>sc</v>
          </cell>
        </row>
        <row r="4429">
          <cell r="AP4429">
            <v>163586</v>
          </cell>
          <cell r="AQ4429">
            <v>10000271</v>
          </cell>
          <cell r="AR4429">
            <v>10</v>
          </cell>
          <cell r="AS4429">
            <v>42731</v>
          </cell>
          <cell r="AT4429" t="str">
            <v>SD Reservado Mantenimiento Periódico IDU Circuito Movilidad EJECUCION SITP 2016 -</v>
          </cell>
          <cell r="AU4429">
            <v>0</v>
          </cell>
          <cell r="AV4429" t="str">
            <v>sc</v>
          </cell>
        </row>
        <row r="4430">
          <cell r="AP4430">
            <v>163604</v>
          </cell>
          <cell r="AQ4430">
            <v>10000264</v>
          </cell>
          <cell r="AR4430">
            <v>10</v>
          </cell>
          <cell r="AS4430">
            <v>42361</v>
          </cell>
          <cell r="AT4430" t="str">
            <v>UMV-638-2013 Terminado Acciones de Movilidad UAERMV Circuito Movilidad  -</v>
          </cell>
          <cell r="AU4430">
            <v>0</v>
          </cell>
          <cell r="AV4430" t="str">
            <v>sc</v>
          </cell>
        </row>
        <row r="4431">
          <cell r="AP4431">
            <v>163607</v>
          </cell>
          <cell r="AQ4431">
            <v>10000372</v>
          </cell>
          <cell r="AR4431">
            <v>10</v>
          </cell>
          <cell r="AS4431">
            <v>42361</v>
          </cell>
          <cell r="AT4431" t="str">
            <v>UMV-638-2013 Terminado Acciones de Movilidad UAERMV Circuito Movilidad  -</v>
          </cell>
          <cell r="AU4431">
            <v>0</v>
          </cell>
          <cell r="AV4431" t="str">
            <v>sc</v>
          </cell>
        </row>
        <row r="4432">
          <cell r="AP4432">
            <v>163608</v>
          </cell>
          <cell r="AQ4432">
            <v>10000360</v>
          </cell>
          <cell r="AR4432">
            <v>10</v>
          </cell>
          <cell r="AS4432">
            <v>42723</v>
          </cell>
          <cell r="AT4432" t="str">
            <v>SD Terminado Mantenimiento Rutinario UAERMV Circuito Movilidad SD -</v>
          </cell>
          <cell r="AU4432">
            <v>0</v>
          </cell>
          <cell r="AV4432" t="str">
            <v>sc</v>
          </cell>
        </row>
        <row r="4433">
          <cell r="AP4433">
            <v>163609</v>
          </cell>
          <cell r="AQ4433">
            <v>10000291</v>
          </cell>
          <cell r="AR4433">
            <v>10</v>
          </cell>
          <cell r="AS4433">
            <v>42313</v>
          </cell>
          <cell r="AT4433" t="str">
            <v>IDU-74-2008 Terminado Rehabilitación IDU Circuito Movilidad  -</v>
          </cell>
          <cell r="AU4433">
            <v>0</v>
          </cell>
          <cell r="AV4433" t="str">
            <v>sc</v>
          </cell>
        </row>
        <row r="4434">
          <cell r="AP4434">
            <v>163611</v>
          </cell>
          <cell r="AQ4434">
            <v>10000246</v>
          </cell>
          <cell r="AR4434">
            <v>10</v>
          </cell>
          <cell r="AS4434">
            <v>42313</v>
          </cell>
          <cell r="AT4434" t="str">
            <v>IDU-74-2008 Terminado Rehabilitación IDU Circuito Movilidad  -</v>
          </cell>
          <cell r="AU4434">
            <v>0</v>
          </cell>
          <cell r="AV4434" t="str">
            <v>sc</v>
          </cell>
        </row>
        <row r="4435">
          <cell r="AP4435">
            <v>163622</v>
          </cell>
          <cell r="AQ4435">
            <v>10000266</v>
          </cell>
          <cell r="AR4435">
            <v>10</v>
          </cell>
          <cell r="AS4435">
            <v>42361</v>
          </cell>
          <cell r="AT4435" t="str">
            <v>UMV-638-2013 Terminado Acciones de Movilidad UAERMV Circuito Movilidad  -</v>
          </cell>
          <cell r="AU4435">
            <v>0</v>
          </cell>
          <cell r="AV4435" t="str">
            <v>sc</v>
          </cell>
        </row>
        <row r="4436">
          <cell r="AP4436">
            <v>163628</v>
          </cell>
          <cell r="AQ4436">
            <v>10000205</v>
          </cell>
          <cell r="AR4436">
            <v>10</v>
          </cell>
          <cell r="AS4436">
            <v>42361</v>
          </cell>
          <cell r="AT4436" t="str">
            <v>UMV-638-2013 Terminado Acciones de Movilidad UAERMV Circuito Movilidad  -</v>
          </cell>
          <cell r="AU4436">
            <v>0</v>
          </cell>
          <cell r="AV4436" t="str">
            <v>sc</v>
          </cell>
        </row>
        <row r="4437">
          <cell r="AP4437">
            <v>163638</v>
          </cell>
          <cell r="AQ4437">
            <v>10000237</v>
          </cell>
          <cell r="AR4437">
            <v>10</v>
          </cell>
          <cell r="AS4437">
            <v>42313</v>
          </cell>
          <cell r="AT4437" t="str">
            <v>IDU-74-2008 Terminado Rehabilitación IDU Circuito Movilidad  -</v>
          </cell>
          <cell r="AU4437">
            <v>0</v>
          </cell>
          <cell r="AV4437" t="str">
            <v>sc</v>
          </cell>
        </row>
        <row r="4438">
          <cell r="AP4438">
            <v>163639</v>
          </cell>
          <cell r="AQ4438">
            <v>10000226</v>
          </cell>
          <cell r="AR4438">
            <v>10</v>
          </cell>
          <cell r="AS4438">
            <v>42313</v>
          </cell>
          <cell r="AT4438" t="str">
            <v>IDU-74-2008 Terminado Rehabilitación IDU Circuito Movilidad  -</v>
          </cell>
          <cell r="AU4438">
            <v>0</v>
          </cell>
          <cell r="AV4438" t="str">
            <v>sc</v>
          </cell>
        </row>
        <row r="4439">
          <cell r="AP4439">
            <v>163641</v>
          </cell>
          <cell r="AQ4439">
            <v>10000170</v>
          </cell>
          <cell r="AR4439">
            <v>10</v>
          </cell>
          <cell r="AS4439">
            <v>42313</v>
          </cell>
          <cell r="AT4439" t="str">
            <v>IDU-74-2008 Terminado Rehabilitación IDU Circuito Movilidad  -</v>
          </cell>
          <cell r="AU4439">
            <v>0</v>
          </cell>
          <cell r="AV4439" t="str">
            <v>sc</v>
          </cell>
        </row>
        <row r="4440">
          <cell r="AP4440">
            <v>163642</v>
          </cell>
          <cell r="AQ4440">
            <v>10000166</v>
          </cell>
          <cell r="AR4440">
            <v>10</v>
          </cell>
          <cell r="AS4440">
            <v>42698</v>
          </cell>
          <cell r="AT4440" t="str">
            <v>FDLE-087-2013 Terminado Mantenimiento Periódico FDL ENGATIVA Circuito Movilidad SD -</v>
          </cell>
          <cell r="AU4440">
            <v>0</v>
          </cell>
          <cell r="AV4440" t="str">
            <v>sc</v>
          </cell>
        </row>
        <row r="4441">
          <cell r="AP4441">
            <v>163644</v>
          </cell>
          <cell r="AQ4441">
            <v>10000147</v>
          </cell>
          <cell r="AR4441">
            <v>10</v>
          </cell>
          <cell r="AS4441">
            <v>42313</v>
          </cell>
          <cell r="AT4441" t="str">
            <v>IDU-74-2008 Terminado Rehabilitación IDU Circuito Movilidad  -</v>
          </cell>
          <cell r="AU4441">
            <v>0</v>
          </cell>
          <cell r="AV4441" t="str">
            <v>sc</v>
          </cell>
        </row>
        <row r="4442">
          <cell r="AP4442">
            <v>163645</v>
          </cell>
          <cell r="AQ4442">
            <v>10000137</v>
          </cell>
          <cell r="AR4442">
            <v>10</v>
          </cell>
          <cell r="AS4442">
            <v>42313</v>
          </cell>
          <cell r="AT4442" t="str">
            <v>IDU-74-2008 Terminado Rehabilitación IDU Circuito Movilidad  -</v>
          </cell>
          <cell r="AU4442">
            <v>0</v>
          </cell>
          <cell r="AV4442" t="str">
            <v>sc</v>
          </cell>
        </row>
        <row r="4443">
          <cell r="AP4443">
            <v>163646</v>
          </cell>
          <cell r="AQ4443">
            <v>10000165</v>
          </cell>
          <cell r="AR4443">
            <v>10</v>
          </cell>
          <cell r="AS4443">
            <v>42313</v>
          </cell>
          <cell r="AT4443" t="str">
            <v>IDU-74-2008 Terminado Rehabilitación IDU Circuito Movilidad  -</v>
          </cell>
          <cell r="AU4443">
            <v>0</v>
          </cell>
          <cell r="AV4443" t="str">
            <v>sc</v>
          </cell>
        </row>
        <row r="4444">
          <cell r="AP4444">
            <v>163647</v>
          </cell>
          <cell r="AQ4444">
            <v>10000156</v>
          </cell>
          <cell r="AR4444">
            <v>10</v>
          </cell>
          <cell r="AS4444">
            <v>42361</v>
          </cell>
          <cell r="AT4444" t="str">
            <v>UMV-638-2013 Terminado Acciones de Movilidad UAERMV Circuito Movilidad  -</v>
          </cell>
          <cell r="AU4444">
            <v>0</v>
          </cell>
          <cell r="AV4444" t="str">
            <v>sc</v>
          </cell>
        </row>
        <row r="4445">
          <cell r="AP4445">
            <v>163648</v>
          </cell>
          <cell r="AQ4445">
            <v>10000151</v>
          </cell>
          <cell r="AR4445">
            <v>10</v>
          </cell>
          <cell r="AS4445">
            <v>42313</v>
          </cell>
          <cell r="AT4445" t="str">
            <v>IDU-74-2008 Terminado Rehabilitación IDU Circuito Movilidad  -</v>
          </cell>
          <cell r="AU4445">
            <v>0</v>
          </cell>
          <cell r="AV4445" t="str">
            <v>sc</v>
          </cell>
        </row>
        <row r="4446">
          <cell r="AP4446">
            <v>163649</v>
          </cell>
          <cell r="AQ4446">
            <v>10000144</v>
          </cell>
          <cell r="AR4446">
            <v>10</v>
          </cell>
          <cell r="AS4446">
            <v>42313</v>
          </cell>
          <cell r="AT4446" t="str">
            <v>IDU-74-2008 Terminado Rehabilitación IDU Circuito Movilidad  -</v>
          </cell>
          <cell r="AU4446">
            <v>0</v>
          </cell>
          <cell r="AV4446" t="str">
            <v>sc</v>
          </cell>
        </row>
        <row r="4447">
          <cell r="AP4447">
            <v>163650</v>
          </cell>
          <cell r="AQ4447">
            <v>10000135</v>
          </cell>
          <cell r="AR4447">
            <v>10</v>
          </cell>
          <cell r="AS4447">
            <v>42313</v>
          </cell>
          <cell r="AT4447" t="str">
            <v>IDU-74-2008 Terminado Rehabilitación IDU Circuito Movilidad  -</v>
          </cell>
          <cell r="AU4447">
            <v>0</v>
          </cell>
          <cell r="AV4447" t="str">
            <v>sc</v>
          </cell>
        </row>
        <row r="4448">
          <cell r="AP4448">
            <v>163682</v>
          </cell>
          <cell r="AQ4448">
            <v>10000077</v>
          </cell>
          <cell r="AR4448">
            <v>10</v>
          </cell>
          <cell r="AS4448">
            <v>42313</v>
          </cell>
          <cell r="AT4448" t="str">
            <v>IDU-74-2008 Terminado Rehabilitación IDU Circuito Movilidad  -</v>
          </cell>
          <cell r="AU4448">
            <v>0</v>
          </cell>
          <cell r="AV4448" t="str">
            <v>VIABLE</v>
          </cell>
        </row>
        <row r="4449">
          <cell r="AP4449">
            <v>163702</v>
          </cell>
          <cell r="AQ4449">
            <v>10000079</v>
          </cell>
          <cell r="AR4449">
            <v>10</v>
          </cell>
          <cell r="AS4449">
            <v>42637</v>
          </cell>
          <cell r="AT4449" t="str">
            <v>IDU-1702-2014 Terminado Diagnostico IDU Circuito Movilidad  Reporte Final-</v>
          </cell>
          <cell r="AU4449">
            <v>0</v>
          </cell>
          <cell r="AV4449" t="str">
            <v>viable</v>
          </cell>
        </row>
        <row r="4450">
          <cell r="AP4450">
            <v>163716</v>
          </cell>
          <cell r="AQ4450">
            <v>10000078</v>
          </cell>
          <cell r="AR4450">
            <v>10</v>
          </cell>
          <cell r="AS4450">
            <v>42637</v>
          </cell>
          <cell r="AT4450" t="str">
            <v>IDU-1702-2014 Terminado Diagnostico IDU Local  Reporte Final-</v>
          </cell>
          <cell r="AU4450">
            <v>0</v>
          </cell>
          <cell r="AV4450" t="str">
            <v xml:space="preserve">ESTUDIOS Y DISEÑOS DE LA A.V. JOSÉ CELESTINO MUTIS (AC 63) DESDE LA TRANSVERSAL 112B </v>
          </cell>
        </row>
        <row r="4451">
          <cell r="AP4451">
            <v>163716</v>
          </cell>
          <cell r="AQ4451">
            <v>10000078</v>
          </cell>
          <cell r="AR4451">
            <v>10</v>
          </cell>
          <cell r="AS4451">
            <v>42313</v>
          </cell>
          <cell r="AT4451" t="str">
            <v>IDU-74-2008 Terminado Acciones de Movilidad IDU Local  -</v>
          </cell>
          <cell r="AU4451">
            <v>0</v>
          </cell>
          <cell r="AV4451" t="str">
            <v xml:space="preserve">ESTUDIOS Y DISEÑOS DE LA A.V. JOSÉ CELESTINO MUTIS (AC 63) DESDE LA TRANSVERSAL 112B </v>
          </cell>
        </row>
        <row r="4452">
          <cell r="AP4452">
            <v>163741</v>
          </cell>
          <cell r="AQ4452">
            <v>10000055</v>
          </cell>
          <cell r="AR4452">
            <v>10</v>
          </cell>
          <cell r="AS4452">
            <v>42361</v>
          </cell>
          <cell r="AT4452" t="str">
            <v>UMV-638-2013 Terminado Acciones de Movilidad UAERMV Circuito Movilidad  -</v>
          </cell>
          <cell r="AU4452">
            <v>0</v>
          </cell>
          <cell r="AV4452" t="str">
            <v>sc</v>
          </cell>
        </row>
        <row r="4453">
          <cell r="AP4453">
            <v>163760</v>
          </cell>
          <cell r="AQ4453">
            <v>10000142</v>
          </cell>
          <cell r="AR4453">
            <v>10</v>
          </cell>
          <cell r="AS4453">
            <v>42361</v>
          </cell>
          <cell r="AT4453" t="str">
            <v>UMV-638-2013 Terminado Acciones de Movilidad UAERMV Circuito Movilidad  -</v>
          </cell>
          <cell r="AU4453">
            <v>0</v>
          </cell>
          <cell r="AV4453" t="str">
            <v>sc</v>
          </cell>
        </row>
        <row r="4454">
          <cell r="AP4454">
            <v>163761</v>
          </cell>
          <cell r="AQ4454">
            <v>10000142</v>
          </cell>
          <cell r="AR4454">
            <v>10</v>
          </cell>
          <cell r="AS4454">
            <v>42361</v>
          </cell>
          <cell r="AT4454" t="str">
            <v>UMV-638-2013 Terminado Acciones de Movilidad UAERMV Circuito Movilidad  -</v>
          </cell>
          <cell r="AU4454">
            <v>0</v>
          </cell>
          <cell r="AV4454" t="str">
            <v>sc</v>
          </cell>
        </row>
        <row r="4455">
          <cell r="AP4455">
            <v>163773</v>
          </cell>
          <cell r="AQ4455">
            <v>10000032</v>
          </cell>
          <cell r="AR4455">
            <v>10</v>
          </cell>
          <cell r="AS4455">
            <v>42698</v>
          </cell>
          <cell r="AT4455" t="str">
            <v>FDLE-087-2013 Terminado Mantenimiento Periódico FDL ENGATIVA Circuito Movilidad SD -</v>
          </cell>
          <cell r="AU4455">
            <v>0</v>
          </cell>
          <cell r="AV4455" t="str">
            <v>sc</v>
          </cell>
        </row>
        <row r="4456">
          <cell r="AP4456">
            <v>163808</v>
          </cell>
          <cell r="AQ4456">
            <v>10000538</v>
          </cell>
          <cell r="AR4456">
            <v>10</v>
          </cell>
          <cell r="AS4456">
            <v>42361</v>
          </cell>
          <cell r="AT4456" t="str">
            <v>UMV-638-2013 Terminado Acciones de Movilidad UAERMV Circuito Movilidad  -</v>
          </cell>
          <cell r="AU4456">
            <v>0</v>
          </cell>
          <cell r="AV4456" t="str">
            <v>sc</v>
          </cell>
        </row>
        <row r="4457">
          <cell r="AP4457">
            <v>163810</v>
          </cell>
          <cell r="AQ4457">
            <v>10000489</v>
          </cell>
          <cell r="AR4457">
            <v>10</v>
          </cell>
          <cell r="AS4457">
            <v>42361</v>
          </cell>
          <cell r="AT4457" t="str">
            <v>UMV-638-2013 Terminado Acciones de Movilidad UAERMV Circuito Movilidad  -</v>
          </cell>
          <cell r="AU4457">
            <v>0</v>
          </cell>
          <cell r="AV4457" t="str">
            <v>sc</v>
          </cell>
        </row>
        <row r="4458">
          <cell r="AP4458">
            <v>163811</v>
          </cell>
          <cell r="AQ4458">
            <v>10000484</v>
          </cell>
          <cell r="AR4458">
            <v>10</v>
          </cell>
          <cell r="AS4458">
            <v>42361</v>
          </cell>
          <cell r="AT4458" t="str">
            <v>UMV-638-2013 Terminado Acciones de Movilidad UAERMV Circuito Movilidad  -</v>
          </cell>
          <cell r="AU4458">
            <v>0</v>
          </cell>
          <cell r="AV4458" t="str">
            <v>sc</v>
          </cell>
        </row>
        <row r="4459">
          <cell r="AP4459">
            <v>163813</v>
          </cell>
          <cell r="AQ4459">
            <v>10000461</v>
          </cell>
          <cell r="AR4459">
            <v>10</v>
          </cell>
          <cell r="AS4459">
            <v>42361</v>
          </cell>
          <cell r="AT4459" t="str">
            <v>UMV-638-2013 Terminado Acciones de Movilidad UAERMV Circuito Movilidad  -</v>
          </cell>
          <cell r="AU4459">
            <v>0</v>
          </cell>
          <cell r="AV4459" t="str">
            <v>sc</v>
          </cell>
        </row>
        <row r="4460">
          <cell r="AP4460">
            <v>163825</v>
          </cell>
          <cell r="AQ4460">
            <v>10000329</v>
          </cell>
          <cell r="AR4460">
            <v>10</v>
          </cell>
          <cell r="AS4460">
            <v>42637</v>
          </cell>
          <cell r="AT4460" t="str">
            <v>IDU-1702-2014 Excluido Mantenimiento Periódico IDU Local  Reporte Final-Calzada 2-POLIZA ESTABILIDAD Y CALIDAD ACTIVA</v>
          </cell>
          <cell r="AU4460">
            <v>44283</v>
          </cell>
          <cell r="AV4460" t="str">
            <v>sc</v>
          </cell>
        </row>
        <row r="4461">
          <cell r="AP4461">
            <v>163878</v>
          </cell>
          <cell r="AQ4461">
            <v>10000769</v>
          </cell>
          <cell r="AR4461">
            <v>10</v>
          </cell>
          <cell r="AS4461">
            <v>42361</v>
          </cell>
          <cell r="AT4461" t="str">
            <v>UMV-638-2013 Terminado Acciones de Movilidad UAERMV Circuito Movilidad  -Anden 3-POLIZA ESTABILIDAD ACTIVA</v>
          </cell>
          <cell r="AU4461">
            <v>43748</v>
          </cell>
          <cell r="AV4461" t="str">
            <v>VIABLE</v>
          </cell>
        </row>
        <row r="4462">
          <cell r="AP4462">
            <v>163929</v>
          </cell>
          <cell r="AQ4462">
            <v>10001219</v>
          </cell>
          <cell r="AR4462">
            <v>10</v>
          </cell>
          <cell r="AS4462">
            <v>42313</v>
          </cell>
          <cell r="AT4462" t="str">
            <v>IDU-74-2008 Terminado Construcción IDU Local  -Anden1-3 Calzada2-POLIZA ESTABILIDAD ACTIVA</v>
          </cell>
          <cell r="AU4462">
            <v>43439</v>
          </cell>
          <cell r="AV4462" t="str">
            <v>sc</v>
          </cell>
        </row>
        <row r="4463">
          <cell r="AP4463">
            <v>163930</v>
          </cell>
          <cell r="AQ4463">
            <v>10001081</v>
          </cell>
          <cell r="AR4463">
            <v>10</v>
          </cell>
          <cell r="AS4463">
            <v>42313</v>
          </cell>
          <cell r="AT4463" t="str">
            <v>IDU-74-2008 Terminado Construcción IDU Local  -Anden1-3 Calzada2-POLIZA ESTABILIDAD ACTIVA</v>
          </cell>
          <cell r="AU4463">
            <v>43439</v>
          </cell>
          <cell r="AV4463" t="str">
            <v>sc</v>
          </cell>
        </row>
        <row r="4464">
          <cell r="AP4464">
            <v>163931</v>
          </cell>
          <cell r="AQ4464">
            <v>10001044</v>
          </cell>
          <cell r="AR4464">
            <v>10</v>
          </cell>
          <cell r="AS4464">
            <v>42313</v>
          </cell>
          <cell r="AT4464" t="str">
            <v>IDU-74-2008 Terminado Construcción IDU Local  -Anden1-3 Calzada2-POLIZA ESTABILIDAD ACTIVA</v>
          </cell>
          <cell r="AU4464">
            <v>43439</v>
          </cell>
          <cell r="AV4464" t="str">
            <v>sc</v>
          </cell>
        </row>
        <row r="4465">
          <cell r="AP4465">
            <v>163932</v>
          </cell>
          <cell r="AQ4465">
            <v>10000989</v>
          </cell>
          <cell r="AR4465">
            <v>10</v>
          </cell>
          <cell r="AS4465">
            <v>42313</v>
          </cell>
          <cell r="AT4465" t="str">
            <v>IDU-74-2008 Terminado Construcción IDU Local  -Anden1-3-POLIZA ESTABILIDAD ACTIVA</v>
          </cell>
          <cell r="AU4465">
            <v>43439</v>
          </cell>
          <cell r="AV4465" t="str">
            <v>sc</v>
          </cell>
        </row>
        <row r="4466">
          <cell r="AP4466">
            <v>163933</v>
          </cell>
          <cell r="AQ4466">
            <v>10000942</v>
          </cell>
          <cell r="AR4466">
            <v>10</v>
          </cell>
          <cell r="AS4466">
            <v>42313</v>
          </cell>
          <cell r="AT4466" t="str">
            <v>IDU-74-2008 Terminado Construcción IDU Local  -Anden1-3 Calzada2-POLIZA ESTABILIDAD ACTIVA</v>
          </cell>
          <cell r="AU4466">
            <v>43439</v>
          </cell>
          <cell r="AV4466" t="str">
            <v>sc</v>
          </cell>
        </row>
        <row r="4467">
          <cell r="AP4467">
            <v>163934</v>
          </cell>
          <cell r="AQ4467">
            <v>10000906</v>
          </cell>
          <cell r="AR4467">
            <v>10</v>
          </cell>
          <cell r="AS4467">
            <v>42313</v>
          </cell>
          <cell r="AT4467" t="str">
            <v>IDU-74-2008 Terminado Rehabilitación IDU Local  -Anden1-3 Calzada2-POLIZA ESTABILIDAD ACTIVA</v>
          </cell>
          <cell r="AU4467">
            <v>43439</v>
          </cell>
          <cell r="AV4467" t="str">
            <v>sc</v>
          </cell>
        </row>
        <row r="4468">
          <cell r="AP4468">
            <v>163947</v>
          </cell>
          <cell r="AQ4468">
            <v>10000346</v>
          </cell>
          <cell r="AR4468">
            <v>10</v>
          </cell>
          <cell r="AS4468">
            <v>42637</v>
          </cell>
          <cell r="AT4468" t="str">
            <v>IDU-1702-2014 Excluido Mantenimiento Periódico IDU Local  Reporte Final-Calzada 2-POLIZA ESTABILIDAD Y CALIDAD ACTIVA</v>
          </cell>
          <cell r="AU4468">
            <v>44283</v>
          </cell>
          <cell r="AV4468" t="str">
            <v>sc</v>
          </cell>
        </row>
        <row r="4469">
          <cell r="AP4469">
            <v>164240</v>
          </cell>
          <cell r="AQ4469">
            <v>10004024</v>
          </cell>
          <cell r="AR4469">
            <v>10</v>
          </cell>
          <cell r="AS4469">
            <v>42313</v>
          </cell>
          <cell r="AT4469" t="str">
            <v>IDU-74-2008 Terminado Acciones de Movilidad IDU Circuito Movilidad  -</v>
          </cell>
          <cell r="AU4469">
            <v>0</v>
          </cell>
          <cell r="AV4469" t="str">
            <v>sc</v>
          </cell>
        </row>
        <row r="4470">
          <cell r="AP4470">
            <v>164241</v>
          </cell>
          <cell r="AQ4470">
            <v>10003951</v>
          </cell>
          <cell r="AR4470">
            <v>10</v>
          </cell>
          <cell r="AS4470">
            <v>42313</v>
          </cell>
          <cell r="AT4470" t="str">
            <v>IDU-74-2008 Terminado Acciones de Movilidad IDU Circuito Movilidad  -</v>
          </cell>
          <cell r="AU4470">
            <v>0</v>
          </cell>
          <cell r="AV4470" t="str">
            <v>sc</v>
          </cell>
        </row>
        <row r="4471">
          <cell r="AP4471">
            <v>164242</v>
          </cell>
          <cell r="AQ4471">
            <v>10009984</v>
          </cell>
          <cell r="AR4471">
            <v>10</v>
          </cell>
          <cell r="AS4471">
            <v>42313</v>
          </cell>
          <cell r="AT4471" t="str">
            <v>IDU-74-2008 Terminado Acciones de Movilidad IDU Circuito Movilidad  -</v>
          </cell>
          <cell r="AU4471">
            <v>0</v>
          </cell>
          <cell r="AV4471" t="str">
            <v>sc</v>
          </cell>
        </row>
        <row r="4472">
          <cell r="AP4472">
            <v>164309</v>
          </cell>
          <cell r="AQ4472">
            <v>10004408</v>
          </cell>
          <cell r="AR4472">
            <v>10</v>
          </cell>
          <cell r="AS4472">
            <v>42313</v>
          </cell>
          <cell r="AT4472" t="str">
            <v>IDU-073-2012 Terminado Rehabilitación IDU Circuito Movilidad  -Calzada 2-POLIZA ESTABILIDAD ACTIVA</v>
          </cell>
          <cell r="AU4472">
            <v>44119</v>
          </cell>
          <cell r="AV4472" t="str">
            <v>sc</v>
          </cell>
        </row>
        <row r="4473">
          <cell r="AP4473">
            <v>164310</v>
          </cell>
          <cell r="AQ4473">
            <v>10004364</v>
          </cell>
          <cell r="AR4473">
            <v>10</v>
          </cell>
          <cell r="AS4473">
            <v>42313</v>
          </cell>
          <cell r="AT4473" t="str">
            <v>IDU-073-2012 Terminado Rehabilitación IDU Circuito Movilidad  -Calzada 2-POLIZA ESTABILIDAD ACTIVA</v>
          </cell>
          <cell r="AU4473">
            <v>44119</v>
          </cell>
          <cell r="AV4473" t="str">
            <v>sc</v>
          </cell>
        </row>
        <row r="4474">
          <cell r="AP4474">
            <v>164311</v>
          </cell>
          <cell r="AQ4474">
            <v>10004334</v>
          </cell>
          <cell r="AR4474">
            <v>10</v>
          </cell>
          <cell r="AS4474">
            <v>42313</v>
          </cell>
          <cell r="AT4474" t="str">
            <v>IDU-073-2012 Terminado Rehabilitación IDU Circuito Movilidad  -Calzada 2-POLIZA ESTABILIDAD ACTIVA</v>
          </cell>
          <cell r="AU4474">
            <v>44119</v>
          </cell>
          <cell r="AV4474" t="str">
            <v>sc</v>
          </cell>
        </row>
        <row r="4475">
          <cell r="AP4475">
            <v>164312</v>
          </cell>
          <cell r="AQ4475">
            <v>10004300</v>
          </cell>
          <cell r="AR4475">
            <v>10</v>
          </cell>
          <cell r="AS4475">
            <v>42313</v>
          </cell>
          <cell r="AT4475" t="str">
            <v>IDU-073-2012 Terminado Mantenimiento Periódico IDU Circuito Movilidad  -Calzada 2-POLIZA ESTABILIDAD ACTIVA</v>
          </cell>
          <cell r="AU4475">
            <v>44119</v>
          </cell>
          <cell r="AV4475" t="str">
            <v>sc</v>
          </cell>
        </row>
        <row r="4476">
          <cell r="AP4476">
            <v>164313</v>
          </cell>
          <cell r="AQ4476">
            <v>10004244</v>
          </cell>
          <cell r="AR4476">
            <v>10</v>
          </cell>
          <cell r="AS4476">
            <v>42313</v>
          </cell>
          <cell r="AT4476" t="str">
            <v>IDU-073-2012 Terminado Rehabilitación IDU Circuito Movilidad  -Calzada 2-POLIZA ESTABILIDAD ACTIVA</v>
          </cell>
          <cell r="AU4476">
            <v>44119</v>
          </cell>
          <cell r="AV4476" t="str">
            <v>sc</v>
          </cell>
        </row>
        <row r="4477">
          <cell r="AP4477">
            <v>164314</v>
          </cell>
          <cell r="AQ4477">
            <v>10004219</v>
          </cell>
          <cell r="AR4477">
            <v>10</v>
          </cell>
          <cell r="AS4477">
            <v>42313</v>
          </cell>
          <cell r="AT4477" t="str">
            <v>IDU-073-2012 Terminado Rehabilitación IDU Circuito Movilidad  -Calzada 2-POLIZA ESTABILIDAD ACTIVA</v>
          </cell>
          <cell r="AU4477">
            <v>44119</v>
          </cell>
          <cell r="AV4477" t="str">
            <v>sc</v>
          </cell>
        </row>
        <row r="4478">
          <cell r="AP4478">
            <v>164315</v>
          </cell>
          <cell r="AQ4478">
            <v>10004182</v>
          </cell>
          <cell r="AR4478">
            <v>10</v>
          </cell>
          <cell r="AS4478">
            <v>42313</v>
          </cell>
          <cell r="AT4478" t="str">
            <v>IDU-073-2012 Terminado Rehabilitación IDU Circuito Movilidad  -Calzada 2-POLIZA ESTABILIDAD ACTIVA</v>
          </cell>
          <cell r="AU4478">
            <v>44119</v>
          </cell>
          <cell r="AV4478" t="str">
            <v>sc</v>
          </cell>
        </row>
        <row r="4479">
          <cell r="AP4479">
            <v>164316</v>
          </cell>
          <cell r="AQ4479">
            <v>10004153</v>
          </cell>
          <cell r="AR4479">
            <v>10</v>
          </cell>
          <cell r="AS4479">
            <v>42313</v>
          </cell>
          <cell r="AT4479" t="str">
            <v>IDU-073-2012 Terminado Rehabilitación IDU Circuito Movilidad  -Calzada 2-POLIZA ESTABILIDAD ACTIVA</v>
          </cell>
          <cell r="AU4479">
            <v>44119</v>
          </cell>
          <cell r="AV4479" t="str">
            <v>sc</v>
          </cell>
        </row>
        <row r="4480">
          <cell r="AP4480">
            <v>164317</v>
          </cell>
          <cell r="AQ4480">
            <v>10004105</v>
          </cell>
          <cell r="AR4480">
            <v>10</v>
          </cell>
          <cell r="AS4480">
            <v>42313</v>
          </cell>
          <cell r="AT4480" t="str">
            <v>IDU-073-2012 Terminado Rehabilitación IDU Circuito Movilidad  -Calzada 2-POLIZA ESTABILIDAD ACTIVA</v>
          </cell>
          <cell r="AU4480">
            <v>44119</v>
          </cell>
          <cell r="AV4480" t="str">
            <v>sc</v>
          </cell>
        </row>
        <row r="4481">
          <cell r="AP4481">
            <v>164318</v>
          </cell>
          <cell r="AQ4481">
            <v>10004068</v>
          </cell>
          <cell r="AR4481">
            <v>10</v>
          </cell>
          <cell r="AS4481">
            <v>42313</v>
          </cell>
          <cell r="AT4481" t="str">
            <v>IDU-073-2012 Terminado Rehabilitación IDU Circuito Movilidad  -Calzada 2-POLIZA ESTABILIDAD ACTIVA</v>
          </cell>
          <cell r="AU4481">
            <v>44119</v>
          </cell>
          <cell r="AV4481" t="str">
            <v>sc</v>
          </cell>
        </row>
        <row r="4482">
          <cell r="AP4482">
            <v>164319</v>
          </cell>
          <cell r="AQ4482">
            <v>10004037</v>
          </cell>
          <cell r="AR4482">
            <v>10</v>
          </cell>
          <cell r="AS4482">
            <v>42313</v>
          </cell>
          <cell r="AT4482" t="str">
            <v>IDU-073-2012 Terminado Rehabilitación IDU Circuito Movilidad  -Calzada 2-POLIZA ESTABILIDAD ACTIVA</v>
          </cell>
          <cell r="AU4482">
            <v>44119</v>
          </cell>
          <cell r="AV4482" t="str">
            <v>sc</v>
          </cell>
        </row>
        <row r="4483">
          <cell r="AP4483">
            <v>164421</v>
          </cell>
          <cell r="AQ4483">
            <v>10004407</v>
          </cell>
          <cell r="AR4483">
            <v>10</v>
          </cell>
          <cell r="AS4483">
            <v>42313</v>
          </cell>
          <cell r="AT4483" t="str">
            <v>IDU-073-2012 Terminado Rehabilitación IDU Circuito Movilidad  -Calzada 2-4-POLIZA ESTABILIDAD ACTIVA</v>
          </cell>
          <cell r="AU4483">
            <v>44119</v>
          </cell>
          <cell r="AV4483" t="str">
            <v>sc</v>
          </cell>
        </row>
        <row r="4484">
          <cell r="AP4484">
            <v>164424</v>
          </cell>
          <cell r="AQ4484">
            <v>10004129</v>
          </cell>
          <cell r="AR4484">
            <v>10</v>
          </cell>
          <cell r="AS4484">
            <v>42313</v>
          </cell>
          <cell r="AT4484" t="str">
            <v>IDU-073-2012 Terminado Rehabilitación IDU Circuito Movilidad  -Calzada 2-4-POLIZA ESTABILIDAD ACTIVA</v>
          </cell>
          <cell r="AU4484">
            <v>44119</v>
          </cell>
          <cell r="AV4484" t="str">
            <v>sc</v>
          </cell>
        </row>
        <row r="4485">
          <cell r="AP4485">
            <v>164426</v>
          </cell>
          <cell r="AQ4485">
            <v>10004052</v>
          </cell>
          <cell r="AR4485">
            <v>10</v>
          </cell>
          <cell r="AS4485">
            <v>42313</v>
          </cell>
          <cell r="AT4485" t="str">
            <v>IDU-073-2012 Terminado Rehabilitación IDU Circuito Movilidad  -Calzada 2-4-POLIZA ESTABILIDAD ACTIVA</v>
          </cell>
          <cell r="AU4485">
            <v>44119</v>
          </cell>
          <cell r="AV4485" t="str">
            <v>sc</v>
          </cell>
        </row>
        <row r="4486">
          <cell r="AP4486">
            <v>164428</v>
          </cell>
          <cell r="AQ4486">
            <v>10003955</v>
          </cell>
          <cell r="AR4486">
            <v>10</v>
          </cell>
          <cell r="AS4486">
            <v>42313</v>
          </cell>
          <cell r="AT4486" t="str">
            <v>IDU-073-2012 Terminado Rehabilitación IDU Circuito Movilidad  -Calzada 2-4-POLIZA ESTABILIDAD ACTIVA</v>
          </cell>
          <cell r="AU4486">
            <v>44119</v>
          </cell>
          <cell r="AV4486" t="str">
            <v>sc</v>
          </cell>
        </row>
        <row r="4487">
          <cell r="AP4487">
            <v>164430</v>
          </cell>
          <cell r="AQ4487">
            <v>10003892</v>
          </cell>
          <cell r="AR4487">
            <v>10</v>
          </cell>
          <cell r="AS4487">
            <v>42313</v>
          </cell>
          <cell r="AT4487" t="str">
            <v>IDU-073-2012 Terminado Rehabilitación IDU Circuito Movilidad  -Calzada 2-4-POLIZA ESTABILIDAD ACTIVA</v>
          </cell>
          <cell r="AU4487">
            <v>44119</v>
          </cell>
          <cell r="AV4487" t="str">
            <v>sc</v>
          </cell>
        </row>
        <row r="4488">
          <cell r="AP4488">
            <v>164433</v>
          </cell>
          <cell r="AQ4488">
            <v>10003857</v>
          </cell>
          <cell r="AR4488">
            <v>10</v>
          </cell>
          <cell r="AS4488">
            <v>42313</v>
          </cell>
          <cell r="AT4488" t="str">
            <v>IDU-073-2012 Terminado Rehabilitación IDU Circuito Movilidad  -Calzada 2-4-POLIZA ESTABILIDAD ACTIVA</v>
          </cell>
          <cell r="AU4488">
            <v>44119</v>
          </cell>
          <cell r="AV4488" t="str">
            <v>sc</v>
          </cell>
        </row>
        <row r="4489">
          <cell r="AP4489">
            <v>164434</v>
          </cell>
          <cell r="AQ4489">
            <v>10003791</v>
          </cell>
          <cell r="AR4489">
            <v>10</v>
          </cell>
          <cell r="AS4489">
            <v>42313</v>
          </cell>
          <cell r="AT4489" t="str">
            <v>IDU-073-2012 Terminado Rehabilitación IDU Circuito Movilidad  -Calzada 2-4-POLIZA ESTABILIDAD ACTIVA</v>
          </cell>
          <cell r="AU4489">
            <v>44119</v>
          </cell>
          <cell r="AV4489" t="str">
            <v>sc</v>
          </cell>
        </row>
        <row r="4490">
          <cell r="AP4490">
            <v>164435</v>
          </cell>
          <cell r="AQ4490">
            <v>10003791</v>
          </cell>
          <cell r="AR4490">
            <v>10</v>
          </cell>
          <cell r="AS4490">
            <v>42667</v>
          </cell>
          <cell r="AT4490" t="str">
            <v>SD Terminado Mantenimiento Periódico UAERMV Circuito Movilidad SD Intervenida 19/09/2013 Reporte depuración ejecución UMV-Calzada 2-4-POLIZA ESTABILIDAD ACTIVA</v>
          </cell>
          <cell r="AU4490">
            <v>44119</v>
          </cell>
          <cell r="AV4490" t="str">
            <v>sc</v>
          </cell>
        </row>
        <row r="4491">
          <cell r="AP4491">
            <v>164570</v>
          </cell>
          <cell r="AQ4491">
            <v>10003282</v>
          </cell>
          <cell r="AR4491">
            <v>10</v>
          </cell>
          <cell r="AS4491">
            <v>42313</v>
          </cell>
          <cell r="AT4491" t="str">
            <v>IDU-55-2012 Terminado Acciones de Movilidad IDU Arterial  -</v>
          </cell>
          <cell r="AU4491">
            <v>0</v>
          </cell>
          <cell r="AV4491" t="str">
            <v>sc</v>
          </cell>
        </row>
        <row r="4492">
          <cell r="AP4492">
            <v>164868</v>
          </cell>
          <cell r="AQ4492">
            <v>10006233</v>
          </cell>
          <cell r="AR4492">
            <v>10</v>
          </cell>
          <cell r="AS4492">
            <v>41047</v>
          </cell>
          <cell r="AT4492" t="str">
            <v>UMV-189-2009 Terminado Mantenimiento Periódico UAERMV Circuito Movilidad  -</v>
          </cell>
          <cell r="AU4492">
            <v>0</v>
          </cell>
          <cell r="AV4492" t="str">
            <v>sc</v>
          </cell>
        </row>
        <row r="4493">
          <cell r="AP4493">
            <v>164869</v>
          </cell>
          <cell r="AQ4493">
            <v>10006091</v>
          </cell>
          <cell r="AR4493">
            <v>10</v>
          </cell>
          <cell r="AS4493">
            <v>41047</v>
          </cell>
          <cell r="AT4493" t="str">
            <v>UMV-189-2009 Terminado Mantenimiento Periódico UAERMV Circuito Movilidad  -</v>
          </cell>
          <cell r="AU4493">
            <v>0</v>
          </cell>
          <cell r="AV4493" t="str">
            <v>sc</v>
          </cell>
        </row>
        <row r="4494">
          <cell r="AP4494">
            <v>164870</v>
          </cell>
          <cell r="AQ4494">
            <v>10006034</v>
          </cell>
          <cell r="AR4494">
            <v>10</v>
          </cell>
          <cell r="AS4494">
            <v>41047</v>
          </cell>
          <cell r="AT4494" t="str">
            <v>UMV-189-2009 Terminado Mantenimiento Periódico UAERMV Circuito Movilidad  -</v>
          </cell>
          <cell r="AU4494">
            <v>0</v>
          </cell>
          <cell r="AV4494" t="str">
            <v>sc</v>
          </cell>
        </row>
        <row r="4495">
          <cell r="AP4495">
            <v>164871</v>
          </cell>
          <cell r="AQ4495">
            <v>10005979</v>
          </cell>
          <cell r="AR4495">
            <v>10</v>
          </cell>
          <cell r="AS4495">
            <v>41047</v>
          </cell>
          <cell r="AT4495" t="str">
            <v>UMV-189-2009 Terminado Mantenimiento Periódico UAERMV Circuito Movilidad  -</v>
          </cell>
          <cell r="AU4495">
            <v>0</v>
          </cell>
          <cell r="AV4495" t="str">
            <v>sc</v>
          </cell>
        </row>
        <row r="4496">
          <cell r="AP4496">
            <v>164872</v>
          </cell>
          <cell r="AQ4496">
            <v>10005907</v>
          </cell>
          <cell r="AR4496">
            <v>10</v>
          </cell>
          <cell r="AS4496">
            <v>41047</v>
          </cell>
          <cell r="AT4496" t="str">
            <v>UMV-189-2009 Terminado Mantenimiento Periódico UAERMV Circuito Movilidad  -</v>
          </cell>
          <cell r="AU4496">
            <v>0</v>
          </cell>
          <cell r="AV4496" t="str">
            <v>sc</v>
          </cell>
        </row>
        <row r="4497">
          <cell r="AP4497">
            <v>164873</v>
          </cell>
          <cell r="AQ4497">
            <v>10005860</v>
          </cell>
          <cell r="AR4497">
            <v>10</v>
          </cell>
          <cell r="AS4497">
            <v>41047</v>
          </cell>
          <cell r="AT4497" t="str">
            <v>UMV-189-2009 Terminado Mantenimiento Periódico UAERMV Circuito Movilidad  -</v>
          </cell>
          <cell r="AU4497">
            <v>0</v>
          </cell>
          <cell r="AV4497" t="str">
            <v>sc</v>
          </cell>
        </row>
        <row r="4498">
          <cell r="AP4498">
            <v>164874</v>
          </cell>
          <cell r="AQ4498">
            <v>10005818</v>
          </cell>
          <cell r="AR4498">
            <v>10</v>
          </cell>
          <cell r="AS4498">
            <v>41047</v>
          </cell>
          <cell r="AT4498" t="str">
            <v>UMV-189-2009 Terminado Mantenimiento Periódico UAERMV Circuito Movilidad  -</v>
          </cell>
          <cell r="AU4498">
            <v>0</v>
          </cell>
          <cell r="AV4498" t="str">
            <v>sc</v>
          </cell>
        </row>
        <row r="4499">
          <cell r="AP4499">
            <v>164875</v>
          </cell>
          <cell r="AQ4499">
            <v>10005751</v>
          </cell>
          <cell r="AR4499">
            <v>10</v>
          </cell>
          <cell r="AS4499">
            <v>41047</v>
          </cell>
          <cell r="AT4499" t="str">
            <v>UMV-189-2009 Terminado Mantenimiento Periódico UAERMV Circuito Movilidad  -</v>
          </cell>
          <cell r="AU4499">
            <v>0</v>
          </cell>
          <cell r="AV4499" t="str">
            <v>sc</v>
          </cell>
        </row>
        <row r="4500">
          <cell r="AP4500">
            <v>164876</v>
          </cell>
          <cell r="AQ4500">
            <v>10005706</v>
          </cell>
          <cell r="AR4500">
            <v>10</v>
          </cell>
          <cell r="AS4500">
            <v>40897</v>
          </cell>
          <cell r="AT4500" t="str">
            <v>UMV-78-2010 Terminado Mantenimiento Periódico UAERMV Circuito Movilidad  -</v>
          </cell>
          <cell r="AU4500">
            <v>0</v>
          </cell>
          <cell r="AV4500" t="str">
            <v>sc</v>
          </cell>
        </row>
        <row r="4501">
          <cell r="AP4501">
            <v>164889</v>
          </cell>
          <cell r="AQ4501">
            <v>10006281</v>
          </cell>
          <cell r="AR4501">
            <v>10</v>
          </cell>
          <cell r="AS4501">
            <v>42695</v>
          </cell>
          <cell r="AT4501" t="str">
            <v>FDLE-019-2015 Terminado Rehabilitación FDL ENGATIVA Circuito Movilidad SD -</v>
          </cell>
          <cell r="AU4501">
            <v>0</v>
          </cell>
          <cell r="AV4501" t="str">
            <v>sc</v>
          </cell>
        </row>
        <row r="4502">
          <cell r="AP4502">
            <v>164890</v>
          </cell>
          <cell r="AQ4502">
            <v>10006234</v>
          </cell>
          <cell r="AR4502">
            <v>10</v>
          </cell>
          <cell r="AS4502">
            <v>42695</v>
          </cell>
          <cell r="AT4502" t="str">
            <v>FDLE-019-2015 Terminado Rehabilitación FDL ENGATIVA Circuito Movilidad SD -</v>
          </cell>
          <cell r="AU4502">
            <v>0</v>
          </cell>
          <cell r="AV4502" t="str">
            <v>sc</v>
          </cell>
        </row>
        <row r="4503">
          <cell r="AP4503">
            <v>164892</v>
          </cell>
          <cell r="AQ4503">
            <v>10006187</v>
          </cell>
          <cell r="AR4503">
            <v>10</v>
          </cell>
          <cell r="AS4503">
            <v>42695</v>
          </cell>
          <cell r="AT4503" t="str">
            <v>FDLE-019-2015 Terminado Rehabilitación FDL ENGATIVA Circuito Movilidad SD -</v>
          </cell>
          <cell r="AU4503">
            <v>0</v>
          </cell>
          <cell r="AV4503" t="str">
            <v>sc</v>
          </cell>
        </row>
        <row r="4504">
          <cell r="AP4504">
            <v>164894</v>
          </cell>
          <cell r="AQ4504">
            <v>10006153</v>
          </cell>
          <cell r="AR4504">
            <v>10</v>
          </cell>
          <cell r="AS4504">
            <v>42695</v>
          </cell>
          <cell r="AT4504" t="str">
            <v>FDLE-019-2015 Terminado Rehabilitación FDL ENGATIVA Circuito Movilidad SD -</v>
          </cell>
          <cell r="AU4504">
            <v>0</v>
          </cell>
          <cell r="AV4504" t="str">
            <v>sc</v>
          </cell>
        </row>
        <row r="4505">
          <cell r="AP4505">
            <v>165134</v>
          </cell>
          <cell r="AQ4505">
            <v>10005734</v>
          </cell>
          <cell r="AR4505">
            <v>10</v>
          </cell>
          <cell r="AS4505">
            <v>42361</v>
          </cell>
          <cell r="AT4505" t="str">
            <v>UMV-638-2013 Terminado Acciones de Movilidad UAERMV Circuito Movilidad  -</v>
          </cell>
          <cell r="AU4505">
            <v>0</v>
          </cell>
          <cell r="AV4505" t="str">
            <v>sc</v>
          </cell>
        </row>
        <row r="4506">
          <cell r="AP4506">
            <v>165135</v>
          </cell>
          <cell r="AQ4506">
            <v>10005695</v>
          </cell>
          <cell r="AR4506">
            <v>10</v>
          </cell>
          <cell r="AS4506">
            <v>42361</v>
          </cell>
          <cell r="AT4506" t="str">
            <v>UMV-638-2013 Terminado Acciones de Movilidad UAERMV Circuito Movilidad  -</v>
          </cell>
          <cell r="AU4506">
            <v>0</v>
          </cell>
          <cell r="AV4506" t="str">
            <v>sc</v>
          </cell>
        </row>
        <row r="4507">
          <cell r="AP4507">
            <v>165281</v>
          </cell>
          <cell r="AQ4507">
            <v>10005215</v>
          </cell>
          <cell r="AR4507">
            <v>10</v>
          </cell>
          <cell r="AS4507">
            <v>42361</v>
          </cell>
          <cell r="AT4507" t="str">
            <v>UMV-638-2013 Terminado Acciones de Movilidad UAERMV Circuito Movilidad  -</v>
          </cell>
          <cell r="AU4507">
            <v>0</v>
          </cell>
          <cell r="AV4507" t="str">
            <v>sc</v>
          </cell>
        </row>
        <row r="4508">
          <cell r="AP4508">
            <v>165293</v>
          </cell>
          <cell r="AQ4508">
            <v>10004663</v>
          </cell>
          <cell r="AR4508">
            <v>10</v>
          </cell>
          <cell r="AS4508">
            <v>42608</v>
          </cell>
          <cell r="AT4508" t="str">
            <v>SD Terminado Mantenimiento Periódico UAERMV Local SD Reporte Ejecución Julio 2016-</v>
          </cell>
          <cell r="AU4508">
            <v>0</v>
          </cell>
          <cell r="AV4508" t="str">
            <v>sc</v>
          </cell>
        </row>
        <row r="4509">
          <cell r="AP4509">
            <v>165410</v>
          </cell>
          <cell r="AQ4509">
            <v>10004310</v>
          </cell>
          <cell r="AR4509">
            <v>10</v>
          </cell>
          <cell r="AS4509">
            <v>42723</v>
          </cell>
          <cell r="AT4509" t="str">
            <v>SD Terminado Mantenimiento Rutinario UAERMV Local SD -</v>
          </cell>
          <cell r="AU4509">
            <v>0</v>
          </cell>
          <cell r="AV4509" t="str">
            <v>NO SITP</v>
          </cell>
        </row>
        <row r="4510">
          <cell r="AP4510">
            <v>165420</v>
          </cell>
          <cell r="AQ4510">
            <v>10004264</v>
          </cell>
          <cell r="AR4510">
            <v>10</v>
          </cell>
          <cell r="AS4510">
            <v>42361</v>
          </cell>
          <cell r="AT4510" t="str">
            <v>UMV-638-2013 Terminado Acciones de Movilidad UAERMV Local  -</v>
          </cell>
          <cell r="AU4510">
            <v>0</v>
          </cell>
          <cell r="AV4510" t="str">
            <v>NO SITP</v>
          </cell>
        </row>
        <row r="4511">
          <cell r="AP4511">
            <v>165492</v>
          </cell>
          <cell r="AQ4511">
            <v>10004900</v>
          </cell>
          <cell r="AR4511">
            <v>10</v>
          </cell>
          <cell r="AS4511">
            <v>42403</v>
          </cell>
          <cell r="AT4511" t="str">
            <v>SD Reservado Mantenimiento Periódico UAERMV Circuito Movilidad  -</v>
          </cell>
          <cell r="AU4511">
            <v>0</v>
          </cell>
          <cell r="AV4511" t="str">
            <v>UAERMV Reservado Mantenimiento</v>
          </cell>
        </row>
        <row r="4512">
          <cell r="AP4512">
            <v>165493</v>
          </cell>
          <cell r="AQ4512">
            <v>10004794</v>
          </cell>
          <cell r="AR4512">
            <v>10</v>
          </cell>
          <cell r="AS4512">
            <v>42731</v>
          </cell>
          <cell r="AT4512" t="str">
            <v>SD Reservado Rehabilitación IDU Circuito Movilidad EJECUCION SITP 2016 -</v>
          </cell>
          <cell r="AU4512">
            <v>0</v>
          </cell>
          <cell r="AV4512" t="str">
            <v>SITP 2016 IDU RESERVADO</v>
          </cell>
        </row>
        <row r="4513">
          <cell r="AP4513">
            <v>165494</v>
          </cell>
          <cell r="AQ4513">
            <v>10004738</v>
          </cell>
          <cell r="AR4513">
            <v>10</v>
          </cell>
          <cell r="AS4513">
            <v>42731</v>
          </cell>
          <cell r="AT4513" t="str">
            <v>SD Reservado Mantenimiento Periódico IDU Circuito Movilidad EJECUCION SITP 2016 -</v>
          </cell>
          <cell r="AU4513">
            <v>0</v>
          </cell>
          <cell r="AV4513" t="str">
            <v>SITP 2016 IDU RESERVADO</v>
          </cell>
        </row>
        <row r="4514">
          <cell r="AP4514">
            <v>165495</v>
          </cell>
          <cell r="AQ4514">
            <v>10004675</v>
          </cell>
          <cell r="AR4514">
            <v>10</v>
          </cell>
          <cell r="AS4514">
            <v>42731</v>
          </cell>
          <cell r="AT4514" t="str">
            <v>SD Reservado Rehabilitación IDU Circuito Movilidad EJECUCION SITP 2016 -</v>
          </cell>
          <cell r="AU4514">
            <v>0</v>
          </cell>
          <cell r="AV4514" t="str">
            <v>SITP 2016 IDU RESERVADO</v>
          </cell>
        </row>
        <row r="4515">
          <cell r="AP4515">
            <v>165496</v>
          </cell>
          <cell r="AQ4515">
            <v>10004596</v>
          </cell>
          <cell r="AR4515">
            <v>10</v>
          </cell>
          <cell r="AS4515">
            <v>42731</v>
          </cell>
          <cell r="AT4515" t="str">
            <v>SD Reservado Rehabilitación IDU Circuito Movilidad EJECUCION SITP 2016 -</v>
          </cell>
          <cell r="AU4515">
            <v>0</v>
          </cell>
          <cell r="AV4515" t="str">
            <v>SITP 2016 IDU RESERVADO</v>
          </cell>
        </row>
        <row r="4516">
          <cell r="AP4516">
            <v>165497</v>
          </cell>
          <cell r="AQ4516">
            <v>10004501</v>
          </cell>
          <cell r="AR4516">
            <v>10</v>
          </cell>
          <cell r="AS4516">
            <v>42731</v>
          </cell>
          <cell r="AT4516" t="str">
            <v>SD Reservado Mantenimiento Periódico IDU Circuito Movilidad EJECUCION SITP 2016 -</v>
          </cell>
          <cell r="AU4516">
            <v>0</v>
          </cell>
          <cell r="AV4516" t="str">
            <v>SITP 2016 IDU RESERVADO</v>
          </cell>
        </row>
        <row r="4517">
          <cell r="AP4517">
            <v>165498</v>
          </cell>
          <cell r="AQ4517">
            <v>10004431</v>
          </cell>
          <cell r="AR4517">
            <v>10</v>
          </cell>
          <cell r="AS4517">
            <v>42731</v>
          </cell>
          <cell r="AT4517" t="str">
            <v>SD Reservado Mantenimiento Rutinario IDU Circuito Movilidad EJECUCION SITP 2016 -</v>
          </cell>
          <cell r="AU4517">
            <v>0</v>
          </cell>
          <cell r="AV4517" t="str">
            <v>sc</v>
          </cell>
        </row>
        <row r="4518">
          <cell r="AP4518">
            <v>165499</v>
          </cell>
          <cell r="AQ4518">
            <v>10004359</v>
          </cell>
          <cell r="AR4518">
            <v>10</v>
          </cell>
          <cell r="AS4518">
            <v>42731</v>
          </cell>
          <cell r="AT4518" t="str">
            <v>SD Reservado Rehabilitación IDU Circuito Movilidad EJECUCION SITP 2016 -</v>
          </cell>
          <cell r="AU4518">
            <v>0</v>
          </cell>
          <cell r="AV4518" t="str">
            <v>sc</v>
          </cell>
        </row>
        <row r="4519">
          <cell r="AP4519">
            <v>165500</v>
          </cell>
          <cell r="AQ4519">
            <v>10004275</v>
          </cell>
          <cell r="AR4519">
            <v>10</v>
          </cell>
          <cell r="AS4519">
            <v>42731</v>
          </cell>
          <cell r="AT4519" t="str">
            <v>SD Reservado Rehabilitación IDU Circuito Movilidad EJECUCION SITP 2016 -</v>
          </cell>
          <cell r="AU4519">
            <v>0</v>
          </cell>
          <cell r="AV4519" t="str">
            <v>sc</v>
          </cell>
        </row>
        <row r="4520">
          <cell r="AP4520">
            <v>165501</v>
          </cell>
          <cell r="AQ4520">
            <v>10004186</v>
          </cell>
          <cell r="AR4520">
            <v>10</v>
          </cell>
          <cell r="AS4520">
            <v>42403</v>
          </cell>
          <cell r="AT4520" t="str">
            <v>SD Reservado Mantenimiento Periódico UAERMV Circuito Movilidad  -</v>
          </cell>
          <cell r="AU4520">
            <v>0</v>
          </cell>
          <cell r="AV4520" t="str">
            <v>sc</v>
          </cell>
        </row>
        <row r="4521">
          <cell r="AP4521">
            <v>165502</v>
          </cell>
          <cell r="AQ4521">
            <v>10003912</v>
          </cell>
          <cell r="AR4521">
            <v>10</v>
          </cell>
          <cell r="AS4521">
            <v>42403</v>
          </cell>
          <cell r="AT4521" t="str">
            <v>SD Reservado Mantenimiento Periódico UAERMV Circuito Movilidad  -</v>
          </cell>
          <cell r="AU4521">
            <v>0</v>
          </cell>
          <cell r="AV4521" t="str">
            <v>sc</v>
          </cell>
        </row>
        <row r="4522">
          <cell r="AP4522">
            <v>165538</v>
          </cell>
          <cell r="AQ4522">
            <v>10004167</v>
          </cell>
          <cell r="AR4522">
            <v>10</v>
          </cell>
          <cell r="AS4522">
            <v>42313</v>
          </cell>
          <cell r="AT4522" t="str">
            <v>IDU-74-2008 Terminado Construcción IDU Local  -Anden1-3 Calzada2-POLIZA ESTABILIDAD ACTIVA</v>
          </cell>
          <cell r="AU4522">
            <v>43439</v>
          </cell>
          <cell r="AV4522" t="str">
            <v>POLIZA ESTABILIDAD ACTIVA IDU 074/08_V12</v>
          </cell>
        </row>
        <row r="4523">
          <cell r="AP4523">
            <v>165539</v>
          </cell>
          <cell r="AQ4523">
            <v>10004089</v>
          </cell>
          <cell r="AR4523">
            <v>10</v>
          </cell>
          <cell r="AS4523">
            <v>42313</v>
          </cell>
          <cell r="AT4523" t="str">
            <v>IDU-74-2008 Terminado Construcción IDU Local  -Anden1-3 Calzada2-POLIZA ESTABILIDAD ACTIVA</v>
          </cell>
          <cell r="AU4523">
            <v>43439</v>
          </cell>
          <cell r="AV4523" t="str">
            <v>POLIZA ESTABILIDAD ACTIVA IDU 074/08_V12</v>
          </cell>
        </row>
        <row r="4524">
          <cell r="AP4524">
            <v>165540</v>
          </cell>
          <cell r="AQ4524">
            <v>10003942</v>
          </cell>
          <cell r="AR4524">
            <v>10</v>
          </cell>
          <cell r="AS4524">
            <v>42313</v>
          </cell>
          <cell r="AT4524" t="str">
            <v>IDU-74-2008 Terminado Construcción IDU Local  -Anden1-3 Calzada2-POLIZA ESTABILIDAD ACTIVA</v>
          </cell>
          <cell r="AU4524">
            <v>43439</v>
          </cell>
          <cell r="AV4524" t="str">
            <v>POLIZA ESTABILIDAD ACTIVA IDU 074/08_V12</v>
          </cell>
        </row>
        <row r="4525">
          <cell r="AP4525">
            <v>165541</v>
          </cell>
          <cell r="AQ4525">
            <v>10003862</v>
          </cell>
          <cell r="AR4525">
            <v>10</v>
          </cell>
          <cell r="AS4525">
            <v>42313</v>
          </cell>
          <cell r="AT4525" t="str">
            <v>IDU-74-2008 Terminado Construcción IDU Local  -Anden1-3 Calzada2-POLIZA ESTABILIDAD ACTIVA</v>
          </cell>
          <cell r="AU4525">
            <v>43439</v>
          </cell>
          <cell r="AV4525" t="str">
            <v>viable</v>
          </cell>
        </row>
        <row r="4526">
          <cell r="AP4526">
            <v>165542</v>
          </cell>
          <cell r="AQ4526">
            <v>10003719</v>
          </cell>
          <cell r="AR4526">
            <v>10</v>
          </cell>
          <cell r="AS4526">
            <v>42313</v>
          </cell>
          <cell r="AT4526" t="str">
            <v>IDU-74-2008 Terminado Construcción IDU Local  -Anden1-3 Calzada2-POLIZA ESTABILIDAD ACTIVA</v>
          </cell>
          <cell r="AU4526">
            <v>43439</v>
          </cell>
          <cell r="AV4526" t="str">
            <v>INTERVENCION IDU Construcción Fecha Reporte 4/11/2015</v>
          </cell>
        </row>
        <row r="4527">
          <cell r="AP4527">
            <v>165554</v>
          </cell>
          <cell r="AQ4527">
            <v>10003807</v>
          </cell>
          <cell r="AR4527">
            <v>10</v>
          </cell>
          <cell r="AS4527">
            <v>42698</v>
          </cell>
          <cell r="AT4527" t="str">
            <v>FDLE-250-2014 Terminado Construcción FDL ENGATIVA Circuito Movilidad SD -</v>
          </cell>
          <cell r="AU4527">
            <v>0</v>
          </cell>
          <cell r="AV4527" t="str">
            <v>sc</v>
          </cell>
        </row>
        <row r="4528">
          <cell r="AP4528">
            <v>165555</v>
          </cell>
          <cell r="AQ4528">
            <v>10003646</v>
          </cell>
          <cell r="AR4528">
            <v>10</v>
          </cell>
          <cell r="AS4528">
            <v>42698</v>
          </cell>
          <cell r="AT4528" t="str">
            <v>FDLE-250-2014 Terminado Construcción FDL ENGATIVA Circuito Movilidad SD -</v>
          </cell>
          <cell r="AU4528">
            <v>0</v>
          </cell>
          <cell r="AV4528" t="str">
            <v>sc</v>
          </cell>
        </row>
        <row r="4529">
          <cell r="AP4529">
            <v>165713</v>
          </cell>
          <cell r="AQ4529">
            <v>10004446</v>
          </cell>
          <cell r="AR4529">
            <v>10</v>
          </cell>
          <cell r="AS4529">
            <v>42313</v>
          </cell>
          <cell r="AT4529" t="str">
            <v>IDU-2128-2013 Terminado Mantenimiento Periódico IDU Local  -</v>
          </cell>
          <cell r="AU4529">
            <v>0</v>
          </cell>
          <cell r="AV4529" t="str">
            <v>VIABLE</v>
          </cell>
        </row>
        <row r="4530">
          <cell r="AP4530">
            <v>165727</v>
          </cell>
          <cell r="AQ4530">
            <v>10004314</v>
          </cell>
          <cell r="AR4530">
            <v>10</v>
          </cell>
          <cell r="AS4530">
            <v>42313</v>
          </cell>
          <cell r="AT4530" t="str">
            <v>IDU-2128-2013 Terminado Mantenimiento Periódico IDU Circuito Movilidad  -</v>
          </cell>
          <cell r="AU4530">
            <v>0</v>
          </cell>
          <cell r="AV4530" t="str">
            <v>SITP 2016 IDU RESERVADO</v>
          </cell>
        </row>
        <row r="4531">
          <cell r="AP4531">
            <v>165728</v>
          </cell>
          <cell r="AQ4531">
            <v>10003793</v>
          </cell>
          <cell r="AR4531">
            <v>10</v>
          </cell>
          <cell r="AS4531">
            <v>42731</v>
          </cell>
          <cell r="AT4531" t="str">
            <v>SD Reservado Mantenimiento Periódico IDU Circuito Movilidad EJECUCION SITP 2016 -</v>
          </cell>
          <cell r="AU4531">
            <v>0</v>
          </cell>
          <cell r="AV4531" t="str">
            <v>SITP 2016 IDU RESERVADO</v>
          </cell>
        </row>
        <row r="4532">
          <cell r="AP4532">
            <v>165729</v>
          </cell>
          <cell r="AQ4532">
            <v>10003703</v>
          </cell>
          <cell r="AR4532">
            <v>10</v>
          </cell>
          <cell r="AS4532">
            <v>42731</v>
          </cell>
          <cell r="AT4532" t="str">
            <v>SD Reservado Mantenimiento Periódico IDU Circuito Movilidad EJECUCION SITP 2016 -</v>
          </cell>
          <cell r="AU4532">
            <v>0</v>
          </cell>
          <cell r="AV4532" t="str">
            <v>SITP 2016 IDU RESERVADO</v>
          </cell>
        </row>
        <row r="4533">
          <cell r="AP4533">
            <v>165730</v>
          </cell>
          <cell r="AQ4533">
            <v>10003559</v>
          </cell>
          <cell r="AR4533">
            <v>10</v>
          </cell>
          <cell r="AS4533">
            <v>42731</v>
          </cell>
          <cell r="AT4533" t="str">
            <v>SD Reservado Mantenimiento Periódico IDU Circuito Movilidad EJECUCION SITP 2016 -</v>
          </cell>
          <cell r="AU4533">
            <v>0</v>
          </cell>
          <cell r="AV4533" t="str">
            <v>SITP 2016 IDU RESERVADO</v>
          </cell>
        </row>
        <row r="4534">
          <cell r="AP4534">
            <v>165735</v>
          </cell>
          <cell r="AQ4534">
            <v>10002494</v>
          </cell>
          <cell r="AR4534">
            <v>10</v>
          </cell>
          <cell r="AS4534">
            <v>42653</v>
          </cell>
          <cell r="AT4534" t="str">
            <v>IDU-935-2016 Reservado Conservacion IDU Circuito Movilidad ACCIONES POPULARES		 -</v>
          </cell>
          <cell r="AU4534">
            <v>0</v>
          </cell>
          <cell r="AV4534" t="str">
            <v>RESERVADO CTO IDU-935-2016</v>
          </cell>
        </row>
        <row r="4535">
          <cell r="AP4535">
            <v>165737</v>
          </cell>
          <cell r="AQ4535">
            <v>10002370</v>
          </cell>
          <cell r="AR4535">
            <v>10</v>
          </cell>
          <cell r="AS4535">
            <v>42653</v>
          </cell>
          <cell r="AT4535" t="str">
            <v>IDU-935-2016 Reservado Conservacion IDU Circuito Movilidad ACCIONES POPULARES		 -</v>
          </cell>
          <cell r="AU4535">
            <v>0</v>
          </cell>
          <cell r="AV4535" t="str">
            <v>RESERVADO CTO IDU-935-2016</v>
          </cell>
        </row>
        <row r="4536">
          <cell r="AP4536">
            <v>165738</v>
          </cell>
          <cell r="AQ4536">
            <v>10002300</v>
          </cell>
          <cell r="AR4536">
            <v>10</v>
          </cell>
          <cell r="AS4536">
            <v>42653</v>
          </cell>
          <cell r="AT4536" t="str">
            <v>IDU-935-2016 Reservado Conservacion IDU Circuito Movilidad ACCIONES POPULARES		 -</v>
          </cell>
          <cell r="AU4536">
            <v>0</v>
          </cell>
          <cell r="AV4536" t="str">
            <v>RESERVADO CTO IDU-935-2016</v>
          </cell>
        </row>
        <row r="4537">
          <cell r="AP4537">
            <v>165739</v>
          </cell>
          <cell r="AQ4537">
            <v>10002201</v>
          </cell>
          <cell r="AR4537">
            <v>10</v>
          </cell>
          <cell r="AS4537">
            <v>42653</v>
          </cell>
          <cell r="AT4537" t="str">
            <v>IDU-935-2016 Reservado Conservacion IDU Circuito Movilidad ACCIONES POPULARES		 -</v>
          </cell>
          <cell r="AU4537">
            <v>0</v>
          </cell>
          <cell r="AV4537" t="str">
            <v>RESERVADO CTO IDU-935-2016</v>
          </cell>
        </row>
        <row r="4538">
          <cell r="AP4538">
            <v>165740</v>
          </cell>
          <cell r="AQ4538">
            <v>10002111</v>
          </cell>
          <cell r="AR4538">
            <v>10</v>
          </cell>
          <cell r="AS4538">
            <v>42653</v>
          </cell>
          <cell r="AT4538" t="str">
            <v>IDU-935-2016 Reservado Conservacion IDU Circuito Movilidad ACCIONES POPULARES		 -</v>
          </cell>
          <cell r="AU4538">
            <v>0</v>
          </cell>
          <cell r="AV4538" t="str">
            <v>RESERVADO CTO IDU-935-2016</v>
          </cell>
        </row>
        <row r="4539">
          <cell r="AP4539">
            <v>165741</v>
          </cell>
          <cell r="AQ4539">
            <v>10002022</v>
          </cell>
          <cell r="AR4539">
            <v>10</v>
          </cell>
          <cell r="AS4539">
            <v>42653</v>
          </cell>
          <cell r="AT4539" t="str">
            <v>IDU-935-2016 Reservado Conservacion IDU Circuito Movilidad ACCIONES POPULARES		 -</v>
          </cell>
          <cell r="AU4539">
            <v>0</v>
          </cell>
          <cell r="AV4539" t="str">
            <v>RESERVADO CTO IDU-935-2016</v>
          </cell>
        </row>
        <row r="4540">
          <cell r="AP4540">
            <v>165742</v>
          </cell>
          <cell r="AQ4540">
            <v>10001933</v>
          </cell>
          <cell r="AR4540">
            <v>10</v>
          </cell>
          <cell r="AS4540">
            <v>42653</v>
          </cell>
          <cell r="AT4540" t="str">
            <v>IDU-935-2016 Reservado Conservacion IDU Circuito Movilidad ACCIONES POPULARES		 -</v>
          </cell>
          <cell r="AU4540">
            <v>0</v>
          </cell>
          <cell r="AV4540" t="str">
            <v>RESERVADO CTO IDU-935-2016</v>
          </cell>
        </row>
        <row r="4541">
          <cell r="AP4541">
            <v>165743</v>
          </cell>
          <cell r="AQ4541">
            <v>10001849</v>
          </cell>
          <cell r="AR4541">
            <v>10</v>
          </cell>
          <cell r="AS4541">
            <v>42653</v>
          </cell>
          <cell r="AT4541" t="str">
            <v>IDU-935-2016 Reservado Conservacion IDU Circuito Movilidad ACCIONES POPULARES		 -</v>
          </cell>
          <cell r="AU4541">
            <v>0</v>
          </cell>
          <cell r="AV4541" t="str">
            <v>RESERVADO CTO IDU-935-2016</v>
          </cell>
        </row>
        <row r="4542">
          <cell r="AP4542">
            <v>165744</v>
          </cell>
          <cell r="AQ4542">
            <v>10001783</v>
          </cell>
          <cell r="AR4542">
            <v>10</v>
          </cell>
          <cell r="AS4542">
            <v>42653</v>
          </cell>
          <cell r="AT4542" t="str">
            <v>IDU-935-2016 Reservado Conservacion IDU Circuito Movilidad ACCIONES POPULARES\t\t -</v>
          </cell>
          <cell r="AU4542">
            <v>0</v>
          </cell>
          <cell r="AV4542" t="str">
            <v>RESERVADO CTO IDU-935-2016</v>
          </cell>
        </row>
        <row r="4543">
          <cell r="AP4543">
            <v>165746</v>
          </cell>
          <cell r="AQ4543">
            <v>10001619</v>
          </cell>
          <cell r="AR4543">
            <v>10</v>
          </cell>
          <cell r="AS4543">
            <v>42653</v>
          </cell>
          <cell r="AT4543" t="str">
            <v>IDU-935-2016 Reservado Conservacion IDU Circuito Movilidad ACCIONES POPULARES		 -</v>
          </cell>
          <cell r="AU4543">
            <v>0</v>
          </cell>
          <cell r="AV4543" t="str">
            <v>RESERVADO CTO IDU-935-2016</v>
          </cell>
        </row>
        <row r="4544">
          <cell r="AP4544">
            <v>165747</v>
          </cell>
          <cell r="AQ4544">
            <v>10001499</v>
          </cell>
          <cell r="AR4544">
            <v>10</v>
          </cell>
          <cell r="AS4544">
            <v>42653</v>
          </cell>
          <cell r="AT4544" t="str">
            <v>IDU-935-2016 Reservado Conservacion IDU Circuito Movilidad ACCIONES POPULARES		 -</v>
          </cell>
          <cell r="AU4544">
            <v>0</v>
          </cell>
          <cell r="AV4544" t="str">
            <v>RESERVADO CTO IDU-935-2016</v>
          </cell>
        </row>
        <row r="4545">
          <cell r="AP4545">
            <v>165748</v>
          </cell>
          <cell r="AQ4545">
            <v>10001276</v>
          </cell>
          <cell r="AR4545">
            <v>10</v>
          </cell>
          <cell r="AS4545">
            <v>42653</v>
          </cell>
          <cell r="AT4545" t="str">
            <v>IDU-935-2016 Reservado Conservacion IDU Circuito Movilidad ACCIONES POPULARES		 -</v>
          </cell>
          <cell r="AU4545">
            <v>0</v>
          </cell>
          <cell r="AV4545" t="str">
            <v>RESERVADO CTO IDU-935-2016</v>
          </cell>
        </row>
        <row r="4546">
          <cell r="AP4546">
            <v>165749</v>
          </cell>
          <cell r="AQ4546">
            <v>10001151</v>
          </cell>
          <cell r="AR4546">
            <v>10</v>
          </cell>
          <cell r="AS4546">
            <v>42653</v>
          </cell>
          <cell r="AT4546" t="str">
            <v>IDU-935-2016 Reservado Conservacion IDU Circuito Movilidad ACCIONES POPULARES		 -</v>
          </cell>
          <cell r="AU4546">
            <v>0</v>
          </cell>
          <cell r="AV4546" t="str">
            <v>RESERVADO CTO IDU-935-2016</v>
          </cell>
        </row>
        <row r="4547">
          <cell r="AP4547">
            <v>165750</v>
          </cell>
          <cell r="AQ4547">
            <v>10000977</v>
          </cell>
          <cell r="AR4547">
            <v>10</v>
          </cell>
          <cell r="AS4547">
            <v>42653</v>
          </cell>
          <cell r="AT4547" t="str">
            <v>IDU-935-2016 Reservado Conservacion IDU Circuito Movilidad ACCIONES POPULARES		 -</v>
          </cell>
          <cell r="AU4547">
            <v>0</v>
          </cell>
          <cell r="AV4547" t="str">
            <v>RESERVADO CTO IDU-935-2016</v>
          </cell>
        </row>
        <row r="4548">
          <cell r="AP4548">
            <v>165751</v>
          </cell>
          <cell r="AQ4548">
            <v>10000863</v>
          </cell>
          <cell r="AR4548">
            <v>10</v>
          </cell>
          <cell r="AS4548">
            <v>42653</v>
          </cell>
          <cell r="AT4548" t="str">
            <v>IDU-935-2016 Reservado Conservacion IDU Circuito Movilidad ACCIONES POPULARES		 -Calzada 2-POLIZA ESTABILIDAD Y CALIDAD ACTIVA</v>
          </cell>
          <cell r="AU4548">
            <v>44283</v>
          </cell>
          <cell r="AV4548" t="str">
            <v>sc</v>
          </cell>
        </row>
        <row r="4549">
          <cell r="AP4549">
            <v>165751</v>
          </cell>
          <cell r="AQ4549">
            <v>10000863</v>
          </cell>
          <cell r="AR4549">
            <v>10</v>
          </cell>
          <cell r="AS4549">
            <v>42637</v>
          </cell>
          <cell r="AT4549" t="str">
            <v>IDU-1702-2014 Terminado Rehabilitación IDU Circuito Movilidad  Reporte Final-Calzada 2-POLIZA ESTABILIDAD Y CALIDAD ACTIVA</v>
          </cell>
          <cell r="AU4549">
            <v>44283</v>
          </cell>
          <cell r="AV4549" t="str">
            <v>sc</v>
          </cell>
        </row>
        <row r="4550">
          <cell r="AP4550">
            <v>165752</v>
          </cell>
          <cell r="AQ4550">
            <v>10000804</v>
          </cell>
          <cell r="AR4550">
            <v>10</v>
          </cell>
          <cell r="AS4550">
            <v>42653</v>
          </cell>
          <cell r="AT4550" t="str">
            <v>IDU-935-2016 Reservado Conservacion IDU Circuito Movilidad ACCIONES POPULARES		 -Calzada 2-POLIZA ESTABILIDAD Y CALIDAD ACTIVA</v>
          </cell>
          <cell r="AU4550">
            <v>44283</v>
          </cell>
          <cell r="AV4550" t="str">
            <v>sc</v>
          </cell>
        </row>
        <row r="4551">
          <cell r="AP4551">
            <v>165752</v>
          </cell>
          <cell r="AQ4551">
            <v>10000804</v>
          </cell>
          <cell r="AR4551">
            <v>10</v>
          </cell>
          <cell r="AS4551">
            <v>42637</v>
          </cell>
          <cell r="AT4551" t="str">
            <v>IDU-1702-2014 Terminado Rehabilitación IDU Circuito Movilidad  Reporte Final-Calzada 2-POLIZA ESTABILIDAD Y CALIDAD ACTIVA</v>
          </cell>
          <cell r="AU4551">
            <v>44283</v>
          </cell>
          <cell r="AV4551" t="str">
            <v>sc</v>
          </cell>
        </row>
        <row r="4552">
          <cell r="AP4552">
            <v>165753</v>
          </cell>
          <cell r="AQ4552">
            <v>10000742</v>
          </cell>
          <cell r="AR4552">
            <v>10</v>
          </cell>
          <cell r="AS4552">
            <v>42637</v>
          </cell>
          <cell r="AT4552" t="str">
            <v>IDU-1702-2014 Terminado Rehabilitación IDU Circuito Movilidad  Reporte Final-Calzada 2-POLIZA ESTABILIDAD Y CALIDAD ACTIVA</v>
          </cell>
          <cell r="AU4552">
            <v>44283</v>
          </cell>
          <cell r="AV4552" t="str">
            <v>sc</v>
          </cell>
        </row>
        <row r="4553">
          <cell r="AP4553">
            <v>165753</v>
          </cell>
          <cell r="AQ4553">
            <v>10000742</v>
          </cell>
          <cell r="AR4553">
            <v>10</v>
          </cell>
          <cell r="AS4553">
            <v>42653</v>
          </cell>
          <cell r="AT4553" t="str">
            <v>IDU-935-2016 Reservado Conservacion IDU Circuito Movilidad ACCIONES POPULARES		 -Calzada 2-POLIZA ESTABILIDAD Y CALIDAD ACTIVA</v>
          </cell>
          <cell r="AU4553">
            <v>44283</v>
          </cell>
          <cell r="AV4553" t="str">
            <v>sc</v>
          </cell>
        </row>
        <row r="4554">
          <cell r="AP4554">
            <v>165754</v>
          </cell>
          <cell r="AQ4554">
            <v>10000681</v>
          </cell>
          <cell r="AR4554">
            <v>10</v>
          </cell>
          <cell r="AS4554">
            <v>42653</v>
          </cell>
          <cell r="AT4554" t="str">
            <v>IDU-935-2016 Reservado Conservacion IDU Circuito Movilidad ACCIONES POPULARES		 -Calzada 2-POLIZA ESTABILIDAD Y CALIDAD ACTIVA</v>
          </cell>
          <cell r="AU4554">
            <v>44283</v>
          </cell>
          <cell r="AV4554" t="str">
            <v>sc</v>
          </cell>
        </row>
        <row r="4555">
          <cell r="AP4555">
            <v>165754</v>
          </cell>
          <cell r="AQ4555">
            <v>10000681</v>
          </cell>
          <cell r="AR4555">
            <v>10</v>
          </cell>
          <cell r="AS4555">
            <v>42637</v>
          </cell>
          <cell r="AT4555" t="str">
            <v>IDU-1702-2014 Terminado Rehabilitación IDU Circuito Movilidad  Reporte Final-Calzada 2-POLIZA ESTABILIDAD Y CALIDAD ACTIVA</v>
          </cell>
          <cell r="AU4555">
            <v>44283</v>
          </cell>
          <cell r="AV4555" t="str">
            <v>sc</v>
          </cell>
        </row>
        <row r="4556">
          <cell r="AP4556">
            <v>165769</v>
          </cell>
          <cell r="AQ4556">
            <v>10003473</v>
          </cell>
          <cell r="AR4556">
            <v>10</v>
          </cell>
          <cell r="AS4556">
            <v>42313</v>
          </cell>
          <cell r="AT4556" t="str">
            <v>IDU-74-2008 Terminado Rehabilitación IDU Circuito Movilidad  -Calzada2-POLIZA ESTABILIDAD ACTIVA</v>
          </cell>
          <cell r="AU4556">
            <v>43439</v>
          </cell>
          <cell r="AV4556" t="str">
            <v>POLIZA ESTABILIDAD IDU 074/08_V12</v>
          </cell>
        </row>
        <row r="4557">
          <cell r="AP4557">
            <v>165770</v>
          </cell>
          <cell r="AQ4557">
            <v>10003417</v>
          </cell>
          <cell r="AR4557">
            <v>10</v>
          </cell>
          <cell r="AS4557">
            <v>42313</v>
          </cell>
          <cell r="AT4557" t="str">
            <v>IDU-74-2008 Terminado Rehabilitación IDU Circuito Movilidad  -Calzada2-POLIZA ESTABILIDAD ACTIVA</v>
          </cell>
          <cell r="AU4557">
            <v>43439</v>
          </cell>
          <cell r="AV4557" t="str">
            <v>POLIZA ESTABILIDAD IDU 074/08_V12</v>
          </cell>
        </row>
        <row r="4558">
          <cell r="AP4558">
            <v>165771</v>
          </cell>
          <cell r="AQ4558">
            <v>10003318</v>
          </cell>
          <cell r="AR4558">
            <v>10</v>
          </cell>
          <cell r="AS4558">
            <v>42313</v>
          </cell>
          <cell r="AT4558" t="str">
            <v>IDU-74-2008 Terminado Rehabilitación IDU Circuito Movilidad  -Calzada2-POLIZA ESTABILIDAD ACTIVA</v>
          </cell>
          <cell r="AU4558">
            <v>43439</v>
          </cell>
          <cell r="AV4558" t="str">
            <v>POLIZA ESTABILIDAD IDU 074/08_V12</v>
          </cell>
        </row>
        <row r="4559">
          <cell r="AP4559">
            <v>165772</v>
          </cell>
          <cell r="AQ4559">
            <v>10003257</v>
          </cell>
          <cell r="AR4559">
            <v>10</v>
          </cell>
          <cell r="AS4559">
            <v>42313</v>
          </cell>
          <cell r="AT4559" t="str">
            <v>IDU-74-2008 Terminado Rehabilitación IDU Circuito Movilidad  -Calzada2-POLIZA ESTABILIDAD ACTIVA</v>
          </cell>
          <cell r="AU4559">
            <v>43439</v>
          </cell>
          <cell r="AV4559" t="str">
            <v>POLIZA ESTABILIDAD IDU 074/08_V12</v>
          </cell>
        </row>
        <row r="4560">
          <cell r="AP4560">
            <v>165773</v>
          </cell>
          <cell r="AQ4560">
            <v>10003192</v>
          </cell>
          <cell r="AR4560">
            <v>10</v>
          </cell>
          <cell r="AS4560">
            <v>42313</v>
          </cell>
          <cell r="AT4560" t="str">
            <v>IDU-74-2008 Terminado Rehabilitación IDU Circuito Movilidad  -Calzada2-POLIZA ESTABILIDAD ACTIVA</v>
          </cell>
          <cell r="AU4560">
            <v>43439</v>
          </cell>
          <cell r="AV4560" t="str">
            <v>POLIZA ESTABILIDAD IDU 074/08_V12</v>
          </cell>
        </row>
        <row r="4561">
          <cell r="AP4561">
            <v>165795</v>
          </cell>
          <cell r="AQ4561">
            <v>10003516</v>
          </cell>
          <cell r="AR4561">
            <v>10</v>
          </cell>
          <cell r="AS4561">
            <v>42637</v>
          </cell>
          <cell r="AT4561" t="str">
            <v>IDU-1702-2014 Terminado Diagnostico IDU Local  Reporte Final-</v>
          </cell>
          <cell r="AU4561">
            <v>0</v>
          </cell>
          <cell r="AV4561" t="str">
            <v>INTERVENCION IDU IDU-74-2008 Acciones de Movilidad Fecha Reporte 4/11/2015</v>
          </cell>
        </row>
        <row r="4562">
          <cell r="AP4562">
            <v>165795</v>
          </cell>
          <cell r="AQ4562">
            <v>10003516</v>
          </cell>
          <cell r="AR4562">
            <v>10</v>
          </cell>
          <cell r="AS4562">
            <v>42313</v>
          </cell>
          <cell r="AT4562" t="str">
            <v>IDU-74-2008 Terminado Acciones de Movilidad IDU Local  -</v>
          </cell>
          <cell r="AU4562">
            <v>0</v>
          </cell>
          <cell r="AV4562" t="str">
            <v>INTERVENCION IDU IDU-74-2008 Acciones de Movilidad Fecha Reporte 4/11/2015</v>
          </cell>
        </row>
        <row r="4563">
          <cell r="AP4563">
            <v>165797</v>
          </cell>
          <cell r="AQ4563">
            <v>10003328</v>
          </cell>
          <cell r="AR4563">
            <v>10</v>
          </cell>
          <cell r="AS4563">
            <v>42637</v>
          </cell>
          <cell r="AT4563" t="str">
            <v>IDU-1702-2014 Terminado Diagnostico IDU Local  Reporte Final-</v>
          </cell>
          <cell r="AU4563">
            <v>0</v>
          </cell>
          <cell r="AV4563" t="str">
            <v xml:space="preserve">ESTUDIOS Y DISEÑOS DE LA A.V. JOSÉ CELESTINO MUTIS (AC 63) DESDE LA TRANSVERSAL 112B </v>
          </cell>
        </row>
        <row r="4564">
          <cell r="AP4564">
            <v>165797</v>
          </cell>
          <cell r="AQ4564">
            <v>10003328</v>
          </cell>
          <cell r="AR4564">
            <v>10</v>
          </cell>
          <cell r="AS4564">
            <v>42313</v>
          </cell>
          <cell r="AT4564" t="str">
            <v>IDU-74-2008 Terminado Acciones de Movilidad IDU Local  -</v>
          </cell>
          <cell r="AU4564">
            <v>0</v>
          </cell>
          <cell r="AV4564" t="str">
            <v xml:space="preserve">ESTUDIOS Y DISEÑOS DE LA A.V. JOSÉ CELESTINO MUTIS (AC 63) DESDE LA TRANSVERSAL 112B </v>
          </cell>
        </row>
        <row r="4565">
          <cell r="AP4565">
            <v>165798</v>
          </cell>
          <cell r="AQ4565">
            <v>10003238</v>
          </cell>
          <cell r="AR4565">
            <v>10</v>
          </cell>
          <cell r="AS4565">
            <v>42637</v>
          </cell>
          <cell r="AT4565" t="str">
            <v>IDU-1702-2014 Terminado Diagnostico IDU Local  Reporte Final-</v>
          </cell>
          <cell r="AU4565">
            <v>0</v>
          </cell>
          <cell r="AV4565" t="str">
            <v xml:space="preserve">ESTUDIOS Y DISEÑOS DE LA A.V. JOSÉ CELESTINO MUTIS (AC 63) DESDE LA TRANSVERSAL 112B </v>
          </cell>
        </row>
        <row r="4566">
          <cell r="AP4566">
            <v>165798</v>
          </cell>
          <cell r="AQ4566">
            <v>10003238</v>
          </cell>
          <cell r="AR4566">
            <v>10</v>
          </cell>
          <cell r="AS4566">
            <v>42313</v>
          </cell>
          <cell r="AT4566" t="str">
            <v>IDU-74-2008 Terminado Acciones de Movilidad IDU Local  -</v>
          </cell>
          <cell r="AU4566">
            <v>0</v>
          </cell>
          <cell r="AV4566" t="str">
            <v xml:space="preserve">ESTUDIOS Y DISEÑOS DE LA A.V. JOSÉ CELESTINO MUTIS (AC 63) DESDE LA TRANSVERSAL 112B </v>
          </cell>
        </row>
        <row r="4567">
          <cell r="AP4567">
            <v>165799</v>
          </cell>
          <cell r="AQ4567">
            <v>10003164</v>
          </cell>
          <cell r="AR4567">
            <v>10</v>
          </cell>
          <cell r="AS4567">
            <v>42637</v>
          </cell>
          <cell r="AT4567" t="str">
            <v>IDU-1702-2014 Terminado Diagnostico IDU Circuito Movilidad  Reporte Final-</v>
          </cell>
          <cell r="AU4567">
            <v>0</v>
          </cell>
          <cell r="AV4567" t="str">
            <v>viable</v>
          </cell>
        </row>
        <row r="4568">
          <cell r="AP4568">
            <v>165801</v>
          </cell>
          <cell r="AQ4568">
            <v>10003007</v>
          </cell>
          <cell r="AR4568">
            <v>10</v>
          </cell>
          <cell r="AS4568">
            <v>42313</v>
          </cell>
          <cell r="AT4568" t="str">
            <v>IDU-74-2008 Terminado Acciones de Movilidad IDU Circuito Movilidad  -</v>
          </cell>
          <cell r="AU4568">
            <v>0</v>
          </cell>
          <cell r="AV4568" t="str">
            <v>INTERVENCION IDU IDU-74-2008 Acciones de Movilidad Fecha Reporte 4/11/2015</v>
          </cell>
        </row>
        <row r="4569">
          <cell r="AP4569">
            <v>165802</v>
          </cell>
          <cell r="AQ4569">
            <v>10002906</v>
          </cell>
          <cell r="AR4569">
            <v>10</v>
          </cell>
          <cell r="AS4569">
            <v>42313</v>
          </cell>
          <cell r="AT4569" t="str">
            <v>IDU-74-2008 Terminado Acciones de Movilidad IDU Circuito Movilidad  -</v>
          </cell>
          <cell r="AU4569">
            <v>0</v>
          </cell>
          <cell r="AV4569" t="str">
            <v>INTERVENCION IDU IDU-74-2008 Acciones de Movilidad Fecha Reporte 4/11/2015</v>
          </cell>
        </row>
        <row r="4570">
          <cell r="AP4570">
            <v>165803</v>
          </cell>
          <cell r="AQ4570">
            <v>10002823</v>
          </cell>
          <cell r="AR4570">
            <v>10</v>
          </cell>
          <cell r="AS4570">
            <v>42313</v>
          </cell>
          <cell r="AT4570" t="str">
            <v>IDU-74-2008 Terminado Acciones de Movilidad IDU Circuito Movilidad  -</v>
          </cell>
          <cell r="AU4570">
            <v>0</v>
          </cell>
          <cell r="AV4570" t="str">
            <v>INTERVENCION IDU IDU-74-2008 Acciones de Movilidad Fecha Reporte 4/11/2015</v>
          </cell>
        </row>
        <row r="4571">
          <cell r="AP4571">
            <v>165807</v>
          </cell>
          <cell r="AQ4571">
            <v>10002481</v>
          </cell>
          <cell r="AR4571">
            <v>10</v>
          </cell>
          <cell r="AS4571">
            <v>42313</v>
          </cell>
          <cell r="AT4571" t="str">
            <v>IDU-74-2008 Terminado Acciones de Movilidad IDU Circuito Movilidad  -</v>
          </cell>
          <cell r="AU4571">
            <v>0</v>
          </cell>
          <cell r="AV4571" t="str">
            <v>INTERVENCION IDU IDU-74-2008 Acciones de Movilidad Fecha Reporte 4/11/2015</v>
          </cell>
        </row>
        <row r="4572">
          <cell r="AP4572">
            <v>165835</v>
          </cell>
          <cell r="AQ4572">
            <v>10002905</v>
          </cell>
          <cell r="AR4572">
            <v>10</v>
          </cell>
          <cell r="AS4572">
            <v>42361</v>
          </cell>
          <cell r="AT4572" t="str">
            <v>UMV-638-2013 Terminado Acciones de Movilidad UAERMV Circuito Movilidad  -</v>
          </cell>
          <cell r="AU4572">
            <v>0</v>
          </cell>
          <cell r="AV4572" t="str">
            <v>sc</v>
          </cell>
        </row>
        <row r="4573">
          <cell r="AP4573">
            <v>165973</v>
          </cell>
          <cell r="AQ4573">
            <v>10001993</v>
          </cell>
          <cell r="AR4573">
            <v>10</v>
          </cell>
          <cell r="AS4573">
            <v>42731</v>
          </cell>
          <cell r="AT4573" t="str">
            <v>SD Reservado Mantenimiento Periódico IDU Circuito Movilidad EJECUCION SITP 2016 -</v>
          </cell>
          <cell r="AU4573">
            <v>0</v>
          </cell>
          <cell r="AV4573" t="str">
            <v>viable</v>
          </cell>
        </row>
        <row r="4574">
          <cell r="AP4574">
            <v>165974</v>
          </cell>
          <cell r="AQ4574">
            <v>10001901</v>
          </cell>
          <cell r="AR4574">
            <v>10</v>
          </cell>
          <cell r="AS4574">
            <v>42731</v>
          </cell>
          <cell r="AT4574" t="str">
            <v>SD Reservado Mantenimiento Periódico IDU Circuito Movilidad EJECUCION SITP 2016 -</v>
          </cell>
          <cell r="AU4574">
            <v>0</v>
          </cell>
          <cell r="AV4574" t="str">
            <v>viable</v>
          </cell>
        </row>
        <row r="4575">
          <cell r="AP4575">
            <v>165975</v>
          </cell>
          <cell r="AQ4575">
            <v>10001864</v>
          </cell>
          <cell r="AR4575">
            <v>10</v>
          </cell>
          <cell r="AS4575">
            <v>42731</v>
          </cell>
          <cell r="AT4575" t="str">
            <v>SD Reservado Mantenimiento Periódico IDU Circuito Movilidad EJECUCION SITP 2016 -</v>
          </cell>
          <cell r="AU4575">
            <v>0</v>
          </cell>
          <cell r="AV4575" t="str">
            <v>INTERVENCION UAERMV UMV-638-2013 Intervencion Acciones de Movilidad Fecha Reporte 22/12/2015</v>
          </cell>
        </row>
        <row r="4576">
          <cell r="AP4576">
            <v>165976</v>
          </cell>
          <cell r="AQ4576">
            <v>10001821</v>
          </cell>
          <cell r="AR4576">
            <v>10</v>
          </cell>
          <cell r="AS4576">
            <v>42731</v>
          </cell>
          <cell r="AT4576" t="str">
            <v>SD Reservado Mantenimiento Periódico IDU Circuito Movilidad EJECUCION SITP 2016 -</v>
          </cell>
          <cell r="AU4576">
            <v>0</v>
          </cell>
          <cell r="AV4576" t="str">
            <v>INTERVENCION UAERMV UMV-638-2013 Intervencion Acciones de Movilidad Fecha Reporte 22/12/2015</v>
          </cell>
        </row>
        <row r="4577">
          <cell r="AP4577">
            <v>165977</v>
          </cell>
          <cell r="AQ4577">
            <v>10001791</v>
          </cell>
          <cell r="AR4577">
            <v>10</v>
          </cell>
          <cell r="AS4577">
            <v>42731</v>
          </cell>
          <cell r="AT4577" t="str">
            <v>SD Reservado Mantenimiento Periódico IDU Circuito Movilidad EJECUCION SITP 2016 -</v>
          </cell>
          <cell r="AU4577">
            <v>0</v>
          </cell>
          <cell r="AV4577" t="str">
            <v>viable</v>
          </cell>
        </row>
        <row r="4578">
          <cell r="AP4578">
            <v>165978</v>
          </cell>
          <cell r="AQ4578">
            <v>10001756</v>
          </cell>
          <cell r="AR4578">
            <v>10</v>
          </cell>
          <cell r="AS4578">
            <v>42731</v>
          </cell>
          <cell r="AT4578" t="str">
            <v>SD Reservado Mantenimiento Rutinario IDU Circuito Movilidad EJECUCION SITP 2016 -</v>
          </cell>
          <cell r="AU4578">
            <v>0</v>
          </cell>
          <cell r="AV4578" t="str">
            <v>viable</v>
          </cell>
        </row>
        <row r="4579">
          <cell r="AP4579">
            <v>166026</v>
          </cell>
          <cell r="AQ4579">
            <v>10001743</v>
          </cell>
          <cell r="AR4579">
            <v>10</v>
          </cell>
          <cell r="AS4579">
            <v>42731</v>
          </cell>
          <cell r="AT4579" t="str">
            <v>SD Reservado Mantenimiento Rutinario IDU Circuito Movilidad EJECUCION SITP 2016 -</v>
          </cell>
          <cell r="AU4579">
            <v>0</v>
          </cell>
          <cell r="AV4579" t="str">
            <v>INTERVENCION UAERMV UMV-638-2013 Intervencion Acciones de Movilidad Fecha Reporte 22/12/2015</v>
          </cell>
        </row>
        <row r="4580">
          <cell r="AP4580">
            <v>166027</v>
          </cell>
          <cell r="AQ4580">
            <v>10001697</v>
          </cell>
          <cell r="AR4580">
            <v>10</v>
          </cell>
          <cell r="AS4580">
            <v>42731</v>
          </cell>
          <cell r="AT4580" t="str">
            <v>SD Reservado Mantenimiento Periódico IDU Circuito Movilidad EJECUCION SITP 2016 -</v>
          </cell>
          <cell r="AU4580">
            <v>0</v>
          </cell>
          <cell r="AV4580" t="str">
            <v>INTERVENCION UAERMV UMV-638-2013 Intervencion Acciones de Movilidad Fecha Reporte 22/12/2015</v>
          </cell>
        </row>
        <row r="4581">
          <cell r="AP4581">
            <v>166028</v>
          </cell>
          <cell r="AQ4581">
            <v>10001652</v>
          </cell>
          <cell r="AR4581">
            <v>10</v>
          </cell>
          <cell r="AS4581">
            <v>42731</v>
          </cell>
          <cell r="AT4581" t="str">
            <v>SD Reservado Mantenimiento Periódico IDU Circuito Movilidad EJECUCION SITP 2016 -</v>
          </cell>
          <cell r="AU4581">
            <v>0</v>
          </cell>
          <cell r="AV4581" t="str">
            <v>INTERVENCION UAERMV UMV-638-2013 Intervencion Acciones de Movilidad Fecha Reporte 22/12/2015</v>
          </cell>
        </row>
        <row r="4582">
          <cell r="AP4582">
            <v>166042</v>
          </cell>
          <cell r="AQ4582">
            <v>10001605</v>
          </cell>
          <cell r="AR4582">
            <v>10</v>
          </cell>
          <cell r="AS4582">
            <v>42731</v>
          </cell>
          <cell r="AT4582" t="str">
            <v>SD Reservado Mantenimiento Periódico IDU Circuito Movilidad EJECUCION SITP 2016 -</v>
          </cell>
          <cell r="AU4582">
            <v>0</v>
          </cell>
          <cell r="AV4582" t="str">
            <v>INTERVENCION UAERMV UMV-638-2013 Intervencion Acciones de Movilidad Fecha Reporte 22/12/2015</v>
          </cell>
        </row>
        <row r="4583">
          <cell r="AP4583">
            <v>166061</v>
          </cell>
          <cell r="AQ4583">
            <v>10001101</v>
          </cell>
          <cell r="AR4583">
            <v>10</v>
          </cell>
          <cell r="AS4583">
            <v>42667</v>
          </cell>
          <cell r="AT4583" t="str">
            <v>SD Terminado Rehabilitación UAERMV Local SD Intervenida 04/12/2015 Reporte depuración ejecución UMV-</v>
          </cell>
          <cell r="AU4583">
            <v>0</v>
          </cell>
          <cell r="AV4583" t="str">
            <v>INTERVENCION UAERMV-Rehabilitación</v>
          </cell>
        </row>
        <row r="4584">
          <cell r="AP4584">
            <v>166069</v>
          </cell>
          <cell r="AQ4584">
            <v>10001004</v>
          </cell>
          <cell r="AR4584">
            <v>10</v>
          </cell>
          <cell r="AS4584">
            <v>42361</v>
          </cell>
          <cell r="AT4584" t="str">
            <v>UMV-638-2013 Terminado Acciones de Movilidad UAERMV Circuito Movilidad  -</v>
          </cell>
          <cell r="AU4584">
            <v>0</v>
          </cell>
          <cell r="AV4584" t="str">
            <v>INTERVENCION UAERMV UMV-638-2013 Intervencion Acciones de Movilidad Fecha Reporte 22/12/2015</v>
          </cell>
        </row>
        <row r="4585">
          <cell r="AP4585">
            <v>166070</v>
          </cell>
          <cell r="AQ4585">
            <v>10000862</v>
          </cell>
          <cell r="AR4585">
            <v>10</v>
          </cell>
          <cell r="AS4585">
            <v>42361</v>
          </cell>
          <cell r="AT4585" t="str">
            <v>UMV-638-2013 Terminado Acciones de Movilidad UAERMV Circuito Movilidad  -</v>
          </cell>
          <cell r="AU4585">
            <v>0</v>
          </cell>
          <cell r="AV4585" t="str">
            <v>INTERVENCION UAERMV UMV-638-2013 Intervencion Acciones de Movilidad Fecha Reporte 22/12/2015</v>
          </cell>
        </row>
        <row r="4586">
          <cell r="AP4586">
            <v>166088</v>
          </cell>
          <cell r="AQ4586">
            <v>10000553</v>
          </cell>
          <cell r="AR4586">
            <v>10</v>
          </cell>
          <cell r="AS4586">
            <v>42342</v>
          </cell>
          <cell r="AT4586" t="str">
            <v>IDU-1724-2013 Excluido Construcción IDU Circuito Movilidad  --POLIZA ESTABILIDAD ACTIVA</v>
          </cell>
          <cell r="AU4586">
            <v>44364</v>
          </cell>
          <cell r="AV4586" t="str">
            <v>sc</v>
          </cell>
        </row>
        <row r="4587">
          <cell r="AP4587">
            <v>166140</v>
          </cell>
          <cell r="AQ4587">
            <v>10002543</v>
          </cell>
          <cell r="AR4587">
            <v>10</v>
          </cell>
          <cell r="AS4587">
            <v>42313</v>
          </cell>
          <cell r="AT4587" t="str">
            <v>IDU-74-2008 Terminado Construcción IDU Circuito Movilidad  -</v>
          </cell>
          <cell r="AU4587">
            <v>0</v>
          </cell>
          <cell r="AV4587" t="str">
            <v>INTERVENCION IDU IDU-74-2008 CONSTRUCCION</v>
          </cell>
        </row>
        <row r="4588">
          <cell r="AP4588">
            <v>166221</v>
          </cell>
          <cell r="AQ4588">
            <v>10002123</v>
          </cell>
          <cell r="AR4588">
            <v>10</v>
          </cell>
          <cell r="AS4588">
            <v>42361</v>
          </cell>
          <cell r="AT4588" t="str">
            <v>UMV-638-2013 Terminado Acciones de Movilidad UAERMV Local  -</v>
          </cell>
          <cell r="AU4588">
            <v>0</v>
          </cell>
          <cell r="AV4588" t="str">
            <v>sc</v>
          </cell>
        </row>
        <row r="4589">
          <cell r="AP4589">
            <v>166263</v>
          </cell>
          <cell r="AQ4589">
            <v>10002317</v>
          </cell>
          <cell r="AR4589">
            <v>10</v>
          </cell>
          <cell r="AS4589">
            <v>42361</v>
          </cell>
          <cell r="AT4589" t="str">
            <v>UMV-638-2013 Terminado Acciones de Movilidad UAERMV Circuito Movilidad  -</v>
          </cell>
          <cell r="AU4589">
            <v>0</v>
          </cell>
          <cell r="AV4589" t="str">
            <v>sc</v>
          </cell>
        </row>
        <row r="4590">
          <cell r="AP4590">
            <v>166279</v>
          </cell>
          <cell r="AQ4590">
            <v>10001900</v>
          </cell>
          <cell r="AR4590">
            <v>10</v>
          </cell>
          <cell r="AS4590">
            <v>42698</v>
          </cell>
          <cell r="AT4590" t="str">
            <v>FDLE-250-2014 Terminado Construcción FDL ENGATIVA Local SD -</v>
          </cell>
          <cell r="AU4590">
            <v>0</v>
          </cell>
          <cell r="AV4590" t="str">
            <v>sc</v>
          </cell>
        </row>
        <row r="4591">
          <cell r="AP4591">
            <v>166281</v>
          </cell>
          <cell r="AQ4591">
            <v>10001766</v>
          </cell>
          <cell r="AR4591">
            <v>10</v>
          </cell>
          <cell r="AS4591">
            <v>41481</v>
          </cell>
          <cell r="AT4591" t="str">
            <v>SD Terminado Mantenimiento Periódico UAERMV Local  -</v>
          </cell>
          <cell r="AU4591">
            <v>0</v>
          </cell>
          <cell r="AV4591" t="str">
            <v>sc</v>
          </cell>
        </row>
        <row r="4592">
          <cell r="AP4592">
            <v>166365</v>
          </cell>
          <cell r="AQ4592">
            <v>10001269</v>
          </cell>
          <cell r="AR4592">
            <v>10</v>
          </cell>
          <cell r="AS4592">
            <v>42637</v>
          </cell>
          <cell r="AT4592" t="str">
            <v>IDU-1702-2014 Terminado Diagnostico IDU Circuito Movilidad  Reporte Final-Calzada 2-POLIZA ESTABILIDAD Y CALIDAD ACTIVA</v>
          </cell>
          <cell r="AU4592">
            <v>44283</v>
          </cell>
          <cell r="AV4592" t="str">
            <v>POLIZA ESTABILIDAD Y CALIDAD IDU 1702/14</v>
          </cell>
        </row>
        <row r="4593">
          <cell r="AP4593">
            <v>166367</v>
          </cell>
          <cell r="AQ4593">
            <v>10001135</v>
          </cell>
          <cell r="AR4593">
            <v>10</v>
          </cell>
          <cell r="AS4593">
            <v>42637</v>
          </cell>
          <cell r="AT4593" t="str">
            <v>IDU-1702-2014 Terminado Diagnostico IDU Circuito Movilidad  Reporte Final-</v>
          </cell>
          <cell r="AU4593">
            <v>0</v>
          </cell>
          <cell r="AV4593" t="str">
            <v>sc</v>
          </cell>
        </row>
        <row r="4594">
          <cell r="AP4594">
            <v>166394</v>
          </cell>
          <cell r="AQ4594">
            <v>10001128</v>
          </cell>
          <cell r="AR4594">
            <v>10</v>
          </cell>
          <cell r="AS4594">
            <v>42342</v>
          </cell>
          <cell r="AT4594" t="str">
            <v>IDU-1878-2013 Excluido Construcción IDU Circuito Movilidad  --POLIZA ESTABILIDAD ACTIVA</v>
          </cell>
          <cell r="AU4594">
            <v>44364</v>
          </cell>
          <cell r="AV4594" t="str">
            <v>POLIZA ESTABILIDAD IDU 1878/13</v>
          </cell>
        </row>
        <row r="4595">
          <cell r="AP4595">
            <v>166395</v>
          </cell>
          <cell r="AQ4595">
            <v>10000968</v>
          </cell>
          <cell r="AR4595">
            <v>10</v>
          </cell>
          <cell r="AS4595">
            <v>42342</v>
          </cell>
          <cell r="AT4595" t="str">
            <v>IDU-1878-2013 Excluido Construcción IDU Circuito Movilidad  --POLIZA ESTABILIDAD ACTIVA</v>
          </cell>
          <cell r="AU4595">
            <v>44364</v>
          </cell>
          <cell r="AV4595" t="str">
            <v>POLIZA ESTABILIDAD IDU 1878/13</v>
          </cell>
        </row>
        <row r="4596">
          <cell r="AP4596">
            <v>166396</v>
          </cell>
          <cell r="AQ4596">
            <v>10000919</v>
          </cell>
          <cell r="AR4596">
            <v>10</v>
          </cell>
          <cell r="AS4596">
            <v>42342</v>
          </cell>
          <cell r="AT4596" t="str">
            <v>IDU-1878-2013 Excluido Construcción IDU Circuito Movilidad  --POLIZA ESTABILIDAD ACTIVA</v>
          </cell>
          <cell r="AU4596">
            <v>44364</v>
          </cell>
          <cell r="AV4596" t="str">
            <v>POLIZA ESTABILIDAD IDU 1878/13</v>
          </cell>
        </row>
        <row r="4597">
          <cell r="AP4597">
            <v>390986</v>
          </cell>
          <cell r="AQ4597">
            <v>9004156</v>
          </cell>
          <cell r="AR4597">
            <v>10</v>
          </cell>
          <cell r="AS4597">
            <v>42637</v>
          </cell>
          <cell r="AT4597" t="str">
            <v>IDU-1702-2014 Terminado Diagnostico IDU Circuito Movilidad  Reporte Final-</v>
          </cell>
          <cell r="AU4597">
            <v>0</v>
          </cell>
          <cell r="AV4597" t="str">
            <v>sc</v>
          </cell>
        </row>
        <row r="4598">
          <cell r="AP4598">
            <v>390989</v>
          </cell>
          <cell r="AQ4598">
            <v>9004157</v>
          </cell>
          <cell r="AR4598">
            <v>10</v>
          </cell>
          <cell r="AS4598">
            <v>42637</v>
          </cell>
          <cell r="AT4598" t="str">
            <v>IDU-1702-2014 Terminado Diagnostico IDU Circuito Movilidad  Reporte Final-</v>
          </cell>
          <cell r="AU4598">
            <v>0</v>
          </cell>
          <cell r="AV4598" t="str">
            <v>sc</v>
          </cell>
        </row>
        <row r="4599">
          <cell r="AP4599">
            <v>390992</v>
          </cell>
          <cell r="AQ4599">
            <v>9004158</v>
          </cell>
          <cell r="AR4599">
            <v>10</v>
          </cell>
          <cell r="AS4599">
            <v>42637</v>
          </cell>
          <cell r="AT4599" t="str">
            <v>IDU-1702-2014 Terminado Diagnostico IDU Circuito Movilidad  Reporte Final-</v>
          </cell>
          <cell r="AU4599">
            <v>0</v>
          </cell>
          <cell r="AV4599" t="str">
            <v>sc</v>
          </cell>
        </row>
        <row r="4600">
          <cell r="AP4600">
            <v>390995</v>
          </cell>
          <cell r="AQ4600">
            <v>9004159</v>
          </cell>
          <cell r="AR4600">
            <v>10</v>
          </cell>
          <cell r="AS4600">
            <v>42637</v>
          </cell>
          <cell r="AT4600" t="str">
            <v>IDU-1702-2014 Terminado Diagnostico IDU Circuito Movilidad  Reporte Final-Anden3-POLIZA ESTABILIDAD ACTIVA</v>
          </cell>
          <cell r="AU4600">
            <v>43600</v>
          </cell>
          <cell r="AV4600" t="str">
            <v>sc</v>
          </cell>
        </row>
        <row r="4601">
          <cell r="AP4601">
            <v>390998</v>
          </cell>
          <cell r="AQ4601">
            <v>9004160</v>
          </cell>
          <cell r="AR4601">
            <v>10</v>
          </cell>
          <cell r="AS4601">
            <v>42637</v>
          </cell>
          <cell r="AT4601" t="str">
            <v>IDU-1702-2014 Terminado Diagnostico IDU Circuito Movilidad  Reporte Final-</v>
          </cell>
          <cell r="AU4601">
            <v>0</v>
          </cell>
          <cell r="AV4601" t="str">
            <v>sc</v>
          </cell>
        </row>
        <row r="4602">
          <cell r="AP4602">
            <v>390998</v>
          </cell>
          <cell r="AQ4602">
            <v>9004160</v>
          </cell>
          <cell r="AR4602">
            <v>10</v>
          </cell>
          <cell r="AS4602">
            <v>42313</v>
          </cell>
          <cell r="AT4602" t="str">
            <v>IDU-2128-2013 Terminado Acciones de Movilidad IDU Circuito Movilidad  -</v>
          </cell>
          <cell r="AU4602">
            <v>0</v>
          </cell>
          <cell r="AV4602" t="str">
            <v>sc</v>
          </cell>
        </row>
        <row r="4603">
          <cell r="AP4603">
            <v>472162</v>
          </cell>
          <cell r="AQ4603">
            <v>10000028</v>
          </cell>
          <cell r="AR4603">
            <v>10</v>
          </cell>
          <cell r="AS4603">
            <v>42637</v>
          </cell>
          <cell r="AT4603" t="str">
            <v>IDU-1702-2014 Terminado Rehabilitación IDU Circuito Movilidad  Reporte Final-Calzada 2-POLIZA ESTABILIDAD Y CALIDAD ACTIVA</v>
          </cell>
          <cell r="AU4603">
            <v>44283</v>
          </cell>
          <cell r="AV4603" t="str">
            <v>POLIZA ESTABILIDAD Y CALIDAD ACTIVA IDU 1702/14</v>
          </cell>
        </row>
        <row r="4604">
          <cell r="AP4604">
            <v>472169</v>
          </cell>
          <cell r="AQ4604">
            <v>10009975</v>
          </cell>
          <cell r="AR4604">
            <v>10</v>
          </cell>
          <cell r="AS4604">
            <v>42313</v>
          </cell>
          <cell r="AT4604" t="str">
            <v>IDU-74-2008 Terminado Rehabilitación IDU Circuito Movilidad  -</v>
          </cell>
          <cell r="AU4604">
            <v>0</v>
          </cell>
          <cell r="AV4604" t="str">
            <v>sc</v>
          </cell>
        </row>
        <row r="4605">
          <cell r="AP4605">
            <v>472171</v>
          </cell>
          <cell r="AQ4605">
            <v>10009977</v>
          </cell>
          <cell r="AR4605">
            <v>10</v>
          </cell>
          <cell r="AS4605">
            <v>42698</v>
          </cell>
          <cell r="AT4605" t="str">
            <v>FDLE-087-2013 Terminado Mantenimiento Periódico FDL ENGATIVA Circuito Movilidad SD -</v>
          </cell>
          <cell r="AU4605">
            <v>0</v>
          </cell>
          <cell r="AV4605" t="str">
            <v>sc</v>
          </cell>
        </row>
        <row r="4606">
          <cell r="AP4606">
            <v>472199</v>
          </cell>
          <cell r="AQ4606">
            <v>10010026</v>
          </cell>
          <cell r="AR4606">
            <v>10</v>
          </cell>
          <cell r="AS4606">
            <v>42361</v>
          </cell>
          <cell r="AT4606" t="str">
            <v>UMV-638-2013 Terminado Acciones de Movilidad UAERMV Circuito Movilidad  -</v>
          </cell>
          <cell r="AU4606">
            <v>0</v>
          </cell>
          <cell r="AV4606" t="str">
            <v>sc</v>
          </cell>
        </row>
        <row r="4607">
          <cell r="AP4607">
            <v>472203</v>
          </cell>
          <cell r="AQ4607">
            <v>10010030</v>
          </cell>
          <cell r="AR4607">
            <v>10</v>
          </cell>
          <cell r="AS4607">
            <v>42361</v>
          </cell>
          <cell r="AT4607" t="str">
            <v>UMV-638-2013 Terminado Acciones de Movilidad UAERMV Circuito Movilidad  -</v>
          </cell>
          <cell r="AU4607">
            <v>0</v>
          </cell>
          <cell r="AV4607" t="str">
            <v>sc</v>
          </cell>
        </row>
        <row r="4608">
          <cell r="AP4608">
            <v>472208</v>
          </cell>
          <cell r="AQ4608">
            <v>10010035</v>
          </cell>
          <cell r="AR4608">
            <v>10</v>
          </cell>
          <cell r="AS4608">
            <v>42361</v>
          </cell>
          <cell r="AT4608" t="str">
            <v>UMV-638-2013 Terminado Acciones de Movilidad UAERMV Circuito Movilidad  -</v>
          </cell>
          <cell r="AU4608">
            <v>0</v>
          </cell>
          <cell r="AV4608" t="str">
            <v>sc</v>
          </cell>
        </row>
        <row r="4609">
          <cell r="AP4609">
            <v>472209</v>
          </cell>
          <cell r="AQ4609">
            <v>10010036</v>
          </cell>
          <cell r="AR4609">
            <v>10</v>
          </cell>
          <cell r="AS4609">
            <v>42361</v>
          </cell>
          <cell r="AT4609" t="str">
            <v>UMV-638-2013 Terminado Acciones de Movilidad UAERMV Circuito Movilidad  -</v>
          </cell>
          <cell r="AU4609">
            <v>0</v>
          </cell>
          <cell r="AV4609" t="str">
            <v>sc</v>
          </cell>
        </row>
        <row r="4610">
          <cell r="AP4610">
            <v>472212</v>
          </cell>
          <cell r="AQ4610">
            <v>10010039</v>
          </cell>
          <cell r="AR4610">
            <v>10</v>
          </cell>
          <cell r="AS4610">
            <v>42313</v>
          </cell>
          <cell r="AT4610" t="str">
            <v>IDU-74-2008 Terminado Rehabilitación IDU Circuito Movilidad  -</v>
          </cell>
          <cell r="AU4610">
            <v>0</v>
          </cell>
          <cell r="AV4610" t="str">
            <v>sc</v>
          </cell>
        </row>
        <row r="4611">
          <cell r="AP4611">
            <v>472216</v>
          </cell>
          <cell r="AQ4611">
            <v>10010042</v>
          </cell>
          <cell r="AR4611">
            <v>10</v>
          </cell>
          <cell r="AS4611">
            <v>42361</v>
          </cell>
          <cell r="AT4611" t="str">
            <v>UMV-638-2013 Terminado Acciones de Movilidad UAERMV Circuito Movilidad  -</v>
          </cell>
          <cell r="AU4611">
            <v>0</v>
          </cell>
          <cell r="AV4611" t="str">
            <v>sc</v>
          </cell>
        </row>
        <row r="4612">
          <cell r="AP4612">
            <v>472217</v>
          </cell>
          <cell r="AQ4612">
            <v>10010042</v>
          </cell>
          <cell r="AR4612">
            <v>10</v>
          </cell>
          <cell r="AS4612">
            <v>42361</v>
          </cell>
          <cell r="AT4612" t="str">
            <v>UMV-638-2013 Terminado Acciones de Movilidad UAERMV Circuito Movilidad  -</v>
          </cell>
          <cell r="AU4612">
            <v>0</v>
          </cell>
          <cell r="AV4612" t="str">
            <v>sc</v>
          </cell>
        </row>
        <row r="4613">
          <cell r="AP4613">
            <v>472222</v>
          </cell>
          <cell r="AQ4613">
            <v>10010048</v>
          </cell>
          <cell r="AR4613">
            <v>10</v>
          </cell>
          <cell r="AS4613">
            <v>42698</v>
          </cell>
          <cell r="AT4613" t="str">
            <v>FDLE-087-2013 Terminado Mantenimiento Periódico FDL ENGATIVA Circuito Movilidad SD -</v>
          </cell>
          <cell r="AU4613">
            <v>0</v>
          </cell>
          <cell r="AV4613" t="str">
            <v>sc</v>
          </cell>
        </row>
        <row r="4614">
          <cell r="AP4614">
            <v>472235</v>
          </cell>
          <cell r="AQ4614">
            <v>10010062</v>
          </cell>
          <cell r="AR4614">
            <v>10</v>
          </cell>
          <cell r="AS4614">
            <v>42361</v>
          </cell>
          <cell r="AT4614" t="str">
            <v>UMV-638-2013 Terminado Acciones de Movilidad UAERMV Circuito Movilidad  -Calzada 2-POLIZA ESTABILIDAD Y CALIDAD ACTIVA</v>
          </cell>
          <cell r="AU4614">
            <v>44283</v>
          </cell>
          <cell r="AV4614" t="str">
            <v>sc</v>
          </cell>
        </row>
        <row r="4615">
          <cell r="AP4615">
            <v>472236</v>
          </cell>
          <cell r="AQ4615">
            <v>10010062</v>
          </cell>
          <cell r="AR4615">
            <v>10</v>
          </cell>
          <cell r="AS4615">
            <v>42361</v>
          </cell>
          <cell r="AT4615" t="str">
            <v>UMV-638-2013 Terminado Acciones de Movilidad UAERMV Circuito Movilidad  -Calzada 2-POLIZA ESTABILIDAD Y CALIDAD ACTIVA</v>
          </cell>
          <cell r="AU4615">
            <v>44283</v>
          </cell>
          <cell r="AV4615" t="str">
            <v>sc</v>
          </cell>
        </row>
        <row r="4616">
          <cell r="AP4616">
            <v>472237</v>
          </cell>
          <cell r="AQ4616">
            <v>10010063</v>
          </cell>
          <cell r="AR4616">
            <v>10</v>
          </cell>
          <cell r="AS4616">
            <v>42361</v>
          </cell>
          <cell r="AT4616" t="str">
            <v>UMV-638-2013 Terminado Acciones de Movilidad UAERMV Circuito Movilidad  -</v>
          </cell>
          <cell r="AU4616">
            <v>0</v>
          </cell>
          <cell r="AV4616" t="str">
            <v>sc</v>
          </cell>
        </row>
        <row r="4617">
          <cell r="AP4617">
            <v>472238</v>
          </cell>
          <cell r="AQ4617">
            <v>10010063</v>
          </cell>
          <cell r="AR4617">
            <v>10</v>
          </cell>
          <cell r="AS4617">
            <v>42723</v>
          </cell>
          <cell r="AT4617" t="str">
            <v>SD Terminado Mantenimiento Rutinario UAERMV Circuito Movilidad SD -</v>
          </cell>
          <cell r="AU4617">
            <v>0</v>
          </cell>
          <cell r="AV4617" t="str">
            <v>sc</v>
          </cell>
        </row>
        <row r="4618">
          <cell r="AP4618">
            <v>472261</v>
          </cell>
          <cell r="AQ4618">
            <v>10010088</v>
          </cell>
          <cell r="AR4618">
            <v>10</v>
          </cell>
          <cell r="AS4618">
            <v>42695</v>
          </cell>
          <cell r="AT4618" t="str">
            <v>FDLE-019-2015 Terminado Construcción FDL ENGATIVA Circuito Movilidad SD -</v>
          </cell>
          <cell r="AU4618">
            <v>0</v>
          </cell>
          <cell r="AV4618" t="str">
            <v>sc</v>
          </cell>
        </row>
        <row r="4619">
          <cell r="AP4619">
            <v>472262</v>
          </cell>
          <cell r="AQ4619">
            <v>10010088</v>
          </cell>
          <cell r="AR4619">
            <v>10</v>
          </cell>
          <cell r="AS4619">
            <v>42695</v>
          </cell>
          <cell r="AT4619" t="str">
            <v>FDLE-019-2015 Terminado Construcción FDL ENGATIVA Circuito Movilidad SD -</v>
          </cell>
          <cell r="AU4619">
            <v>0</v>
          </cell>
          <cell r="AV4619" t="str">
            <v>sc</v>
          </cell>
        </row>
        <row r="4620">
          <cell r="AP4620">
            <v>472274</v>
          </cell>
          <cell r="AQ4620">
            <v>10010101</v>
          </cell>
          <cell r="AR4620">
            <v>10</v>
          </cell>
          <cell r="AS4620">
            <v>42313</v>
          </cell>
          <cell r="AT4620" t="str">
            <v>IDU-74-2008 Terminado Rehabilitación IDU Circuito Movilidad  -</v>
          </cell>
          <cell r="AU4620">
            <v>0</v>
          </cell>
          <cell r="AV4620" t="str">
            <v>sc</v>
          </cell>
        </row>
        <row r="4621">
          <cell r="AP4621">
            <v>472599</v>
          </cell>
          <cell r="AQ4621">
            <v>13002496</v>
          </cell>
          <cell r="AR4621">
            <v>10</v>
          </cell>
          <cell r="AS4621">
            <v>42313</v>
          </cell>
          <cell r="AT4621" t="str">
            <v>IDU-1810-2013 Terminado Mantenimiento Periódico IDU Circuito Movilidad  -</v>
          </cell>
          <cell r="AU4621">
            <v>0</v>
          </cell>
          <cell r="AV4621" t="str">
            <v>sc</v>
          </cell>
        </row>
        <row r="4622">
          <cell r="AP4622">
            <v>508837</v>
          </cell>
          <cell r="AQ4622">
            <v>10008746</v>
          </cell>
          <cell r="AR4622">
            <v>10</v>
          </cell>
          <cell r="AS4622">
            <v>42313</v>
          </cell>
          <cell r="AT4622" t="str">
            <v>IDU-74-2008 Terminado Mantenimiento Rutinario IDU Circuito Movilidad  -</v>
          </cell>
          <cell r="AU4622">
            <v>0</v>
          </cell>
          <cell r="AV4622" t="str">
            <v>INTERVENCION IDU IDU-74-2008 Acciones de Movilidad Fecha Reporte 4/11/2015</v>
          </cell>
        </row>
        <row r="4623">
          <cell r="AP4623">
            <v>509518</v>
          </cell>
          <cell r="AQ4623">
            <v>10001936</v>
          </cell>
          <cell r="AR4623">
            <v>10</v>
          </cell>
          <cell r="AS4623">
            <v>42313</v>
          </cell>
          <cell r="AT4623" t="str">
            <v>IDU-1815-2013 Terminado Acciones de Movilidad IDU Arterial  -</v>
          </cell>
          <cell r="AV4623" t="str">
            <v>sc</v>
          </cell>
        </row>
        <row r="4624">
          <cell r="AP4624">
            <v>509520</v>
          </cell>
          <cell r="AQ4624">
            <v>10001936</v>
          </cell>
          <cell r="AR4624">
            <v>10</v>
          </cell>
          <cell r="AS4624">
            <v>42313</v>
          </cell>
          <cell r="AT4624" t="str">
            <v>IDU-1815-2013 Terminado Acciones de Movilidad IDU Arterial  -</v>
          </cell>
          <cell r="AV4624" t="str">
            <v>sc</v>
          </cell>
        </row>
        <row r="4625">
          <cell r="AP4625">
            <v>509523</v>
          </cell>
          <cell r="AQ4625">
            <v>10002724</v>
          </cell>
          <cell r="AR4625">
            <v>10</v>
          </cell>
          <cell r="AS4625">
            <v>42313</v>
          </cell>
          <cell r="AT4625" t="str">
            <v>IDU-1815-2013 Terminado Acciones de Movilidad IDU Arterial  -</v>
          </cell>
          <cell r="AV4625" t="str">
            <v>sc</v>
          </cell>
        </row>
        <row r="4626">
          <cell r="AP4626">
            <v>509525</v>
          </cell>
          <cell r="AQ4626">
            <v>10002724</v>
          </cell>
          <cell r="AR4626">
            <v>10</v>
          </cell>
          <cell r="AS4626">
            <v>42313</v>
          </cell>
          <cell r="AT4626" t="str">
            <v>IDU-1815-2013 Terminado Acciones de Movilidad IDU Arterial  -</v>
          </cell>
          <cell r="AV4626" t="str">
            <v>sc</v>
          </cell>
        </row>
        <row r="4627">
          <cell r="AP4627">
            <v>509528</v>
          </cell>
          <cell r="AQ4627">
            <v>10002629</v>
          </cell>
          <cell r="AR4627">
            <v>10</v>
          </cell>
          <cell r="AS4627">
            <v>42313</v>
          </cell>
          <cell r="AT4627" t="str">
            <v>IDU-1815-2013 Terminado Acciones de Movilidad IDU Arterial  -</v>
          </cell>
          <cell r="AV4627" t="str">
            <v>sc</v>
          </cell>
        </row>
        <row r="4628">
          <cell r="AP4628">
            <v>509533</v>
          </cell>
          <cell r="AQ4628">
            <v>10002503</v>
          </cell>
          <cell r="AR4628">
            <v>10</v>
          </cell>
          <cell r="AS4628">
            <v>42313</v>
          </cell>
          <cell r="AT4628" t="str">
            <v>IDU-1815-2013 Terminado Acciones de Movilidad IDU Arterial  -</v>
          </cell>
          <cell r="AV4628" t="str">
            <v>sc</v>
          </cell>
        </row>
        <row r="4629">
          <cell r="AP4629">
            <v>509548</v>
          </cell>
          <cell r="AQ4629">
            <v>10001737</v>
          </cell>
          <cell r="AR4629">
            <v>10</v>
          </cell>
          <cell r="AS4629">
            <v>42313</v>
          </cell>
          <cell r="AT4629" t="str">
            <v>IDU-1815-2013 Terminado Acciones de Movilidad IDU Arterial  -</v>
          </cell>
          <cell r="AV4629" t="str">
            <v>sc</v>
          </cell>
        </row>
        <row r="4630">
          <cell r="AP4630">
            <v>509550</v>
          </cell>
          <cell r="AQ4630">
            <v>10001737</v>
          </cell>
          <cell r="AR4630">
            <v>10</v>
          </cell>
          <cell r="AS4630">
            <v>42313</v>
          </cell>
          <cell r="AT4630" t="str">
            <v>IDU-1815-2013 Terminado Acciones de Movilidad IDU Arterial  -</v>
          </cell>
          <cell r="AV4630" t="str">
            <v>sc</v>
          </cell>
        </row>
        <row r="4631">
          <cell r="AP4631">
            <v>509553</v>
          </cell>
          <cell r="AQ4631">
            <v>10001583</v>
          </cell>
          <cell r="AR4631">
            <v>10</v>
          </cell>
          <cell r="AS4631">
            <v>41519</v>
          </cell>
          <cell r="AT4631" t="str">
            <v>SD Terminado Mantenimiento Periódico UAERMV Arterial  -</v>
          </cell>
          <cell r="AV4631" t="str">
            <v>sc</v>
          </cell>
        </row>
        <row r="4632">
          <cell r="AP4632">
            <v>509555</v>
          </cell>
          <cell r="AQ4632">
            <v>10001583</v>
          </cell>
          <cell r="AR4632">
            <v>10</v>
          </cell>
          <cell r="AS4632">
            <v>41519</v>
          </cell>
          <cell r="AT4632" t="str">
            <v>SD Terminado Mantenimiento Periódico UAERMV Arterial  -</v>
          </cell>
          <cell r="AV4632" t="str">
            <v>sc</v>
          </cell>
        </row>
        <row r="4633">
          <cell r="AP4633">
            <v>509607</v>
          </cell>
          <cell r="AQ4633">
            <v>10010140</v>
          </cell>
          <cell r="AR4633">
            <v>10</v>
          </cell>
          <cell r="AS4633">
            <v>42412</v>
          </cell>
          <cell r="AT4633" t="str">
            <v>IDU-1806-2015 Contratado Mantenimiento Periódico IDU Arterial BRIGADA DE REACCIÓN VIAL -Calzada4-6-8 Sep5-7-POLIZA ESTABILIDAD ACTIVA</v>
          </cell>
          <cell r="AV4633" t="str">
            <v>sc</v>
          </cell>
        </row>
        <row r="4634">
          <cell r="AP4634">
            <v>509609</v>
          </cell>
          <cell r="AQ4634">
            <v>10010140</v>
          </cell>
          <cell r="AR4634">
            <v>10</v>
          </cell>
          <cell r="AS4634">
            <v>42412</v>
          </cell>
          <cell r="AT4634" t="str">
            <v>IDU-1806-2015 Contratado Mantenimiento Periódico IDU Arterial BRIGADA DE REACCIÓN VIAL -Calzada4-6-8 Sep5-7-POLIZA ESTABILIDAD ACTIVA</v>
          </cell>
          <cell r="AV4634" t="str">
            <v>sc</v>
          </cell>
        </row>
        <row r="4635">
          <cell r="AP4635">
            <v>509611</v>
          </cell>
          <cell r="AQ4635">
            <v>10010140</v>
          </cell>
          <cell r="AR4635">
            <v>10</v>
          </cell>
          <cell r="AS4635">
            <v>42412</v>
          </cell>
          <cell r="AT4635" t="str">
            <v>IDU-1806-2015 Contratado Mantenimiento Periódico IDU Arterial BRIGADA DE REACCIÓN VIAL -Calzada4-6-8 Sep5-7-POLIZA ESTABILIDAD ACTIVA</v>
          </cell>
          <cell r="AV4635" t="str">
            <v>sc</v>
          </cell>
        </row>
        <row r="4636">
          <cell r="AP4636">
            <v>510233</v>
          </cell>
          <cell r="AQ4636">
            <v>10003127</v>
          </cell>
          <cell r="AR4636">
            <v>10</v>
          </cell>
          <cell r="AS4636">
            <v>42698</v>
          </cell>
          <cell r="AT4636" t="str">
            <v>FDLE-087-2013 Terminado Mantenimiento Periódico FDL ENGATIVA Circuito Movilidad SD -</v>
          </cell>
          <cell r="AV4636" t="str">
            <v>sc</v>
          </cell>
        </row>
        <row r="4637">
          <cell r="AP4637">
            <v>510235</v>
          </cell>
          <cell r="AQ4637">
            <v>10003127</v>
          </cell>
          <cell r="AR4637">
            <v>10</v>
          </cell>
          <cell r="AS4637">
            <v>42698</v>
          </cell>
          <cell r="AT4637" t="str">
            <v>FDLE-087-2013 Terminado Mantenimiento Periódico FDL ENGATIVA Circuito Movilidad SD -</v>
          </cell>
          <cell r="AV4637" t="str">
            <v>sc</v>
          </cell>
        </row>
        <row r="4638">
          <cell r="AP4638">
            <v>510238</v>
          </cell>
          <cell r="AQ4638">
            <v>10002828</v>
          </cell>
          <cell r="AR4638">
            <v>10</v>
          </cell>
          <cell r="AS4638">
            <v>42361</v>
          </cell>
          <cell r="AT4638" t="str">
            <v>UMV-638-2013 Terminado Acciones de Movilidad UAERMV Circuito Movilidad  -</v>
          </cell>
          <cell r="AV4638" t="str">
            <v>sc</v>
          </cell>
        </row>
        <row r="4639">
          <cell r="AP4639">
            <v>510240</v>
          </cell>
          <cell r="AQ4639">
            <v>10002828</v>
          </cell>
          <cell r="AR4639">
            <v>10</v>
          </cell>
          <cell r="AS4639">
            <v>42361</v>
          </cell>
          <cell r="AT4639" t="str">
            <v>UMV-638-2013 Terminado Acciones de Movilidad UAERMV Circuito Movilidad  -</v>
          </cell>
          <cell r="AV4639" t="str">
            <v>sc</v>
          </cell>
        </row>
        <row r="4640">
          <cell r="AP4640">
            <v>510243</v>
          </cell>
          <cell r="AQ4640">
            <v>10003396</v>
          </cell>
          <cell r="AR4640">
            <v>10</v>
          </cell>
          <cell r="AS4640">
            <v>42698</v>
          </cell>
          <cell r="AT4640" t="str">
            <v>FDLE-087-2013 Terminado Mantenimiento Periódico FDL ENGATIVA Circuito Movilidad SD -</v>
          </cell>
          <cell r="AV4640" t="str">
            <v>sc</v>
          </cell>
        </row>
        <row r="4641">
          <cell r="AP4641">
            <v>510245</v>
          </cell>
          <cell r="AQ4641">
            <v>10003396</v>
          </cell>
          <cell r="AR4641">
            <v>10</v>
          </cell>
          <cell r="AS4641">
            <v>42698</v>
          </cell>
          <cell r="AT4641" t="str">
            <v>FDLE-087-2013 Terminado Mantenimiento Periódico FDL ENGATIVA Circuito Movilidad SD -</v>
          </cell>
          <cell r="AV4641" t="str">
            <v>sc</v>
          </cell>
        </row>
        <row r="4642">
          <cell r="AP4642">
            <v>510266</v>
          </cell>
          <cell r="AQ4642">
            <v>10002718</v>
          </cell>
          <cell r="AR4642">
            <v>10</v>
          </cell>
          <cell r="AS4642">
            <v>42361</v>
          </cell>
          <cell r="AT4642" t="str">
            <v>UMV-638-2013 Terminado Acciones de Movilidad UAERMV Circuito Movilidad  -</v>
          </cell>
          <cell r="AV4642" t="str">
            <v>sc</v>
          </cell>
        </row>
        <row r="4643">
          <cell r="AP4643">
            <v>510268</v>
          </cell>
          <cell r="AQ4643">
            <v>10002718</v>
          </cell>
          <cell r="AR4643">
            <v>10</v>
          </cell>
          <cell r="AS4643">
            <v>42361</v>
          </cell>
          <cell r="AT4643" t="str">
            <v>UMV-638-2013 Terminado Acciones de Movilidad UAERMV Circuito Movilidad  -</v>
          </cell>
          <cell r="AV4643" t="str">
            <v>sc</v>
          </cell>
        </row>
        <row r="4644">
          <cell r="AP4644">
            <v>510983</v>
          </cell>
          <cell r="AQ4644">
            <v>10006817</v>
          </cell>
          <cell r="AR4644">
            <v>10</v>
          </cell>
          <cell r="AS4644">
            <v>42768</v>
          </cell>
          <cell r="AT4644" t="str">
            <v>SD Reservado Acciones de Movilidad UAERMV Circuito Movilidad Salvando Vidas -</v>
          </cell>
          <cell r="AV4644" t="str">
            <v>viable</v>
          </cell>
        </row>
        <row r="4645">
          <cell r="AP4645">
            <v>511008</v>
          </cell>
          <cell r="AQ4645">
            <v>10006752</v>
          </cell>
          <cell r="AR4645">
            <v>10</v>
          </cell>
          <cell r="AS4645">
            <v>42768</v>
          </cell>
          <cell r="AT4645" t="str">
            <v>SD Reservado Acciones de Movilidad UAERMV Circuito Movilidad Salvando Vidas -</v>
          </cell>
          <cell r="AV4645" t="str">
            <v>viable</v>
          </cell>
        </row>
        <row r="4646">
          <cell r="AP4646">
            <v>511013</v>
          </cell>
          <cell r="AQ4646">
            <v>10006534</v>
          </cell>
          <cell r="AR4646">
            <v>10</v>
          </cell>
          <cell r="AS4646">
            <v>42768</v>
          </cell>
          <cell r="AT4646" t="str">
            <v>SD Reservado Acciones de Movilidad UAERMV Circuito Movilidad Salvando Vidas -</v>
          </cell>
          <cell r="AV4646" t="str">
            <v>sc</v>
          </cell>
        </row>
        <row r="4647">
          <cell r="AP4647">
            <v>511030</v>
          </cell>
          <cell r="AQ4647">
            <v>10002602</v>
          </cell>
          <cell r="AR4647">
            <v>10</v>
          </cell>
          <cell r="AS4647">
            <v>42361</v>
          </cell>
          <cell r="AT4647" t="str">
            <v>UMV-638-2013 Terminado Acciones de Movilidad UAERMV Circuito Movilidad  -</v>
          </cell>
          <cell r="AV4647" t="str">
            <v>sc</v>
          </cell>
        </row>
        <row r="4648">
          <cell r="AP4648">
            <v>511033</v>
          </cell>
          <cell r="AQ4648">
            <v>10002379</v>
          </cell>
          <cell r="AR4648">
            <v>10</v>
          </cell>
          <cell r="AS4648">
            <v>42313</v>
          </cell>
          <cell r="AT4648" t="str">
            <v>IDU-74-2008 Terminado Rehabilitación IDU Intermedia  -</v>
          </cell>
          <cell r="AV4648" t="str">
            <v>sc</v>
          </cell>
        </row>
        <row r="4649">
          <cell r="AP4649">
            <v>511212</v>
          </cell>
          <cell r="AQ4649">
            <v>10009385</v>
          </cell>
          <cell r="AR4649">
            <v>10</v>
          </cell>
          <cell r="AS4649">
            <v>42768</v>
          </cell>
          <cell r="AT4649" t="str">
            <v>SD Reservado Acciones de Movilidad UAERMV Circuito Movilidad Salvando Vidas -</v>
          </cell>
          <cell r="AV4649" t="str">
            <v>sc</v>
          </cell>
        </row>
        <row r="4650">
          <cell r="AP4650">
            <v>511242</v>
          </cell>
          <cell r="AQ4650">
            <v>10009414</v>
          </cell>
          <cell r="AR4650">
            <v>10</v>
          </cell>
          <cell r="AS4650">
            <v>42768</v>
          </cell>
          <cell r="AT4650" t="str">
            <v>SD Reservado Acciones de Movilidad UAERMV Circuito Movilidad Salvando Vidas -</v>
          </cell>
          <cell r="AV4650" t="str">
            <v>sc</v>
          </cell>
        </row>
        <row r="4651">
          <cell r="AP4651">
            <v>511244</v>
          </cell>
          <cell r="AQ4651">
            <v>10009414</v>
          </cell>
          <cell r="AR4651">
            <v>10</v>
          </cell>
          <cell r="AS4651">
            <v>42768</v>
          </cell>
          <cell r="AT4651" t="str">
            <v>SD Reservado Acciones de Movilidad UAERMV Circuito Movilidad Salvando Vidas -</v>
          </cell>
          <cell r="AV4651" t="str">
            <v>sc</v>
          </cell>
        </row>
        <row r="4652">
          <cell r="AP4652">
            <v>511252</v>
          </cell>
          <cell r="AQ4652">
            <v>10009311</v>
          </cell>
          <cell r="AR4652">
            <v>10</v>
          </cell>
          <cell r="AS4652">
            <v>42768</v>
          </cell>
          <cell r="AT4652" t="str">
            <v>SD Reservado Acciones de Movilidad UAERMV Circuito Movilidad Salvando Vidas -</v>
          </cell>
          <cell r="AV4652" t="str">
            <v>sc</v>
          </cell>
        </row>
        <row r="4653">
          <cell r="AP4653">
            <v>511267</v>
          </cell>
          <cell r="AQ4653">
            <v>10009284</v>
          </cell>
          <cell r="AR4653">
            <v>10</v>
          </cell>
          <cell r="AS4653">
            <v>42768</v>
          </cell>
          <cell r="AT4653" t="str">
            <v>SD Reservado Acciones de Movilidad UAERMV Circuito Movilidad Salvando Vidas -</v>
          </cell>
          <cell r="AV4653" t="str">
            <v>sc</v>
          </cell>
        </row>
        <row r="4654">
          <cell r="AP4654">
            <v>511269</v>
          </cell>
          <cell r="AQ4654">
            <v>10009284</v>
          </cell>
          <cell r="AR4654">
            <v>10</v>
          </cell>
          <cell r="AS4654">
            <v>42768</v>
          </cell>
          <cell r="AT4654" t="str">
            <v>SD Reservado Acciones de Movilidad UAERMV Circuito Movilidad Salvando Vidas -</v>
          </cell>
          <cell r="AV4654" t="str">
            <v>sc</v>
          </cell>
        </row>
        <row r="4655">
          <cell r="AP4655">
            <v>511272</v>
          </cell>
          <cell r="AQ4655">
            <v>10009367</v>
          </cell>
          <cell r="AR4655">
            <v>10</v>
          </cell>
          <cell r="AS4655">
            <v>42768</v>
          </cell>
          <cell r="AT4655" t="str">
            <v>SD Reservado Acciones de Movilidad UAERMV Circuito Movilidad Salvando Vidas -</v>
          </cell>
          <cell r="AV4655" t="str">
            <v>sc</v>
          </cell>
        </row>
        <row r="4656">
          <cell r="AP4656">
            <v>511510</v>
          </cell>
          <cell r="AQ4656">
            <v>10009648</v>
          </cell>
          <cell r="AR4656">
            <v>10</v>
          </cell>
          <cell r="AS4656">
            <v>42313</v>
          </cell>
          <cell r="AT4656" t="str">
            <v>IDU-74-2008 Terminado Acciones de Movilidad IDU Arterial  -</v>
          </cell>
          <cell r="AV4656" t="str">
            <v>sc</v>
          </cell>
        </row>
        <row r="4657">
          <cell r="AP4657">
            <v>511515</v>
          </cell>
          <cell r="AQ4657">
            <v>10009551</v>
          </cell>
          <cell r="AR4657">
            <v>10</v>
          </cell>
          <cell r="AS4657">
            <v>41464</v>
          </cell>
          <cell r="AT4657" t="str">
            <v>SD Terminado Acciones de Movilidad UAERMV Arterial  -</v>
          </cell>
          <cell r="AV4657" t="str">
            <v>sc</v>
          </cell>
        </row>
        <row r="4658">
          <cell r="AP4658">
            <v>511517</v>
          </cell>
          <cell r="AQ4658">
            <v>10009551</v>
          </cell>
          <cell r="AR4658">
            <v>10</v>
          </cell>
          <cell r="AS4658">
            <v>41464</v>
          </cell>
          <cell r="AT4658" t="str">
            <v>SD Terminado Acciones de Movilidad UAERMV Arterial  -</v>
          </cell>
          <cell r="AV4658" t="str">
            <v>sc</v>
          </cell>
        </row>
        <row r="4659">
          <cell r="AP4659">
            <v>511522</v>
          </cell>
          <cell r="AQ4659">
            <v>10009582</v>
          </cell>
          <cell r="AR4659">
            <v>10</v>
          </cell>
          <cell r="AS4659">
            <v>42313</v>
          </cell>
          <cell r="AT4659" t="str">
            <v>IDU-74-2008 Terminado Acciones de Movilidad IDU Arterial  -</v>
          </cell>
          <cell r="AV4659" t="str">
            <v>sc</v>
          </cell>
        </row>
        <row r="4660">
          <cell r="AP4660">
            <v>511538</v>
          </cell>
          <cell r="AQ4660">
            <v>10009630</v>
          </cell>
          <cell r="AR4660">
            <v>10</v>
          </cell>
          <cell r="AS4660">
            <v>42313</v>
          </cell>
          <cell r="AT4660" t="str">
            <v>IDU-74-2008 Terminado Acciones de Movilidad IDU Arterial  -</v>
          </cell>
          <cell r="AV4660" t="str">
            <v>sc</v>
          </cell>
        </row>
        <row r="4661">
          <cell r="AP4661">
            <v>511619</v>
          </cell>
          <cell r="AQ4661">
            <v>10009599</v>
          </cell>
          <cell r="AR4661">
            <v>10</v>
          </cell>
          <cell r="AS4661">
            <v>42313</v>
          </cell>
          <cell r="AT4661" t="str">
            <v>IDU-74-2008 Terminado Acciones de Movilidad IDU Arterial  -</v>
          </cell>
          <cell r="AV4661" t="str">
            <v>sc</v>
          </cell>
        </row>
        <row r="4662">
          <cell r="AP4662">
            <v>513392</v>
          </cell>
          <cell r="AQ4662">
            <v>10009555</v>
          </cell>
          <cell r="AR4662">
            <v>10</v>
          </cell>
          <cell r="AS4662">
            <v>42313</v>
          </cell>
          <cell r="AT4662" t="str">
            <v>IDU-1815-2013 Terminado Acciones de Movilidad IDU Arterial  -</v>
          </cell>
          <cell r="AV4662" t="str">
            <v>sc</v>
          </cell>
        </row>
        <row r="4663">
          <cell r="AP4663">
            <v>513394</v>
          </cell>
          <cell r="AQ4663">
            <v>10009555</v>
          </cell>
          <cell r="AR4663">
            <v>10</v>
          </cell>
          <cell r="AS4663">
            <v>42313</v>
          </cell>
          <cell r="AT4663" t="str">
            <v>IDU-1815-2013 Terminado Acciones de Movilidad IDU Arterial  -</v>
          </cell>
          <cell r="AV4663" t="str">
            <v>sc</v>
          </cell>
        </row>
        <row r="4664">
          <cell r="AP4664">
            <v>513397</v>
          </cell>
          <cell r="AQ4664">
            <v>10009586</v>
          </cell>
          <cell r="AR4664">
            <v>10</v>
          </cell>
          <cell r="AS4664">
            <v>42313</v>
          </cell>
          <cell r="AT4664" t="str">
            <v>IDU-1815-2013 Terminado Acciones de Movilidad IDU Arterial  -</v>
          </cell>
          <cell r="AV4664" t="str">
            <v>sc</v>
          </cell>
        </row>
        <row r="4665">
          <cell r="AP4665">
            <v>513399</v>
          </cell>
          <cell r="AQ4665">
            <v>10009586</v>
          </cell>
          <cell r="AR4665">
            <v>10</v>
          </cell>
          <cell r="AS4665">
            <v>42313</v>
          </cell>
          <cell r="AT4665" t="str">
            <v>IDU-1815-2013 Terminado Acciones de Movilidad IDU Arterial  -</v>
          </cell>
          <cell r="AV4665" t="str">
            <v>sc</v>
          </cell>
        </row>
        <row r="4666">
          <cell r="AP4666">
            <v>513402</v>
          </cell>
          <cell r="AQ4666">
            <v>10009693</v>
          </cell>
          <cell r="AR4666">
            <v>10</v>
          </cell>
          <cell r="AS4666">
            <v>41563</v>
          </cell>
          <cell r="AT4666" t="str">
            <v>SD Terminado Mantenimiento Periódico UAERMV Arterial  -</v>
          </cell>
          <cell r="AV4666" t="str">
            <v>sc</v>
          </cell>
        </row>
        <row r="4667">
          <cell r="AP4667">
            <v>513404</v>
          </cell>
          <cell r="AQ4667">
            <v>10009693</v>
          </cell>
          <cell r="AR4667">
            <v>10</v>
          </cell>
          <cell r="AS4667">
            <v>42313</v>
          </cell>
          <cell r="AT4667" t="str">
            <v>IDU-1815-2013 Terminado Acciones de Movilidad IDU Arterial  -</v>
          </cell>
          <cell r="AV4667" t="str">
            <v>sc</v>
          </cell>
        </row>
        <row r="4668">
          <cell r="AP4668">
            <v>513437</v>
          </cell>
          <cell r="AQ4668">
            <v>10009534</v>
          </cell>
          <cell r="AR4668">
            <v>10</v>
          </cell>
          <cell r="AS4668">
            <v>42313</v>
          </cell>
          <cell r="AT4668" t="str">
            <v>IDU-1815-2013 Terminado Acciones de Movilidad IDU Arterial  -</v>
          </cell>
          <cell r="AV4668" t="str">
            <v>sc</v>
          </cell>
        </row>
        <row r="4669">
          <cell r="AP4669">
            <v>513439</v>
          </cell>
          <cell r="AQ4669">
            <v>10009534</v>
          </cell>
          <cell r="AR4669">
            <v>10</v>
          </cell>
          <cell r="AS4669">
            <v>42313</v>
          </cell>
          <cell r="AT4669" t="str">
            <v>IDU-1815-2013 Terminado Acciones de Movilidad IDU Arterial  -</v>
          </cell>
          <cell r="AV4669" t="str">
            <v>sc</v>
          </cell>
        </row>
        <row r="4670">
          <cell r="AP4670">
            <v>513442</v>
          </cell>
          <cell r="AQ4670">
            <v>10008727</v>
          </cell>
          <cell r="AR4670">
            <v>10</v>
          </cell>
          <cell r="AS4670">
            <v>41563</v>
          </cell>
          <cell r="AT4670" t="str">
            <v>SD Terminado Mantenimiento Periódico UAERMV Arterial  -</v>
          </cell>
          <cell r="AV4670" t="str">
            <v>sc</v>
          </cell>
        </row>
        <row r="4671">
          <cell r="AP4671">
            <v>513444</v>
          </cell>
          <cell r="AQ4671">
            <v>10008727</v>
          </cell>
          <cell r="AR4671">
            <v>10</v>
          </cell>
          <cell r="AS4671">
            <v>41563</v>
          </cell>
          <cell r="AT4671" t="str">
            <v>SD Terminado Mantenimiento Periódico UAERMV Arterial  -</v>
          </cell>
          <cell r="AV4671" t="str">
            <v>sc</v>
          </cell>
        </row>
        <row r="4672">
          <cell r="AP4672">
            <v>513457</v>
          </cell>
          <cell r="AQ4672">
            <v>10008834</v>
          </cell>
          <cell r="AR4672">
            <v>10</v>
          </cell>
          <cell r="AS4672">
            <v>41519</v>
          </cell>
          <cell r="AT4672" t="str">
            <v>SD Terminado Mantenimiento Periódico UAERMV Arterial  -</v>
          </cell>
          <cell r="AV4672" t="str">
            <v>sc</v>
          </cell>
        </row>
        <row r="4673">
          <cell r="AP4673">
            <v>513459</v>
          </cell>
          <cell r="AQ4673">
            <v>10008834</v>
          </cell>
          <cell r="AR4673">
            <v>10</v>
          </cell>
          <cell r="AS4673">
            <v>41519</v>
          </cell>
          <cell r="AT4673" t="str">
            <v>SD Terminado Mantenimiento Periódico UAERMV Arterial  -</v>
          </cell>
          <cell r="AV4673" t="str">
            <v>sc</v>
          </cell>
        </row>
        <row r="4674">
          <cell r="AP4674">
            <v>513901</v>
          </cell>
          <cell r="AQ4674">
            <v>10006663</v>
          </cell>
          <cell r="AR4674">
            <v>10</v>
          </cell>
          <cell r="AS4674">
            <v>42313</v>
          </cell>
          <cell r="AT4674" t="str">
            <v>IDU-1815-2013 Terminado Acciones de Movilidad IDU Arterial  -</v>
          </cell>
          <cell r="AV4674" t="str">
            <v>sc</v>
          </cell>
        </row>
        <row r="4675">
          <cell r="AP4675">
            <v>513903</v>
          </cell>
          <cell r="AQ4675">
            <v>10006663</v>
          </cell>
          <cell r="AR4675">
            <v>10</v>
          </cell>
          <cell r="AS4675">
            <v>42313</v>
          </cell>
          <cell r="AT4675" t="str">
            <v>IDU-1815-2013 Terminado Acciones de Movilidad IDU Arterial  -</v>
          </cell>
          <cell r="AV4675" t="str">
            <v>sc</v>
          </cell>
        </row>
        <row r="4676">
          <cell r="AP4676">
            <v>513906</v>
          </cell>
          <cell r="AQ4676">
            <v>10006851</v>
          </cell>
          <cell r="AR4676">
            <v>10</v>
          </cell>
          <cell r="AS4676">
            <v>42313</v>
          </cell>
          <cell r="AT4676" t="str">
            <v>IDU-1815-2013 Terminado Acciones de Movilidad IDU Arterial  -</v>
          </cell>
          <cell r="AV4676" t="str">
            <v>sc</v>
          </cell>
        </row>
        <row r="4677">
          <cell r="AP4677">
            <v>513911</v>
          </cell>
          <cell r="AQ4677">
            <v>10007117</v>
          </cell>
          <cell r="AR4677">
            <v>10</v>
          </cell>
          <cell r="AS4677">
            <v>42313</v>
          </cell>
          <cell r="AT4677" t="str">
            <v>IDU-1815-2013 Terminado Acciones de Movilidad IDU Arterial  -</v>
          </cell>
          <cell r="AV4677" t="str">
            <v>sc</v>
          </cell>
        </row>
        <row r="4678">
          <cell r="AP4678">
            <v>513913</v>
          </cell>
          <cell r="AQ4678">
            <v>10007117</v>
          </cell>
          <cell r="AR4678">
            <v>10</v>
          </cell>
          <cell r="AS4678">
            <v>42313</v>
          </cell>
          <cell r="AT4678" t="str">
            <v>IDU-74-2008 Terminado Acciones de Movilidad IDU Arterial  -</v>
          </cell>
          <cell r="AV4678" t="str">
            <v>sc</v>
          </cell>
        </row>
        <row r="4679">
          <cell r="AP4679">
            <v>513916</v>
          </cell>
          <cell r="AQ4679">
            <v>10007223</v>
          </cell>
          <cell r="AR4679">
            <v>10</v>
          </cell>
          <cell r="AS4679">
            <v>42313</v>
          </cell>
          <cell r="AT4679" t="str">
            <v>IDU-1815-2013 Terminado Acciones de Movilidad IDU Arterial  -</v>
          </cell>
          <cell r="AV4679" t="str">
            <v>sc</v>
          </cell>
        </row>
        <row r="4680">
          <cell r="AP4680">
            <v>513921</v>
          </cell>
          <cell r="AQ4680">
            <v>10007285</v>
          </cell>
          <cell r="AR4680">
            <v>10</v>
          </cell>
          <cell r="AS4680">
            <v>42313</v>
          </cell>
          <cell r="AT4680" t="str">
            <v>IDU-1815-2013 Terminado Acciones de Movilidad IDU Arterial  -</v>
          </cell>
          <cell r="AV4680" t="str">
            <v>sc</v>
          </cell>
        </row>
        <row r="4681">
          <cell r="AP4681">
            <v>513928</v>
          </cell>
          <cell r="AQ4681">
            <v>10007347</v>
          </cell>
          <cell r="AR4681">
            <v>10</v>
          </cell>
          <cell r="AS4681">
            <v>42313</v>
          </cell>
          <cell r="AT4681" t="str">
            <v>IDU-1815-2013 Terminado Acciones de Movilidad IDU Arterial  -</v>
          </cell>
          <cell r="AV4681" t="str">
            <v>sc</v>
          </cell>
        </row>
        <row r="4682">
          <cell r="AP4682">
            <v>513933</v>
          </cell>
          <cell r="AQ4682">
            <v>10007418</v>
          </cell>
          <cell r="AR4682">
            <v>10</v>
          </cell>
          <cell r="AS4682">
            <v>42313</v>
          </cell>
          <cell r="AT4682" t="str">
            <v>IDU-1815-2013 Terminado Acciones de Movilidad IDU Arterial  -</v>
          </cell>
          <cell r="AV4682" t="str">
            <v>sc</v>
          </cell>
        </row>
        <row r="4683">
          <cell r="AP4683">
            <v>513941</v>
          </cell>
          <cell r="AQ4683">
            <v>10010179</v>
          </cell>
          <cell r="AR4683">
            <v>10</v>
          </cell>
          <cell r="AS4683">
            <v>42313</v>
          </cell>
          <cell r="AT4683" t="str">
            <v>IDU-1815-2013 Terminado Acciones de Movilidad IDU Arterial  -</v>
          </cell>
          <cell r="AV4683" t="str">
            <v>sc</v>
          </cell>
        </row>
        <row r="4684">
          <cell r="AP4684">
            <v>513943</v>
          </cell>
          <cell r="AQ4684">
            <v>10010179</v>
          </cell>
          <cell r="AR4684">
            <v>10</v>
          </cell>
          <cell r="AS4684">
            <v>42313</v>
          </cell>
          <cell r="AT4684" t="str">
            <v>IDU-1815-2013 Terminado Acciones de Movilidad IDU Arterial  -</v>
          </cell>
          <cell r="AV4684" t="str">
            <v>sc</v>
          </cell>
        </row>
        <row r="4685">
          <cell r="AP4685">
            <v>513946</v>
          </cell>
          <cell r="AQ4685">
            <v>10006595</v>
          </cell>
          <cell r="AR4685">
            <v>10</v>
          </cell>
          <cell r="AS4685">
            <v>42313</v>
          </cell>
          <cell r="AT4685" t="str">
            <v>IDU-1815-2013 Terminado Acciones de Movilidad IDU Arterial  -</v>
          </cell>
          <cell r="AV4685" t="str">
            <v>sc</v>
          </cell>
        </row>
        <row r="4686">
          <cell r="AP4686">
            <v>513948</v>
          </cell>
          <cell r="AQ4686">
            <v>10006595</v>
          </cell>
          <cell r="AR4686">
            <v>10</v>
          </cell>
          <cell r="AS4686">
            <v>42313</v>
          </cell>
          <cell r="AT4686" t="str">
            <v>IDU-1815-2013 Terminado Acciones de Movilidad IDU Arterial  -</v>
          </cell>
          <cell r="AV4686" t="str">
            <v>sc</v>
          </cell>
        </row>
        <row r="4687">
          <cell r="AP4687">
            <v>513953</v>
          </cell>
          <cell r="AQ4687">
            <v>10007488</v>
          </cell>
          <cell r="AR4687">
            <v>10</v>
          </cell>
          <cell r="AS4687">
            <v>42313</v>
          </cell>
          <cell r="AT4687" t="str">
            <v>IDU-1815-2013 Terminado Acciones de Movilidad IDU Arterial  -</v>
          </cell>
          <cell r="AV4687" t="str">
            <v>sc</v>
          </cell>
        </row>
        <row r="4688">
          <cell r="AP4688">
            <v>513956</v>
          </cell>
          <cell r="AQ4688">
            <v>10005218</v>
          </cell>
          <cell r="AR4688">
            <v>10</v>
          </cell>
          <cell r="AS4688">
            <v>42313</v>
          </cell>
          <cell r="AT4688" t="str">
            <v>IDU-1815-2013 Terminado Acciones de Movilidad IDU Arterial  -</v>
          </cell>
          <cell r="AV4688" t="str">
            <v>sc</v>
          </cell>
        </row>
        <row r="4689">
          <cell r="AP4689">
            <v>513958</v>
          </cell>
          <cell r="AQ4689">
            <v>10005218</v>
          </cell>
          <cell r="AR4689">
            <v>10</v>
          </cell>
          <cell r="AS4689">
            <v>42313</v>
          </cell>
          <cell r="AT4689" t="str">
            <v>IDU-1815-2013 Terminado Acciones de Movilidad IDU Arterial  -</v>
          </cell>
          <cell r="AV4689" t="str">
            <v>sc</v>
          </cell>
        </row>
        <row r="4690">
          <cell r="AP4690">
            <v>513961</v>
          </cell>
          <cell r="AQ4690">
            <v>10006748</v>
          </cell>
          <cell r="AR4690">
            <v>10</v>
          </cell>
          <cell r="AS4690">
            <v>42313</v>
          </cell>
          <cell r="AT4690" t="str">
            <v>IDU-1815-2013 Terminado Acciones de Movilidad IDU Arterial  -</v>
          </cell>
          <cell r="AV4690" t="str">
            <v>sc</v>
          </cell>
        </row>
        <row r="4691">
          <cell r="AP4691">
            <v>513963</v>
          </cell>
          <cell r="AQ4691">
            <v>10006748</v>
          </cell>
          <cell r="AR4691">
            <v>10</v>
          </cell>
          <cell r="AS4691">
            <v>42313</v>
          </cell>
          <cell r="AT4691" t="str">
            <v>IDU-1815-2013 Terminado Acciones de Movilidad IDU Arterial  -</v>
          </cell>
          <cell r="AV4691" t="str">
            <v>sc</v>
          </cell>
        </row>
        <row r="4692">
          <cell r="AP4692">
            <v>513966</v>
          </cell>
          <cell r="AQ4692">
            <v>10006543</v>
          </cell>
          <cell r="AR4692">
            <v>10</v>
          </cell>
          <cell r="AS4692">
            <v>42313</v>
          </cell>
          <cell r="AT4692" t="str">
            <v>IDU-1815-2013 Terminado Acciones de Movilidad IDU Arterial  -</v>
          </cell>
          <cell r="AV4692" t="str">
            <v>sc</v>
          </cell>
        </row>
        <row r="4693">
          <cell r="AP4693">
            <v>513968</v>
          </cell>
          <cell r="AQ4693">
            <v>10006543</v>
          </cell>
          <cell r="AR4693">
            <v>10</v>
          </cell>
          <cell r="AS4693">
            <v>42313</v>
          </cell>
          <cell r="AT4693" t="str">
            <v>IDU-1815-2013 Terminado Acciones de Movilidad IDU Arterial  -</v>
          </cell>
          <cell r="AV4693" t="str">
            <v>sc</v>
          </cell>
        </row>
        <row r="4694">
          <cell r="AP4694">
            <v>513971</v>
          </cell>
          <cell r="AQ4694">
            <v>10005153</v>
          </cell>
          <cell r="AR4694">
            <v>10</v>
          </cell>
          <cell r="AS4694">
            <v>42313</v>
          </cell>
          <cell r="AT4694" t="str">
            <v>IDU-1815-2013 Terminado Acciones de Movilidad IDU Arterial  -</v>
          </cell>
          <cell r="AV4694" t="str">
            <v>sc</v>
          </cell>
        </row>
        <row r="4695">
          <cell r="AP4695">
            <v>513973</v>
          </cell>
          <cell r="AQ4695">
            <v>10005153</v>
          </cell>
          <cell r="AR4695">
            <v>10</v>
          </cell>
          <cell r="AS4695">
            <v>42313</v>
          </cell>
          <cell r="AT4695" t="str">
            <v>IDU-1815-2013 Terminado Acciones de Movilidad IDU Arterial  -</v>
          </cell>
          <cell r="AV4695" t="str">
            <v>sc</v>
          </cell>
        </row>
        <row r="4696">
          <cell r="AP4696">
            <v>513976</v>
          </cell>
          <cell r="AQ4696">
            <v>10005277</v>
          </cell>
          <cell r="AR4696">
            <v>10</v>
          </cell>
          <cell r="AS4696">
            <v>42313</v>
          </cell>
          <cell r="AT4696" t="str">
            <v>IDU-1815-2013 Terminado Acciones de Movilidad IDU Arterial  -</v>
          </cell>
          <cell r="AV4696" t="str">
            <v>sc</v>
          </cell>
        </row>
        <row r="4697">
          <cell r="AP4697">
            <v>513978</v>
          </cell>
          <cell r="AQ4697">
            <v>10005277</v>
          </cell>
          <cell r="AR4697">
            <v>10</v>
          </cell>
          <cell r="AS4697">
            <v>42313</v>
          </cell>
          <cell r="AT4697" t="str">
            <v>IDU-1815-2013 Terminado Acciones de Movilidad IDU Arterial  -</v>
          </cell>
          <cell r="AV4697" t="str">
            <v>sc</v>
          </cell>
        </row>
        <row r="4698">
          <cell r="AP4698">
            <v>513986</v>
          </cell>
          <cell r="AQ4698">
            <v>10005774</v>
          </cell>
          <cell r="AR4698">
            <v>10</v>
          </cell>
          <cell r="AS4698">
            <v>42313</v>
          </cell>
          <cell r="AT4698" t="str">
            <v>IDU-1815-2013 Terminado Acciones de Movilidad IDU Arterial  -</v>
          </cell>
          <cell r="AV4698" t="str">
            <v>sc</v>
          </cell>
        </row>
        <row r="4699">
          <cell r="AP4699">
            <v>513993</v>
          </cell>
          <cell r="AQ4699">
            <v>10005863</v>
          </cell>
          <cell r="AR4699">
            <v>10</v>
          </cell>
          <cell r="AS4699">
            <v>42313</v>
          </cell>
          <cell r="AT4699" t="str">
            <v>IDU-1815-2013 Terminado Acciones de Movilidad IDU Arterial  -</v>
          </cell>
          <cell r="AV4699" t="str">
            <v>sc</v>
          </cell>
        </row>
        <row r="4700">
          <cell r="AP4700">
            <v>513996</v>
          </cell>
          <cell r="AQ4700">
            <v>10006054</v>
          </cell>
          <cell r="AR4700">
            <v>10</v>
          </cell>
          <cell r="AS4700">
            <v>42313</v>
          </cell>
          <cell r="AT4700" t="str">
            <v>IDU-1815-2013 Terminado Acciones de Movilidad IDU Arterial  -Anden 1-POLIZA ESTABILIDAD ACTIVA</v>
          </cell>
          <cell r="AV4700" t="str">
            <v>sc</v>
          </cell>
        </row>
        <row r="4701">
          <cell r="AP4701">
            <v>514001</v>
          </cell>
          <cell r="AQ4701">
            <v>10006214</v>
          </cell>
          <cell r="AR4701">
            <v>10</v>
          </cell>
          <cell r="AS4701">
            <v>42313</v>
          </cell>
          <cell r="AT4701" t="str">
            <v>IDU-1815-2013 Terminado Acciones de Movilidad IDU Arterial  -</v>
          </cell>
          <cell r="AV4701" t="str">
            <v>sc</v>
          </cell>
        </row>
        <row r="4702">
          <cell r="AP4702">
            <v>514006</v>
          </cell>
          <cell r="AQ4702">
            <v>10006476</v>
          </cell>
          <cell r="AR4702">
            <v>10</v>
          </cell>
          <cell r="AS4702">
            <v>42313</v>
          </cell>
          <cell r="AT4702" t="str">
            <v>IDU-1815-2013 Terminado Acciones de Movilidad IDU Arterial  -</v>
          </cell>
          <cell r="AV4702" t="str">
            <v>sc</v>
          </cell>
        </row>
        <row r="4703">
          <cell r="AP4703">
            <v>514013</v>
          </cell>
          <cell r="AQ4703">
            <v>10006480</v>
          </cell>
          <cell r="AR4703">
            <v>10</v>
          </cell>
          <cell r="AS4703">
            <v>42313</v>
          </cell>
          <cell r="AT4703" t="str">
            <v>IDU-1815-2013 Terminado Acciones de Movilidad IDU Arterial  -</v>
          </cell>
          <cell r="AV4703" t="str">
            <v>sc</v>
          </cell>
        </row>
        <row r="4704">
          <cell r="AP4704">
            <v>514520</v>
          </cell>
          <cell r="AQ4704">
            <v>10005994</v>
          </cell>
          <cell r="AR4704">
            <v>10</v>
          </cell>
          <cell r="AS4704">
            <v>42313</v>
          </cell>
          <cell r="AT4704" t="str">
            <v>IDU-074-2009 Terminado Mantenimiento Rutinario IDU Arterial  -</v>
          </cell>
          <cell r="AV4704" t="str">
            <v>sc</v>
          </cell>
        </row>
        <row r="4705">
          <cell r="AP4705">
            <v>514522</v>
          </cell>
          <cell r="AQ4705">
            <v>10005994</v>
          </cell>
          <cell r="AR4705">
            <v>10</v>
          </cell>
          <cell r="AS4705">
            <v>42313</v>
          </cell>
          <cell r="AT4705" t="str">
            <v>IDU-074-2009 Terminado Mantenimiento Periódico IDU Arterial  -</v>
          </cell>
          <cell r="AV4705" t="str">
            <v>sc</v>
          </cell>
        </row>
        <row r="4706">
          <cell r="AP4706">
            <v>514524</v>
          </cell>
          <cell r="AQ4706">
            <v>10005994</v>
          </cell>
          <cell r="AR4706">
            <v>10</v>
          </cell>
          <cell r="AS4706">
            <v>42313</v>
          </cell>
          <cell r="AT4706" t="str">
            <v>IDU-074-2009 Terminado Mantenimiento Rutinario IDU Arterial  -</v>
          </cell>
          <cell r="AV4706" t="str">
            <v>sc</v>
          </cell>
        </row>
        <row r="4707">
          <cell r="AP4707">
            <v>514526</v>
          </cell>
          <cell r="AQ4707">
            <v>10005994</v>
          </cell>
          <cell r="AR4707">
            <v>10</v>
          </cell>
          <cell r="AS4707">
            <v>42313</v>
          </cell>
          <cell r="AT4707" t="str">
            <v>IDU-074-2009 Terminado Mantenimiento Periódico IDU Arterial  -</v>
          </cell>
          <cell r="AV4707" t="str">
            <v>sc</v>
          </cell>
        </row>
        <row r="4708">
          <cell r="AP4708">
            <v>514529</v>
          </cell>
          <cell r="AQ4708">
            <v>10006232</v>
          </cell>
          <cell r="AR4708">
            <v>10</v>
          </cell>
          <cell r="AS4708">
            <v>42313</v>
          </cell>
          <cell r="AT4708" t="str">
            <v>IDU-074-2009 Terminado Mantenimiento Rutinario IDU Arterial  -</v>
          </cell>
          <cell r="AV4708" t="str">
            <v>sc</v>
          </cell>
        </row>
        <row r="4709">
          <cell r="AP4709">
            <v>514531</v>
          </cell>
          <cell r="AQ4709">
            <v>10006232</v>
          </cell>
          <cell r="AR4709">
            <v>10</v>
          </cell>
          <cell r="AS4709">
            <v>42313</v>
          </cell>
          <cell r="AT4709" t="str">
            <v>IDU-074-2009 Terminado Mantenimiento Rutinario IDU Arterial  -</v>
          </cell>
          <cell r="AV4709" t="str">
            <v>sc</v>
          </cell>
        </row>
        <row r="4710">
          <cell r="AP4710">
            <v>514535</v>
          </cell>
          <cell r="AQ4710">
            <v>10006232</v>
          </cell>
          <cell r="AR4710">
            <v>10</v>
          </cell>
          <cell r="AS4710">
            <v>42313</v>
          </cell>
          <cell r="AT4710" t="str">
            <v>IDU-074-2009 Terminado Mantenimiento Rutinario IDU Arterial  -</v>
          </cell>
          <cell r="AV4710" t="str">
            <v>sc</v>
          </cell>
        </row>
        <row r="4711">
          <cell r="AP4711">
            <v>514551</v>
          </cell>
          <cell r="AQ4711">
            <v>10006161</v>
          </cell>
          <cell r="AR4711">
            <v>10</v>
          </cell>
          <cell r="AS4711">
            <v>42313</v>
          </cell>
          <cell r="AT4711" t="str">
            <v>IDU-074-2009 Terminado Mantenimiento Periódico IDU Arterial  -</v>
          </cell>
          <cell r="AV4711" t="str">
            <v>sc</v>
          </cell>
        </row>
        <row r="4712">
          <cell r="AP4712">
            <v>514555</v>
          </cell>
          <cell r="AQ4712">
            <v>10006161</v>
          </cell>
          <cell r="AR4712">
            <v>10</v>
          </cell>
          <cell r="AS4712">
            <v>42313</v>
          </cell>
          <cell r="AT4712" t="str">
            <v>IDU-074-2009 Terminado Mantenimiento Rutinario IDU Arterial  -</v>
          </cell>
          <cell r="AV4712" t="str">
            <v>sc</v>
          </cell>
        </row>
        <row r="4713">
          <cell r="AP4713">
            <v>514557</v>
          </cell>
          <cell r="AQ4713">
            <v>10006161</v>
          </cell>
          <cell r="AR4713">
            <v>10</v>
          </cell>
          <cell r="AS4713">
            <v>42313</v>
          </cell>
          <cell r="AT4713" t="str">
            <v>IDU-074-2009 Terminado Mantenimiento Rutinario IDU Arterial  -</v>
          </cell>
          <cell r="AV4713" t="str">
            <v>sc</v>
          </cell>
        </row>
        <row r="4714">
          <cell r="AP4714">
            <v>514562</v>
          </cell>
          <cell r="AQ4714">
            <v>10006324</v>
          </cell>
          <cell r="AR4714">
            <v>10</v>
          </cell>
          <cell r="AS4714">
            <v>42313</v>
          </cell>
          <cell r="AT4714" t="str">
            <v>IDU-074-2009 Terminado Mantenimiento Rutinario IDU Arterial  -</v>
          </cell>
          <cell r="AV4714" t="str">
            <v>sc</v>
          </cell>
        </row>
        <row r="4715">
          <cell r="AP4715">
            <v>514564</v>
          </cell>
          <cell r="AQ4715">
            <v>10006324</v>
          </cell>
          <cell r="AR4715">
            <v>10</v>
          </cell>
          <cell r="AS4715">
            <v>42313</v>
          </cell>
          <cell r="AT4715" t="str">
            <v>IDU-074-2009 Terminado Mantenimiento Rutinario IDU Arterial  -</v>
          </cell>
          <cell r="AV4715" t="str">
            <v>sc</v>
          </cell>
        </row>
        <row r="4716">
          <cell r="AP4716">
            <v>514566</v>
          </cell>
          <cell r="AQ4716">
            <v>10006324</v>
          </cell>
          <cell r="AR4716">
            <v>10</v>
          </cell>
          <cell r="AS4716">
            <v>42313</v>
          </cell>
          <cell r="AT4716" t="str">
            <v>IDU-074-2009 Terminado Mantenimiento Periódico IDU Arterial  -</v>
          </cell>
          <cell r="AV4716" t="str">
            <v>sc</v>
          </cell>
        </row>
        <row r="4717">
          <cell r="AP4717">
            <v>514568</v>
          </cell>
          <cell r="AQ4717">
            <v>10006324</v>
          </cell>
          <cell r="AR4717">
            <v>10</v>
          </cell>
          <cell r="AS4717">
            <v>42313</v>
          </cell>
          <cell r="AT4717" t="str">
            <v>IDU-074-2009 Terminado Mantenimiento Rutinario IDU Arterial  -</v>
          </cell>
          <cell r="AV4717" t="str">
            <v>sc</v>
          </cell>
        </row>
        <row r="4718">
          <cell r="AP4718">
            <v>514575</v>
          </cell>
          <cell r="AQ4718">
            <v>10004757</v>
          </cell>
          <cell r="AR4718">
            <v>10</v>
          </cell>
          <cell r="AS4718">
            <v>42313</v>
          </cell>
          <cell r="AT4718" t="str">
            <v>IDU-1815-2013 Terminado Acciones de Movilidad IDU Arterial  -</v>
          </cell>
          <cell r="AV4718" t="str">
            <v>sc</v>
          </cell>
        </row>
        <row r="4719">
          <cell r="AP4719">
            <v>514578</v>
          </cell>
          <cell r="AQ4719">
            <v>10004227</v>
          </cell>
          <cell r="AR4719">
            <v>10</v>
          </cell>
          <cell r="AS4719">
            <v>42313</v>
          </cell>
          <cell r="AT4719" t="str">
            <v>IDU-1815-2013 Terminado Acciones de Movilidad IDU Arterial  -</v>
          </cell>
          <cell r="AV4719" t="str">
            <v>sc</v>
          </cell>
        </row>
        <row r="4720">
          <cell r="AP4720">
            <v>514580</v>
          </cell>
          <cell r="AQ4720">
            <v>10004227</v>
          </cell>
          <cell r="AR4720">
            <v>10</v>
          </cell>
          <cell r="AS4720">
            <v>42313</v>
          </cell>
          <cell r="AT4720" t="str">
            <v>IDU-1815-2013 Terminado Acciones de Movilidad IDU Arterial  -</v>
          </cell>
          <cell r="AV4720" t="str">
            <v>sc</v>
          </cell>
        </row>
        <row r="4721">
          <cell r="AP4721">
            <v>514583</v>
          </cell>
          <cell r="AQ4721">
            <v>10004191</v>
          </cell>
          <cell r="AR4721">
            <v>10</v>
          </cell>
          <cell r="AS4721">
            <v>42313</v>
          </cell>
          <cell r="AT4721" t="str">
            <v>IDU-1815-2013 Terminado Acciones de Movilidad IDU Arterial  -</v>
          </cell>
          <cell r="AV4721" t="str">
            <v>sc</v>
          </cell>
        </row>
        <row r="4722">
          <cell r="AP4722">
            <v>514585</v>
          </cell>
          <cell r="AQ4722">
            <v>10004191</v>
          </cell>
          <cell r="AR4722">
            <v>10</v>
          </cell>
          <cell r="AS4722">
            <v>42313</v>
          </cell>
          <cell r="AT4722" t="str">
            <v>IDU-1815-2013 Terminado Acciones de Movilidad IDU Arterial  -</v>
          </cell>
          <cell r="AV4722" t="str">
            <v>sc</v>
          </cell>
        </row>
        <row r="4723">
          <cell r="AP4723">
            <v>514588</v>
          </cell>
          <cell r="AQ4723">
            <v>10004401</v>
          </cell>
          <cell r="AR4723">
            <v>10</v>
          </cell>
          <cell r="AS4723">
            <v>42313</v>
          </cell>
          <cell r="AT4723" t="str">
            <v>IDU-1815-2013 Terminado Acciones de Movilidad IDU Arterial  -</v>
          </cell>
          <cell r="AV4723" t="str">
            <v>sc</v>
          </cell>
        </row>
        <row r="4724">
          <cell r="AP4724">
            <v>514590</v>
          </cell>
          <cell r="AQ4724">
            <v>10004401</v>
          </cell>
          <cell r="AR4724">
            <v>10</v>
          </cell>
          <cell r="AS4724">
            <v>42313</v>
          </cell>
          <cell r="AT4724" t="str">
            <v>IDU-1815-2013 Terminado Acciones de Movilidad IDU Arterial  -</v>
          </cell>
          <cell r="AV4724" t="str">
            <v>sc</v>
          </cell>
        </row>
        <row r="4725">
          <cell r="AP4725">
            <v>514593</v>
          </cell>
          <cell r="AQ4725">
            <v>10004462</v>
          </cell>
          <cell r="AR4725">
            <v>10</v>
          </cell>
          <cell r="AS4725">
            <v>42313</v>
          </cell>
          <cell r="AT4725" t="str">
            <v>IDU-1815-2013 Terminado Acciones de Movilidad IDU Arterial  -</v>
          </cell>
          <cell r="AV4725" t="str">
            <v>sc</v>
          </cell>
        </row>
        <row r="4726">
          <cell r="AP4726">
            <v>514595</v>
          </cell>
          <cell r="AQ4726">
            <v>10004462</v>
          </cell>
          <cell r="AR4726">
            <v>10</v>
          </cell>
          <cell r="AS4726">
            <v>42313</v>
          </cell>
          <cell r="AT4726" t="str">
            <v>IDU-1815-2013 Terminado Acciones de Movilidad IDU Arterial  -</v>
          </cell>
          <cell r="AV4726" t="str">
            <v>sc</v>
          </cell>
        </row>
        <row r="4727">
          <cell r="AP4727">
            <v>514598</v>
          </cell>
          <cell r="AQ4727">
            <v>10004540</v>
          </cell>
          <cell r="AR4727">
            <v>10</v>
          </cell>
          <cell r="AS4727">
            <v>42313</v>
          </cell>
          <cell r="AT4727" t="str">
            <v>IDU-1815-2013 Terminado Acciones de Movilidad IDU Arterial  -</v>
          </cell>
          <cell r="AV4727" t="str">
            <v>sc</v>
          </cell>
        </row>
        <row r="4728">
          <cell r="AP4728">
            <v>514600</v>
          </cell>
          <cell r="AQ4728">
            <v>10004540</v>
          </cell>
          <cell r="AR4728">
            <v>10</v>
          </cell>
          <cell r="AS4728">
            <v>42313</v>
          </cell>
          <cell r="AT4728" t="str">
            <v>IDU-1815-2013 Terminado Acciones de Movilidad IDU Arterial  -</v>
          </cell>
          <cell r="AV4728" t="str">
            <v>sc</v>
          </cell>
        </row>
        <row r="4729">
          <cell r="AP4729">
            <v>514603</v>
          </cell>
          <cell r="AQ4729">
            <v>10004611</v>
          </cell>
          <cell r="AR4729">
            <v>10</v>
          </cell>
          <cell r="AS4729">
            <v>42313</v>
          </cell>
          <cell r="AT4729" t="str">
            <v>IDU-1815-2013 Terminado Acciones de Movilidad IDU Arterial  -</v>
          </cell>
          <cell r="AV4729" t="str">
            <v>sc</v>
          </cell>
        </row>
        <row r="4730">
          <cell r="AP4730">
            <v>514608</v>
          </cell>
          <cell r="AQ4730">
            <v>10004688</v>
          </cell>
          <cell r="AR4730">
            <v>10</v>
          </cell>
          <cell r="AS4730">
            <v>42313</v>
          </cell>
          <cell r="AT4730" t="str">
            <v>IDU-1815-2013 Terminado Acciones de Movilidad IDU Arterial  -</v>
          </cell>
          <cell r="AV4730" t="str">
            <v>sc</v>
          </cell>
        </row>
        <row r="4731">
          <cell r="AP4731">
            <v>514610</v>
          </cell>
          <cell r="AQ4731">
            <v>10004688</v>
          </cell>
          <cell r="AR4731">
            <v>10</v>
          </cell>
          <cell r="AS4731">
            <v>42313</v>
          </cell>
          <cell r="AT4731" t="str">
            <v>IDU-1815-2013 Terminado Acciones de Movilidad IDU Arterial  -</v>
          </cell>
          <cell r="AV4731" t="str">
            <v>sc</v>
          </cell>
        </row>
        <row r="4732">
          <cell r="AP4732">
            <v>514613</v>
          </cell>
          <cell r="AQ4732">
            <v>10004319</v>
          </cell>
          <cell r="AR4732">
            <v>10</v>
          </cell>
          <cell r="AS4732">
            <v>42313</v>
          </cell>
          <cell r="AT4732" t="str">
            <v>IDU-1815-2013 Terminado Acciones de Movilidad IDU Arterial  -</v>
          </cell>
          <cell r="AV4732" t="str">
            <v>sc</v>
          </cell>
        </row>
        <row r="4733">
          <cell r="AP4733">
            <v>514615</v>
          </cell>
          <cell r="AQ4733">
            <v>10004319</v>
          </cell>
          <cell r="AR4733">
            <v>10</v>
          </cell>
          <cell r="AS4733">
            <v>42313</v>
          </cell>
          <cell r="AT4733" t="str">
            <v>IDU-1815-2013 Terminado Acciones de Movilidad IDU Arterial  -</v>
          </cell>
          <cell r="AV4733" t="str">
            <v>sc</v>
          </cell>
        </row>
        <row r="4734">
          <cell r="AP4734">
            <v>514623</v>
          </cell>
          <cell r="AQ4734">
            <v>10004811</v>
          </cell>
          <cell r="AR4734">
            <v>10</v>
          </cell>
          <cell r="AS4734">
            <v>42313</v>
          </cell>
          <cell r="AT4734" t="str">
            <v>IDU-1815-2013 Terminado Acciones de Movilidad IDU Arterial  -</v>
          </cell>
          <cell r="AV4734" t="str">
            <v>sc</v>
          </cell>
        </row>
        <row r="4735">
          <cell r="AP4735">
            <v>514625</v>
          </cell>
          <cell r="AQ4735">
            <v>10004811</v>
          </cell>
          <cell r="AR4735">
            <v>10</v>
          </cell>
          <cell r="AS4735">
            <v>42313</v>
          </cell>
          <cell r="AT4735" t="str">
            <v>IDU-1815-2013 Terminado Acciones de Movilidad IDU Arterial  -</v>
          </cell>
          <cell r="AV4735" t="str">
            <v>sc</v>
          </cell>
        </row>
        <row r="4736">
          <cell r="AP4736">
            <v>514633</v>
          </cell>
          <cell r="AQ4736">
            <v>10004871</v>
          </cell>
          <cell r="AR4736">
            <v>10</v>
          </cell>
          <cell r="AS4736">
            <v>42313</v>
          </cell>
          <cell r="AT4736" t="str">
            <v>IDU-1815-2013 Terminado Acciones de Movilidad IDU Arterial  -</v>
          </cell>
          <cell r="AV4736" t="str">
            <v>sc</v>
          </cell>
        </row>
        <row r="4737">
          <cell r="AP4737">
            <v>514638</v>
          </cell>
          <cell r="AQ4737">
            <v>10004909</v>
          </cell>
          <cell r="AR4737">
            <v>10</v>
          </cell>
          <cell r="AS4737">
            <v>42313</v>
          </cell>
          <cell r="AT4737" t="str">
            <v>IDU-1815-2013 Terminado Acciones de Movilidad IDU Arterial  -</v>
          </cell>
          <cell r="AV4737" t="str">
            <v>sc</v>
          </cell>
        </row>
        <row r="4738">
          <cell r="AP4738">
            <v>514640</v>
          </cell>
          <cell r="AQ4738">
            <v>10004909</v>
          </cell>
          <cell r="AR4738">
            <v>10</v>
          </cell>
          <cell r="AS4738">
            <v>42313</v>
          </cell>
          <cell r="AT4738" t="str">
            <v>IDU-1815-2013 Terminado Acciones de Movilidad IDU Arterial  -</v>
          </cell>
          <cell r="AV4738" t="str">
            <v>sc</v>
          </cell>
        </row>
        <row r="4739">
          <cell r="AP4739">
            <v>514643</v>
          </cell>
          <cell r="AQ4739">
            <v>10005076</v>
          </cell>
          <cell r="AR4739">
            <v>10</v>
          </cell>
          <cell r="AS4739">
            <v>42313</v>
          </cell>
          <cell r="AT4739" t="str">
            <v>IDU-1815-2013 Terminado Acciones de Movilidad IDU Arterial  -</v>
          </cell>
          <cell r="AV4739" t="str">
            <v>sc</v>
          </cell>
        </row>
        <row r="4740">
          <cell r="AP4740">
            <v>514645</v>
          </cell>
          <cell r="AQ4740">
            <v>10005076</v>
          </cell>
          <cell r="AR4740">
            <v>10</v>
          </cell>
          <cell r="AS4740">
            <v>42313</v>
          </cell>
          <cell r="AT4740" t="str">
            <v>IDU-1815-2013 Terminado Acciones de Movilidad IDU Arterial  -</v>
          </cell>
          <cell r="AV4740" t="str">
            <v>sc</v>
          </cell>
        </row>
        <row r="4741">
          <cell r="AP4741">
            <v>514661</v>
          </cell>
          <cell r="AQ4741">
            <v>10004146</v>
          </cell>
          <cell r="AR4741">
            <v>10</v>
          </cell>
          <cell r="AS4741">
            <v>42313</v>
          </cell>
          <cell r="AT4741" t="str">
            <v>IDU-1815-2013 Terminado Acciones de Movilidad IDU Arterial  -</v>
          </cell>
          <cell r="AV4741" t="str">
            <v>sc</v>
          </cell>
        </row>
        <row r="4742">
          <cell r="AP4742">
            <v>514666</v>
          </cell>
          <cell r="AQ4742">
            <v>10004984</v>
          </cell>
          <cell r="AR4742">
            <v>10</v>
          </cell>
          <cell r="AS4742">
            <v>42313</v>
          </cell>
          <cell r="AT4742" t="str">
            <v>IDU-1815-2013 Terminado Acciones de Movilidad IDU Arterial  -</v>
          </cell>
          <cell r="AV4742" t="str">
            <v>sc</v>
          </cell>
        </row>
        <row r="4743">
          <cell r="AP4743">
            <v>514668</v>
          </cell>
          <cell r="AQ4743">
            <v>10004984</v>
          </cell>
          <cell r="AR4743">
            <v>10</v>
          </cell>
          <cell r="AS4743">
            <v>42313</v>
          </cell>
          <cell r="AT4743" t="str">
            <v>IDU-1815-2013 Terminado Acciones de Movilidad IDU Arterial  -</v>
          </cell>
          <cell r="AV4743" t="str">
            <v>sc</v>
          </cell>
        </row>
        <row r="4744">
          <cell r="AP4744">
            <v>514712</v>
          </cell>
          <cell r="AQ4744">
            <v>10003949</v>
          </cell>
          <cell r="AR4744">
            <v>10</v>
          </cell>
          <cell r="AS4744">
            <v>42313</v>
          </cell>
          <cell r="AT4744" t="str">
            <v>IDU-1815-2013 Terminado Acciones de Movilidad IDU Arterial  -</v>
          </cell>
          <cell r="AV4744" t="str">
            <v>sc</v>
          </cell>
        </row>
        <row r="4745">
          <cell r="AP4745">
            <v>514714</v>
          </cell>
          <cell r="AQ4745">
            <v>10003949</v>
          </cell>
          <cell r="AR4745">
            <v>10</v>
          </cell>
          <cell r="AS4745">
            <v>42313</v>
          </cell>
          <cell r="AT4745" t="str">
            <v>IDU-1815-2013 Terminado Acciones de Movilidad IDU Arterial  -</v>
          </cell>
          <cell r="AV4745" t="str">
            <v>sc</v>
          </cell>
        </row>
        <row r="4746">
          <cell r="AP4746">
            <v>514724</v>
          </cell>
          <cell r="AQ4746">
            <v>10002199</v>
          </cell>
          <cell r="AR4746">
            <v>10</v>
          </cell>
          <cell r="AS4746">
            <v>42313</v>
          </cell>
          <cell r="AT4746" t="str">
            <v>IDU-1815-2013 Terminado Acciones de Movilidad IDU Arterial  -</v>
          </cell>
          <cell r="AV4746" t="str">
            <v>sc</v>
          </cell>
        </row>
        <row r="4747">
          <cell r="AP4747">
            <v>514727</v>
          </cell>
          <cell r="AQ4747">
            <v>10003346</v>
          </cell>
          <cell r="AR4747">
            <v>10</v>
          </cell>
          <cell r="AS4747">
            <v>42313</v>
          </cell>
          <cell r="AT4747" t="str">
            <v>IDU-1815-2013 Terminado Acciones de Movilidad IDU Arterial  -</v>
          </cell>
          <cell r="AV4747" t="str">
            <v>sc</v>
          </cell>
        </row>
        <row r="4748">
          <cell r="AP4748">
            <v>514729</v>
          </cell>
          <cell r="AQ4748">
            <v>10003346</v>
          </cell>
          <cell r="AR4748">
            <v>10</v>
          </cell>
          <cell r="AS4748">
            <v>42313</v>
          </cell>
          <cell r="AT4748" t="str">
            <v>IDU-1815-2013 Terminado Acciones de Movilidad IDU Arterial  -</v>
          </cell>
          <cell r="AV4748" t="str">
            <v>sc</v>
          </cell>
        </row>
        <row r="4749">
          <cell r="AP4749">
            <v>514732</v>
          </cell>
          <cell r="AQ4749">
            <v>10002880</v>
          </cell>
          <cell r="AR4749">
            <v>10</v>
          </cell>
          <cell r="AS4749">
            <v>42313</v>
          </cell>
          <cell r="AT4749" t="str">
            <v>IDU-1815-2013 Terminado Acciones de Movilidad IDU Arterial  -</v>
          </cell>
          <cell r="AV4749" t="str">
            <v>sc</v>
          </cell>
        </row>
        <row r="4750">
          <cell r="AP4750">
            <v>514737</v>
          </cell>
          <cell r="AQ4750">
            <v>10002685</v>
          </cell>
          <cell r="AR4750">
            <v>10</v>
          </cell>
          <cell r="AS4750">
            <v>42313</v>
          </cell>
          <cell r="AT4750" t="str">
            <v>IDU-1815-2013 Terminado Acciones de Movilidad IDU Arterial  -Anden 5-POLIZA ESTABILIDAD ACTIVA</v>
          </cell>
          <cell r="AV4750" t="str">
            <v>sc</v>
          </cell>
        </row>
        <row r="4751">
          <cell r="AP4751">
            <v>514739</v>
          </cell>
          <cell r="AQ4751">
            <v>10002685</v>
          </cell>
          <cell r="AR4751">
            <v>10</v>
          </cell>
          <cell r="AS4751">
            <v>42313</v>
          </cell>
          <cell r="AT4751" t="str">
            <v>IDU-1815-2013 Terminado Acciones de Movilidad IDU Arterial  -Anden 5-POLIZA ESTABILIDAD ACTIVA</v>
          </cell>
          <cell r="AV4751" t="str">
            <v>sc</v>
          </cell>
        </row>
        <row r="4752">
          <cell r="AP4752">
            <v>514744</v>
          </cell>
          <cell r="AQ4752">
            <v>10002635</v>
          </cell>
          <cell r="AR4752">
            <v>10</v>
          </cell>
          <cell r="AS4752">
            <v>42313</v>
          </cell>
          <cell r="AT4752" t="str">
            <v>IDU-1815-2013 Terminado Acciones de Movilidad IDU Arterial  -</v>
          </cell>
          <cell r="AV4752" t="str">
            <v>sc</v>
          </cell>
        </row>
        <row r="4753">
          <cell r="AP4753">
            <v>514844</v>
          </cell>
          <cell r="AQ4753">
            <v>10008600</v>
          </cell>
          <cell r="AR4753">
            <v>10</v>
          </cell>
          <cell r="AS4753">
            <v>42313</v>
          </cell>
          <cell r="AT4753" t="str">
            <v>IDU-74-2008 Terminado Acciones de Movilidad IDU Arterial  -</v>
          </cell>
          <cell r="AV4753" t="str">
            <v>sc</v>
          </cell>
        </row>
        <row r="4754">
          <cell r="AP4754">
            <v>514849</v>
          </cell>
          <cell r="AQ4754">
            <v>10008390</v>
          </cell>
          <cell r="AR4754">
            <v>10</v>
          </cell>
          <cell r="AS4754">
            <v>42313</v>
          </cell>
          <cell r="AT4754" t="str">
            <v>IDU-74-2008 Terminado Acciones de Movilidad IDU Arterial  -</v>
          </cell>
          <cell r="AV4754" t="str">
            <v>sc</v>
          </cell>
        </row>
        <row r="4755">
          <cell r="AP4755">
            <v>514851</v>
          </cell>
          <cell r="AQ4755">
            <v>10008390</v>
          </cell>
          <cell r="AR4755">
            <v>10</v>
          </cell>
          <cell r="AS4755">
            <v>42313</v>
          </cell>
          <cell r="AT4755" t="str">
            <v>IDU-1815-2013 Terminado Acciones de Movilidad IDU Arterial  -</v>
          </cell>
          <cell r="AV4755" t="str">
            <v>sc</v>
          </cell>
        </row>
        <row r="4756">
          <cell r="AP4756">
            <v>514861</v>
          </cell>
          <cell r="AQ4756">
            <v>10008178</v>
          </cell>
          <cell r="AR4756">
            <v>10</v>
          </cell>
          <cell r="AS4756">
            <v>42313</v>
          </cell>
          <cell r="AT4756" t="str">
            <v>IDU-1815-2013 Terminado Acciones de Movilidad IDU Arterial  -</v>
          </cell>
          <cell r="AV4756" t="str">
            <v>sc</v>
          </cell>
        </row>
        <row r="4757">
          <cell r="AP4757">
            <v>514866</v>
          </cell>
          <cell r="AQ4757">
            <v>10008446</v>
          </cell>
          <cell r="AR4757">
            <v>10</v>
          </cell>
          <cell r="AS4757">
            <v>42313</v>
          </cell>
          <cell r="AT4757" t="str">
            <v>IDU-1815-2013 Terminado Acciones de Movilidad IDU Arterial  -</v>
          </cell>
          <cell r="AV4757" t="str">
            <v>sc</v>
          </cell>
        </row>
        <row r="4758">
          <cell r="AP4758">
            <v>514874</v>
          </cell>
          <cell r="AQ4758">
            <v>10007871</v>
          </cell>
          <cell r="AR4758">
            <v>10</v>
          </cell>
          <cell r="AS4758">
            <v>42313</v>
          </cell>
          <cell r="AT4758" t="str">
            <v>IDU-74-2008 Terminado Acciones de Movilidad IDU Arterial  -</v>
          </cell>
          <cell r="AV4758" t="str">
            <v>sc</v>
          </cell>
        </row>
        <row r="4759">
          <cell r="AP4759">
            <v>514876</v>
          </cell>
          <cell r="AQ4759">
            <v>10007871</v>
          </cell>
          <cell r="AR4759">
            <v>10</v>
          </cell>
          <cell r="AS4759">
            <v>42313</v>
          </cell>
          <cell r="AT4759" t="str">
            <v>IDU-1815-2013 Terminado Acciones de Movilidad IDU Arterial  -</v>
          </cell>
          <cell r="AV4759" t="str">
            <v>sc</v>
          </cell>
        </row>
        <row r="4760">
          <cell r="AP4760">
            <v>514879</v>
          </cell>
          <cell r="AQ4760">
            <v>10008023</v>
          </cell>
          <cell r="AR4760">
            <v>10</v>
          </cell>
          <cell r="AS4760">
            <v>42313</v>
          </cell>
          <cell r="AT4760" t="str">
            <v>IDU-74-2008 Terminado Acciones de Movilidad IDU Arterial  -</v>
          </cell>
          <cell r="AV4760" t="str">
            <v>sc</v>
          </cell>
        </row>
        <row r="4761">
          <cell r="AP4761">
            <v>514884</v>
          </cell>
          <cell r="AQ4761">
            <v>10008078</v>
          </cell>
          <cell r="AR4761">
            <v>10</v>
          </cell>
          <cell r="AS4761">
            <v>42313</v>
          </cell>
          <cell r="AT4761" t="str">
            <v>IDU-74-2008 Terminado Acciones de Movilidad IDU Arterial  -</v>
          </cell>
          <cell r="AV4761" t="str">
            <v>sc</v>
          </cell>
        </row>
        <row r="4762">
          <cell r="AP4762">
            <v>514889</v>
          </cell>
          <cell r="AQ4762">
            <v>10008535</v>
          </cell>
          <cell r="AR4762">
            <v>10</v>
          </cell>
          <cell r="AS4762">
            <v>42313</v>
          </cell>
          <cell r="AT4762" t="str">
            <v>IDU-74-2008 Terminado Acciones de Movilidad IDU Arterial  -</v>
          </cell>
          <cell r="AV4762" t="str">
            <v>sc</v>
          </cell>
        </row>
        <row r="4763">
          <cell r="AP4763">
            <v>514894</v>
          </cell>
          <cell r="AQ4763">
            <v>10008160</v>
          </cell>
          <cell r="AR4763">
            <v>10</v>
          </cell>
          <cell r="AS4763">
            <v>42313</v>
          </cell>
          <cell r="AT4763" t="str">
            <v>IDU-74-2008 Terminado Acciones de Movilidad IDU Arterial  -</v>
          </cell>
          <cell r="AV4763" t="str">
            <v>sc</v>
          </cell>
        </row>
        <row r="4764">
          <cell r="AP4764">
            <v>514896</v>
          </cell>
          <cell r="AQ4764">
            <v>10008160</v>
          </cell>
          <cell r="AR4764">
            <v>10</v>
          </cell>
          <cell r="AS4764">
            <v>42313</v>
          </cell>
          <cell r="AT4764" t="str">
            <v>IDU-1815-2013 Terminado Acciones de Movilidad IDU Arterial  -</v>
          </cell>
          <cell r="AV4764" t="str">
            <v>sc</v>
          </cell>
        </row>
        <row r="4765">
          <cell r="AP4765">
            <v>514899</v>
          </cell>
          <cell r="AQ4765">
            <v>10008220</v>
          </cell>
          <cell r="AR4765">
            <v>10</v>
          </cell>
          <cell r="AS4765">
            <v>42313</v>
          </cell>
          <cell r="AT4765" t="str">
            <v>IDU-74-2008 Terminado Acciones de Movilidad IDU Arterial  -</v>
          </cell>
          <cell r="AV4765" t="str">
            <v>sc</v>
          </cell>
        </row>
        <row r="4766">
          <cell r="AP4766">
            <v>514904</v>
          </cell>
          <cell r="AQ4766">
            <v>10008246</v>
          </cell>
          <cell r="AR4766">
            <v>10</v>
          </cell>
          <cell r="AS4766">
            <v>42313</v>
          </cell>
          <cell r="AT4766" t="str">
            <v>IDU-74-2008 Terminado Acciones de Movilidad IDU Arterial  -</v>
          </cell>
          <cell r="AV4766" t="str">
            <v>sc</v>
          </cell>
        </row>
        <row r="4767">
          <cell r="AP4767">
            <v>514911</v>
          </cell>
          <cell r="AQ4767">
            <v>10008286</v>
          </cell>
          <cell r="AR4767">
            <v>10</v>
          </cell>
          <cell r="AS4767">
            <v>42313</v>
          </cell>
          <cell r="AT4767" t="str">
            <v>IDU-1815-2013 Terminado Acciones de Movilidad IDU Arterial  -</v>
          </cell>
          <cell r="AV4767" t="str">
            <v>sc</v>
          </cell>
        </row>
        <row r="4768">
          <cell r="AP4768">
            <v>514916</v>
          </cell>
          <cell r="AQ4768">
            <v>10008319</v>
          </cell>
          <cell r="AR4768">
            <v>10</v>
          </cell>
          <cell r="AS4768">
            <v>42313</v>
          </cell>
          <cell r="AT4768" t="str">
            <v>IDU-1815-2013 Terminado Acciones de Movilidad IDU Arterial  -</v>
          </cell>
          <cell r="AV4768" t="str">
            <v>sc</v>
          </cell>
        </row>
        <row r="4769">
          <cell r="AP4769">
            <v>514919</v>
          </cell>
          <cell r="AQ4769">
            <v>10008342</v>
          </cell>
          <cell r="AR4769">
            <v>10</v>
          </cell>
          <cell r="AS4769">
            <v>42313</v>
          </cell>
          <cell r="AT4769" t="str">
            <v>IDU-74-2008 Terminado Acciones de Movilidad IDU Arterial  -</v>
          </cell>
          <cell r="AV4769" t="str">
            <v>sc</v>
          </cell>
        </row>
        <row r="4770">
          <cell r="AP4770">
            <v>514921</v>
          </cell>
          <cell r="AQ4770">
            <v>10008342</v>
          </cell>
          <cell r="AR4770">
            <v>10</v>
          </cell>
          <cell r="AS4770">
            <v>42313</v>
          </cell>
          <cell r="AT4770" t="str">
            <v>IDU-1815-2013 Terminado Acciones de Movilidad IDU Arterial  -</v>
          </cell>
          <cell r="AV4770" t="str">
            <v>sc</v>
          </cell>
        </row>
        <row r="4771">
          <cell r="AP4771">
            <v>514929</v>
          </cell>
          <cell r="AQ4771">
            <v>10008126</v>
          </cell>
          <cell r="AR4771">
            <v>10</v>
          </cell>
          <cell r="AS4771">
            <v>42313</v>
          </cell>
          <cell r="AT4771" t="str">
            <v>IDU-74-2008 Terminado Acciones de Movilidad IDU Arterial  -</v>
          </cell>
          <cell r="AV4771" t="str">
            <v>sc</v>
          </cell>
        </row>
        <row r="4772">
          <cell r="AP4772">
            <v>515056</v>
          </cell>
          <cell r="AQ4772">
            <v>10006697</v>
          </cell>
          <cell r="AR4772">
            <v>10</v>
          </cell>
          <cell r="AS4772">
            <v>42488</v>
          </cell>
          <cell r="AT4772" t="str">
            <v>SD Terminado Parcheo UAERMV Arterial  -Calzada 6-POLIZA ESTABILIDAD ACTIVA</v>
          </cell>
          <cell r="AV4772" t="str">
            <v>sc</v>
          </cell>
        </row>
        <row r="4773">
          <cell r="AP4773">
            <v>515058</v>
          </cell>
          <cell r="AQ4773">
            <v>10006697</v>
          </cell>
          <cell r="AR4773">
            <v>10</v>
          </cell>
          <cell r="AS4773">
            <v>42488</v>
          </cell>
          <cell r="AT4773" t="str">
            <v>SD Terminado Parcheo UAERMV Arterial  -Calzada 6-POLIZA ESTABILIDAD ACTIVA</v>
          </cell>
          <cell r="AV4773" t="str">
            <v>sc</v>
          </cell>
        </row>
        <row r="4774">
          <cell r="AP4774">
            <v>515060</v>
          </cell>
          <cell r="AQ4774">
            <v>10006697</v>
          </cell>
          <cell r="AR4774">
            <v>10</v>
          </cell>
          <cell r="AS4774">
            <v>42488</v>
          </cell>
          <cell r="AT4774" t="str">
            <v>SD Terminado Parcheo UAERMV Arterial  -Calzada 6-POLIZA ESTABILIDAD ACTIVA</v>
          </cell>
          <cell r="AV4774" t="str">
            <v>sc</v>
          </cell>
        </row>
        <row r="4775">
          <cell r="AP4775">
            <v>515062</v>
          </cell>
          <cell r="AQ4775">
            <v>10006697</v>
          </cell>
          <cell r="AR4775">
            <v>10</v>
          </cell>
          <cell r="AS4775">
            <v>42488</v>
          </cell>
          <cell r="AT4775" t="str">
            <v>SD Terminado Parcheo UAERMV Arterial  -Calzada 6-POLIZA ESTABILIDAD ACTIVA</v>
          </cell>
          <cell r="AV4775" t="str">
            <v>sc</v>
          </cell>
        </row>
        <row r="4776">
          <cell r="AP4776">
            <v>515083</v>
          </cell>
          <cell r="AQ4776">
            <v>10001848</v>
          </cell>
          <cell r="AR4776">
            <v>10</v>
          </cell>
          <cell r="AS4776">
            <v>42313</v>
          </cell>
          <cell r="AT4776" t="str">
            <v>IDU-074-2009 Terminado Mantenimiento Rutinario IDU Arterial  -</v>
          </cell>
          <cell r="AV4776" t="str">
            <v>sc</v>
          </cell>
        </row>
        <row r="4777">
          <cell r="AP4777">
            <v>515085</v>
          </cell>
          <cell r="AQ4777">
            <v>10001848</v>
          </cell>
          <cell r="AR4777">
            <v>10</v>
          </cell>
          <cell r="AS4777">
            <v>42313</v>
          </cell>
          <cell r="AT4777" t="str">
            <v>IDU-074-2009 Terminado Mantenimiento Rutinario IDU Arterial  -</v>
          </cell>
          <cell r="AV4777" t="str">
            <v>sc</v>
          </cell>
        </row>
        <row r="4778">
          <cell r="AP4778">
            <v>515089</v>
          </cell>
          <cell r="AQ4778">
            <v>10001848</v>
          </cell>
          <cell r="AR4778">
            <v>10</v>
          </cell>
          <cell r="AS4778">
            <v>42313</v>
          </cell>
          <cell r="AT4778" t="str">
            <v>IDU-074-2009 Terminado Mantenimiento Rutinario IDU Arterial  -</v>
          </cell>
          <cell r="AV4778" t="str">
            <v>sc</v>
          </cell>
        </row>
        <row r="4779">
          <cell r="AP4779">
            <v>515105</v>
          </cell>
          <cell r="AQ4779">
            <v>10003679</v>
          </cell>
          <cell r="AR4779">
            <v>10</v>
          </cell>
          <cell r="AS4779">
            <v>42637</v>
          </cell>
          <cell r="AT4779" t="str">
            <v>IDU-1702-2014 Excluido Mantenimiento Periódico IDU Arterial  Reporte Final-Calzada2-6-8-POLIZA ESTABILIDAD* ACTIVA</v>
          </cell>
          <cell r="AV4779" t="str">
            <v>sc</v>
          </cell>
        </row>
        <row r="4780">
          <cell r="AP4780">
            <v>515107</v>
          </cell>
          <cell r="AQ4780">
            <v>10003679</v>
          </cell>
          <cell r="AR4780">
            <v>10</v>
          </cell>
          <cell r="AS4780">
            <v>42637</v>
          </cell>
          <cell r="AT4780" t="str">
            <v>IDU-1702-2014 Excluido Mantenimiento Periódico IDU Arterial  Reporte Final-Calzada2-6-8-POLIZA ESTABILIDAD* ACTIVA</v>
          </cell>
          <cell r="AV4780" t="str">
            <v>sc</v>
          </cell>
        </row>
        <row r="4781">
          <cell r="AP4781">
            <v>515109</v>
          </cell>
          <cell r="AQ4781">
            <v>10003679</v>
          </cell>
          <cell r="AR4781">
            <v>10</v>
          </cell>
          <cell r="AS4781">
            <v>42637</v>
          </cell>
          <cell r="AT4781" t="str">
            <v>IDU-1702-2014 Excluido Mantenimiento Periódico IDU Arterial  Reporte Final-Calzada2-6-8-POLIZA ESTABILIDAD* ACTIVA</v>
          </cell>
          <cell r="AV4781" t="str">
            <v>sc</v>
          </cell>
        </row>
        <row r="4782">
          <cell r="AP4782">
            <v>515111</v>
          </cell>
          <cell r="AQ4782">
            <v>10003679</v>
          </cell>
          <cell r="AR4782">
            <v>10</v>
          </cell>
          <cell r="AS4782">
            <v>42637</v>
          </cell>
          <cell r="AT4782" t="str">
            <v>IDU-1702-2014 Excluido Mantenimiento Periódico IDU Arterial  Reporte Final-Calzada2-6-8-POLIZA ESTABILIDAD* ACTIVA</v>
          </cell>
          <cell r="AV4782" t="str">
            <v>sc</v>
          </cell>
        </row>
        <row r="4783">
          <cell r="AP4783">
            <v>515116</v>
          </cell>
          <cell r="AQ4783">
            <v>10002272</v>
          </cell>
          <cell r="AR4783">
            <v>10</v>
          </cell>
          <cell r="AS4783">
            <v>42313</v>
          </cell>
          <cell r="AT4783" t="str">
            <v>IDU-074-2009 Terminado Mantenimiento Rutinario IDU Arterial  -</v>
          </cell>
          <cell r="AV4783" t="str">
            <v>sc</v>
          </cell>
        </row>
        <row r="4784">
          <cell r="AP4784">
            <v>515118</v>
          </cell>
          <cell r="AQ4784">
            <v>10002272</v>
          </cell>
          <cell r="AR4784">
            <v>10</v>
          </cell>
          <cell r="AS4784">
            <v>42313</v>
          </cell>
          <cell r="AT4784" t="str">
            <v>IDU-074-2009 Terminado Mantenimiento Rutinario IDU Arterial  -</v>
          </cell>
          <cell r="AV4784" t="str">
            <v>sc</v>
          </cell>
        </row>
        <row r="4785">
          <cell r="AP4785">
            <v>515120</v>
          </cell>
          <cell r="AQ4785">
            <v>10002272</v>
          </cell>
          <cell r="AR4785">
            <v>10</v>
          </cell>
          <cell r="AS4785">
            <v>42313</v>
          </cell>
          <cell r="AT4785" t="str">
            <v>IDU-074-2009 Terminado Mantenimiento Rutinario IDU Arterial  -</v>
          </cell>
          <cell r="AV4785" t="str">
            <v>sc</v>
          </cell>
        </row>
        <row r="4786">
          <cell r="AP4786">
            <v>515122</v>
          </cell>
          <cell r="AQ4786">
            <v>10002272</v>
          </cell>
          <cell r="AR4786">
            <v>10</v>
          </cell>
          <cell r="AS4786">
            <v>42313</v>
          </cell>
          <cell r="AT4786" t="str">
            <v>IDU-074-2009 Terminado Mantenimiento Rutinario IDU Arterial  -</v>
          </cell>
          <cell r="AV4786" t="str">
            <v>sc</v>
          </cell>
        </row>
        <row r="4787">
          <cell r="AP4787">
            <v>515127</v>
          </cell>
          <cell r="AQ4787">
            <v>10001003</v>
          </cell>
          <cell r="AR4787">
            <v>10</v>
          </cell>
          <cell r="AS4787">
            <v>42313</v>
          </cell>
          <cell r="AT4787" t="str">
            <v>IDU-074-2009 Terminado Mantenimiento Rutinario IDU Arterial  -</v>
          </cell>
          <cell r="AV4787" t="str">
            <v>sc</v>
          </cell>
        </row>
        <row r="4788">
          <cell r="AP4788">
            <v>515131</v>
          </cell>
          <cell r="AQ4788">
            <v>10001003</v>
          </cell>
          <cell r="AR4788">
            <v>10</v>
          </cell>
          <cell r="AS4788">
            <v>42313</v>
          </cell>
          <cell r="AT4788" t="str">
            <v>IDU-074-2009 Terminado Mantenimiento Rutinario IDU Arterial  -</v>
          </cell>
          <cell r="AV4788" t="str">
            <v>sc</v>
          </cell>
        </row>
        <row r="4789">
          <cell r="AP4789">
            <v>515144</v>
          </cell>
          <cell r="AQ4789">
            <v>10000679</v>
          </cell>
          <cell r="AR4789">
            <v>10</v>
          </cell>
          <cell r="AS4789">
            <v>42313</v>
          </cell>
          <cell r="AT4789" t="str">
            <v>IDU-074-2009 Terminado Mantenimiento Rutinario IDU Arterial  -Calzada 4-POLIZA ESTABILIDAD ACTIVA</v>
          </cell>
          <cell r="AV4789" t="str">
            <v>sc</v>
          </cell>
        </row>
        <row r="4790">
          <cell r="AP4790">
            <v>515151</v>
          </cell>
          <cell r="AQ4790">
            <v>10000825</v>
          </cell>
          <cell r="AR4790">
            <v>10</v>
          </cell>
          <cell r="AS4790">
            <v>42313</v>
          </cell>
          <cell r="AT4790" t="str">
            <v>IDU-074-2009 Terminado Mantenimiento Rutinario IDU Arterial  -Calzada 4-POLIZA ESTABILIDAD ACTIVA</v>
          </cell>
          <cell r="AV4790" t="str">
            <v>sc</v>
          </cell>
        </row>
        <row r="4791">
          <cell r="AP4791">
            <v>515153</v>
          </cell>
          <cell r="AQ4791">
            <v>10000825</v>
          </cell>
          <cell r="AR4791">
            <v>10</v>
          </cell>
          <cell r="AS4791">
            <v>42313</v>
          </cell>
          <cell r="AT4791" t="str">
            <v>IDU-074-2009 Terminado Mantenimiento Rutinario IDU Arterial  -Calzada 4-POLIZA ESTABILIDAD ACTIVA</v>
          </cell>
          <cell r="AV4791" t="str">
            <v>sc</v>
          </cell>
        </row>
        <row r="4792">
          <cell r="AP4792">
            <v>515160</v>
          </cell>
          <cell r="AQ4792">
            <v>10002496</v>
          </cell>
          <cell r="AR4792">
            <v>10</v>
          </cell>
          <cell r="AS4792">
            <v>42313</v>
          </cell>
          <cell r="AT4792" t="str">
            <v>IDU-074-2009 Terminado Mantenimiento Periódico IDU Arterial  -Calzada8-POLIZA ESTABILIDAD* ACTIVA</v>
          </cell>
          <cell r="AV4792" t="str">
            <v>sc</v>
          </cell>
        </row>
        <row r="4793">
          <cell r="AP4793">
            <v>515164</v>
          </cell>
          <cell r="AQ4793">
            <v>10002496</v>
          </cell>
          <cell r="AR4793">
            <v>10</v>
          </cell>
          <cell r="AS4793">
            <v>42313</v>
          </cell>
          <cell r="AT4793" t="str">
            <v>IDU-074-2009 Terminado Mantenimiento Periódico IDU Arterial  -Calzada8-POLIZA ESTABILIDAD* ACTIVA</v>
          </cell>
          <cell r="AV4793" t="str">
            <v>sc</v>
          </cell>
        </row>
        <row r="4794">
          <cell r="AP4794">
            <v>515166</v>
          </cell>
          <cell r="AQ4794">
            <v>10002496</v>
          </cell>
          <cell r="AR4794">
            <v>10</v>
          </cell>
          <cell r="AS4794">
            <v>42313</v>
          </cell>
          <cell r="AT4794" t="str">
            <v>IDU-074-2009 Terminado Mantenimiento Periódico IDU Arterial  -Calzada8-POLIZA ESTABILIDAD* ACTIVA</v>
          </cell>
          <cell r="AV4794" t="str">
            <v>sc</v>
          </cell>
        </row>
        <row r="4795">
          <cell r="AP4795">
            <v>515171</v>
          </cell>
          <cell r="AQ4795">
            <v>10000751</v>
          </cell>
          <cell r="AR4795">
            <v>10</v>
          </cell>
          <cell r="AS4795">
            <v>42313</v>
          </cell>
          <cell r="AT4795" t="str">
            <v>IDU-074-2009 Terminado Mantenimiento Rutinario IDU Arterial  -</v>
          </cell>
          <cell r="AV4795" t="str">
            <v>sc</v>
          </cell>
        </row>
        <row r="4796">
          <cell r="AP4796">
            <v>515173</v>
          </cell>
          <cell r="AQ4796">
            <v>10000751</v>
          </cell>
          <cell r="AR4796">
            <v>10</v>
          </cell>
          <cell r="AS4796">
            <v>42313</v>
          </cell>
          <cell r="AT4796" t="str">
            <v>IDU-074-2009 Terminado Mantenimiento Rutinario IDU Arterial  -</v>
          </cell>
          <cell r="AV4796" t="str">
            <v>sc</v>
          </cell>
        </row>
        <row r="4797">
          <cell r="AP4797">
            <v>515175</v>
          </cell>
          <cell r="AQ4797">
            <v>10000751</v>
          </cell>
          <cell r="AR4797">
            <v>10</v>
          </cell>
          <cell r="AS4797">
            <v>42313</v>
          </cell>
          <cell r="AT4797" t="str">
            <v>IDU-074-2009 Terminado Mantenimiento Rutinario IDU Arterial  -</v>
          </cell>
          <cell r="AV4797" t="str">
            <v>sc</v>
          </cell>
        </row>
        <row r="4798">
          <cell r="AP4798">
            <v>515177</v>
          </cell>
          <cell r="AQ4798">
            <v>10000751</v>
          </cell>
          <cell r="AR4798">
            <v>10</v>
          </cell>
          <cell r="AS4798">
            <v>42313</v>
          </cell>
          <cell r="AT4798" t="str">
            <v>IDU-074-2009 Terminado Mantenimiento Rutinario IDU Arterial  -</v>
          </cell>
          <cell r="AV4798" t="str">
            <v>sc</v>
          </cell>
        </row>
        <row r="4799">
          <cell r="AP4799">
            <v>515182</v>
          </cell>
          <cell r="AQ4799">
            <v>10001309</v>
          </cell>
          <cell r="AR4799">
            <v>10</v>
          </cell>
          <cell r="AS4799">
            <v>42667</v>
          </cell>
          <cell r="AT4799" t="str">
            <v>SD Terminado Mantenimiento Periódico UAERMV Arterial SD -</v>
          </cell>
          <cell r="AV4799" t="str">
            <v>sc</v>
          </cell>
        </row>
        <row r="4800">
          <cell r="AP4800">
            <v>515184</v>
          </cell>
          <cell r="AQ4800">
            <v>10001309</v>
          </cell>
          <cell r="AR4800">
            <v>10</v>
          </cell>
          <cell r="AS4800">
            <v>42313</v>
          </cell>
          <cell r="AT4800" t="str">
            <v>IDU-074-2009 Terminado Mantenimiento Rutinario IDU Arterial  -</v>
          </cell>
          <cell r="AV4800" t="str">
            <v>sc</v>
          </cell>
        </row>
        <row r="4801">
          <cell r="AP4801">
            <v>515186</v>
          </cell>
          <cell r="AQ4801">
            <v>10001309</v>
          </cell>
          <cell r="AR4801">
            <v>10</v>
          </cell>
          <cell r="AS4801">
            <v>42313</v>
          </cell>
          <cell r="AT4801" t="str">
            <v>IDU-074-2009 Terminado Mantenimiento Periódico IDU Arterial  -</v>
          </cell>
          <cell r="AV4801" t="str">
            <v>sc</v>
          </cell>
        </row>
        <row r="4802">
          <cell r="AP4802">
            <v>515188</v>
          </cell>
          <cell r="AQ4802">
            <v>10001309</v>
          </cell>
          <cell r="AR4802">
            <v>10</v>
          </cell>
          <cell r="AS4802">
            <v>42667</v>
          </cell>
          <cell r="AT4802" t="str">
            <v>SD Terminado Mantenimiento Periódico UAERMV Arterial SD -</v>
          </cell>
          <cell r="AV4802" t="str">
            <v>sc</v>
          </cell>
        </row>
        <row r="4803">
          <cell r="AP4803">
            <v>515305</v>
          </cell>
          <cell r="AQ4803">
            <v>10005093</v>
          </cell>
          <cell r="AR4803">
            <v>10</v>
          </cell>
          <cell r="AS4803">
            <v>42667</v>
          </cell>
          <cell r="AT4803" t="str">
            <v>SD Terminado Mantenimiento Periódico UAERMV Arterial SD -</v>
          </cell>
          <cell r="AV4803" t="str">
            <v>sc</v>
          </cell>
        </row>
        <row r="4804">
          <cell r="AP4804">
            <v>515307</v>
          </cell>
          <cell r="AQ4804">
            <v>10005093</v>
          </cell>
          <cell r="AR4804">
            <v>10</v>
          </cell>
          <cell r="AS4804">
            <v>42313</v>
          </cell>
          <cell r="AT4804" t="str">
            <v>IDU-074-2009 Terminado Mantenimiento Periódico IDU Arterial  -</v>
          </cell>
          <cell r="AV4804" t="str">
            <v>sc</v>
          </cell>
        </row>
        <row r="4805">
          <cell r="AP4805">
            <v>515309</v>
          </cell>
          <cell r="AQ4805">
            <v>10005093</v>
          </cell>
          <cell r="AR4805">
            <v>10</v>
          </cell>
          <cell r="AS4805">
            <v>42313</v>
          </cell>
          <cell r="AT4805" t="str">
            <v>IDU-074-2009 Terminado Mantenimiento Periódico IDU Arterial  -</v>
          </cell>
          <cell r="AV4805" t="str">
            <v>sc</v>
          </cell>
        </row>
        <row r="4806">
          <cell r="AP4806">
            <v>515311</v>
          </cell>
          <cell r="AQ4806">
            <v>10005093</v>
          </cell>
          <cell r="AR4806">
            <v>10</v>
          </cell>
          <cell r="AS4806">
            <v>42313</v>
          </cell>
          <cell r="AT4806" t="str">
            <v>IDU-074-2009 Terminado Mantenimiento Rutinario IDU Arterial  -</v>
          </cell>
          <cell r="AV4806" t="str">
            <v>sc</v>
          </cell>
        </row>
        <row r="4807">
          <cell r="AP4807">
            <v>515316</v>
          </cell>
          <cell r="AQ4807">
            <v>10010115</v>
          </cell>
          <cell r="AR4807">
            <v>10</v>
          </cell>
          <cell r="AS4807">
            <v>42313</v>
          </cell>
          <cell r="AT4807" t="str">
            <v>IDU-1815-2013 Terminado Acciones de Movilidad IDU Arterial  -</v>
          </cell>
          <cell r="AV4807" t="str">
            <v>sc</v>
          </cell>
        </row>
        <row r="4808">
          <cell r="AP4808">
            <v>515332</v>
          </cell>
          <cell r="AQ4808">
            <v>10005548</v>
          </cell>
          <cell r="AR4808">
            <v>10</v>
          </cell>
          <cell r="AS4808">
            <v>42667</v>
          </cell>
          <cell r="AT4808" t="str">
            <v>SD Terminado Mantenimiento Periódico UAERMV Arterial SD -</v>
          </cell>
          <cell r="AV4808" t="str">
            <v>sc</v>
          </cell>
        </row>
        <row r="4809">
          <cell r="AP4809">
            <v>515343</v>
          </cell>
          <cell r="AQ4809">
            <v>10005511</v>
          </cell>
          <cell r="AR4809">
            <v>10</v>
          </cell>
          <cell r="AS4809">
            <v>42488</v>
          </cell>
          <cell r="AT4809" t="str">
            <v>SD Terminado Parcheo UAERMV Arterial  -</v>
          </cell>
          <cell r="AV4809" t="str">
            <v>sc</v>
          </cell>
        </row>
        <row r="4810">
          <cell r="AP4810">
            <v>515345</v>
          </cell>
          <cell r="AQ4810">
            <v>10005511</v>
          </cell>
          <cell r="AR4810">
            <v>10</v>
          </cell>
          <cell r="AS4810">
            <v>42637</v>
          </cell>
          <cell r="AT4810" t="str">
            <v>IDU-1702-2014 Terminado Rehabilitación IDU Arterial  Reporte Final-</v>
          </cell>
          <cell r="AV4810" t="str">
            <v>sc</v>
          </cell>
        </row>
        <row r="4811">
          <cell r="AP4811">
            <v>515347</v>
          </cell>
          <cell r="AQ4811">
            <v>10005511</v>
          </cell>
          <cell r="AR4811">
            <v>10</v>
          </cell>
          <cell r="AS4811">
            <v>42637</v>
          </cell>
          <cell r="AT4811" t="str">
            <v>IDU-1702-2014 Terminado Rehabilitación IDU Arterial  Reporte Final-</v>
          </cell>
          <cell r="AV4811" t="str">
            <v>sc</v>
          </cell>
        </row>
        <row r="4812">
          <cell r="AP4812">
            <v>515354</v>
          </cell>
          <cell r="AQ4812">
            <v>10005450</v>
          </cell>
          <cell r="AR4812">
            <v>10</v>
          </cell>
          <cell r="AS4812">
            <v>42313</v>
          </cell>
          <cell r="AT4812" t="str">
            <v>IDU-074-2009 Terminado Mantenimiento Rutinario IDU Arterial  -</v>
          </cell>
          <cell r="AV4812" t="str">
            <v>sc</v>
          </cell>
        </row>
        <row r="4813">
          <cell r="AP4813">
            <v>515356</v>
          </cell>
          <cell r="AQ4813">
            <v>10005450</v>
          </cell>
          <cell r="AR4813">
            <v>10</v>
          </cell>
          <cell r="AS4813">
            <v>42313</v>
          </cell>
          <cell r="AT4813" t="str">
            <v>IDU-074-2009 Terminado Mantenimiento Rutinario IDU Arterial  -</v>
          </cell>
          <cell r="AV4813" t="str">
            <v>sc</v>
          </cell>
        </row>
        <row r="4814">
          <cell r="AP4814">
            <v>515358</v>
          </cell>
          <cell r="AQ4814">
            <v>10005450</v>
          </cell>
          <cell r="AR4814">
            <v>10</v>
          </cell>
          <cell r="AS4814">
            <v>42313</v>
          </cell>
          <cell r="AT4814" t="str">
            <v>IDU-074-2009 Terminado Mantenimiento Rutinario IDU Arterial  -</v>
          </cell>
          <cell r="AV4814" t="str">
            <v>sc</v>
          </cell>
        </row>
        <row r="4815">
          <cell r="AP4815">
            <v>515365</v>
          </cell>
          <cell r="AQ4815">
            <v>10005412</v>
          </cell>
          <cell r="AR4815">
            <v>10</v>
          </cell>
          <cell r="AS4815">
            <v>42313</v>
          </cell>
          <cell r="AT4815" t="str">
            <v>IDU-074-2009 Terminado Acciones de Movilidad IDU Arterial  -</v>
          </cell>
          <cell r="AV4815" t="str">
            <v>sc</v>
          </cell>
        </row>
        <row r="4816">
          <cell r="AP4816">
            <v>515367</v>
          </cell>
          <cell r="AQ4816">
            <v>10005412</v>
          </cell>
          <cell r="AR4816">
            <v>10</v>
          </cell>
          <cell r="AS4816">
            <v>42313</v>
          </cell>
          <cell r="AT4816" t="str">
            <v>IDU-074-2009 Terminado Acciones de Movilidad IDU Arterial  -</v>
          </cell>
          <cell r="AV4816" t="str">
            <v>sc</v>
          </cell>
        </row>
        <row r="4817">
          <cell r="AP4817">
            <v>515369</v>
          </cell>
          <cell r="AQ4817">
            <v>10005412</v>
          </cell>
          <cell r="AR4817">
            <v>10</v>
          </cell>
          <cell r="AS4817">
            <v>42313</v>
          </cell>
          <cell r="AT4817" t="str">
            <v>IDU-074-2009 Terminado Acciones de Movilidad IDU Arterial  -</v>
          </cell>
          <cell r="AV4817" t="str">
            <v>sc</v>
          </cell>
        </row>
        <row r="4818">
          <cell r="AP4818">
            <v>515371</v>
          </cell>
          <cell r="AQ4818">
            <v>10005412</v>
          </cell>
          <cell r="AR4818">
            <v>10</v>
          </cell>
          <cell r="AS4818">
            <v>42313</v>
          </cell>
          <cell r="AT4818" t="str">
            <v>IDU-074-2009 Terminado Mantenimiento Periódico IDU Arterial  -</v>
          </cell>
          <cell r="AV4818" t="str">
            <v>sc</v>
          </cell>
        </row>
        <row r="4819">
          <cell r="AP4819">
            <v>515376</v>
          </cell>
          <cell r="AQ4819">
            <v>10005263</v>
          </cell>
          <cell r="AR4819">
            <v>10</v>
          </cell>
          <cell r="AS4819">
            <v>42313</v>
          </cell>
          <cell r="AT4819" t="str">
            <v>IDU-074-2009 Terminado Mantenimiento Periódico IDU Arterial  -</v>
          </cell>
          <cell r="AV4819" t="str">
            <v>sc</v>
          </cell>
        </row>
        <row r="4820">
          <cell r="AP4820">
            <v>515378</v>
          </cell>
          <cell r="AQ4820">
            <v>10005263</v>
          </cell>
          <cell r="AR4820">
            <v>10</v>
          </cell>
          <cell r="AS4820">
            <v>42313</v>
          </cell>
          <cell r="AT4820" t="str">
            <v>IDU-074-2009 Terminado Mantenimiento Rutinario IDU Arterial  -</v>
          </cell>
          <cell r="AV4820" t="str">
            <v>sc</v>
          </cell>
        </row>
        <row r="4821">
          <cell r="AP4821">
            <v>515380</v>
          </cell>
          <cell r="AQ4821">
            <v>10005263</v>
          </cell>
          <cell r="AR4821">
            <v>10</v>
          </cell>
          <cell r="AS4821">
            <v>42313</v>
          </cell>
          <cell r="AT4821" t="str">
            <v>IDU-074-2009 Terminado Mantenimiento Rutinario IDU Arterial  -</v>
          </cell>
          <cell r="AV4821" t="str">
            <v>sc</v>
          </cell>
        </row>
        <row r="4822">
          <cell r="AP4822">
            <v>515382</v>
          </cell>
          <cell r="AQ4822">
            <v>10005263</v>
          </cell>
          <cell r="AR4822">
            <v>10</v>
          </cell>
          <cell r="AS4822">
            <v>42313</v>
          </cell>
          <cell r="AT4822" t="str">
            <v>IDU-074-2009 Terminado Mantenimiento Periódico IDU Arterial  -</v>
          </cell>
          <cell r="AV4822" t="str">
            <v>sc</v>
          </cell>
        </row>
        <row r="4823">
          <cell r="AP4823">
            <v>515387</v>
          </cell>
          <cell r="AQ4823">
            <v>10004972</v>
          </cell>
          <cell r="AR4823">
            <v>10</v>
          </cell>
          <cell r="AS4823">
            <v>42313</v>
          </cell>
          <cell r="AT4823" t="str">
            <v>IDU-074-2009 Terminado Mantenimiento Periódico IDU Arterial  -</v>
          </cell>
          <cell r="AV4823" t="str">
            <v>sc</v>
          </cell>
        </row>
        <row r="4824">
          <cell r="AP4824">
            <v>515389</v>
          </cell>
          <cell r="AQ4824">
            <v>10004972</v>
          </cell>
          <cell r="AR4824">
            <v>10</v>
          </cell>
          <cell r="AS4824">
            <v>42313</v>
          </cell>
          <cell r="AT4824" t="str">
            <v>IDU-074-2009 Terminado Mantenimiento Rutinario IDU Arterial  -</v>
          </cell>
          <cell r="AV4824" t="str">
            <v>sc</v>
          </cell>
        </row>
        <row r="4825">
          <cell r="AP4825">
            <v>515391</v>
          </cell>
          <cell r="AQ4825">
            <v>10004972</v>
          </cell>
          <cell r="AR4825">
            <v>10</v>
          </cell>
          <cell r="AS4825">
            <v>42313</v>
          </cell>
          <cell r="AT4825" t="str">
            <v>IDU-074-2009 Terminado Mantenimiento Rutinario IDU Arterial  -</v>
          </cell>
          <cell r="AV4825" t="str">
            <v>sc</v>
          </cell>
        </row>
        <row r="4826">
          <cell r="AP4826">
            <v>515393</v>
          </cell>
          <cell r="AQ4826">
            <v>10004972</v>
          </cell>
          <cell r="AR4826">
            <v>10</v>
          </cell>
          <cell r="AS4826">
            <v>42313</v>
          </cell>
          <cell r="AT4826" t="str">
            <v>IDU-074-2009 Terminado Mantenimiento Periódico IDU Arterial  -</v>
          </cell>
          <cell r="AV4826" t="str">
            <v>sc</v>
          </cell>
        </row>
        <row r="4827">
          <cell r="AP4827">
            <v>515411</v>
          </cell>
          <cell r="AQ4827">
            <v>10005341</v>
          </cell>
          <cell r="AR4827">
            <v>10</v>
          </cell>
          <cell r="AS4827">
            <v>42313</v>
          </cell>
          <cell r="AT4827" t="str">
            <v>IDU-074-2009 Terminado Mantenimiento Periódico IDU Arterial  -</v>
          </cell>
          <cell r="AV4827" t="str">
            <v>sc</v>
          </cell>
        </row>
        <row r="4828">
          <cell r="AP4828">
            <v>515415</v>
          </cell>
          <cell r="AQ4828">
            <v>10005341</v>
          </cell>
          <cell r="AR4828">
            <v>10</v>
          </cell>
          <cell r="AS4828">
            <v>42313</v>
          </cell>
          <cell r="AT4828" t="str">
            <v>IDU-074-2009 Terminado Mantenimiento Rutinario IDU Arterial  -</v>
          </cell>
          <cell r="AV4828" t="str">
            <v>sc</v>
          </cell>
        </row>
        <row r="4829">
          <cell r="AP4829">
            <v>515417</v>
          </cell>
          <cell r="AQ4829">
            <v>10005341</v>
          </cell>
          <cell r="AR4829">
            <v>10</v>
          </cell>
          <cell r="AS4829">
            <v>42313</v>
          </cell>
          <cell r="AT4829" t="str">
            <v>IDU-074-2009 Terminado Mantenimiento Periódico IDU Arterial  -</v>
          </cell>
          <cell r="AV4829" t="str">
            <v>sc</v>
          </cell>
        </row>
        <row r="4830">
          <cell r="AP4830">
            <v>515498</v>
          </cell>
          <cell r="AQ4830">
            <v>10004308</v>
          </cell>
          <cell r="AR4830">
            <v>10</v>
          </cell>
          <cell r="AS4830">
            <v>42313</v>
          </cell>
          <cell r="AT4830" t="str">
            <v>IDU-1815-2013 Terminado Acciones de Movilidad IDU Arterial  -</v>
          </cell>
          <cell r="AV4830" t="str">
            <v>sc</v>
          </cell>
        </row>
        <row r="4831">
          <cell r="AP4831">
            <v>515505</v>
          </cell>
          <cell r="AQ4831">
            <v>10004072</v>
          </cell>
          <cell r="AR4831">
            <v>10</v>
          </cell>
          <cell r="AS4831">
            <v>42313</v>
          </cell>
          <cell r="AT4831" t="str">
            <v>IDU-1815-2013 Terminado Acciones de Movilidad IDU Arterial  -</v>
          </cell>
          <cell r="AV4831" t="str">
            <v>sc</v>
          </cell>
        </row>
        <row r="4832">
          <cell r="AP4832">
            <v>515507</v>
          </cell>
          <cell r="AQ4832">
            <v>10004072</v>
          </cell>
          <cell r="AR4832">
            <v>10</v>
          </cell>
          <cell r="AS4832">
            <v>42313</v>
          </cell>
          <cell r="AT4832" t="str">
            <v>IDU-55-2012 Terminado Acciones de Movilidad IDU Arterial  -</v>
          </cell>
          <cell r="AV4832" t="str">
            <v>sc</v>
          </cell>
        </row>
        <row r="4833">
          <cell r="AP4833">
            <v>515512</v>
          </cell>
          <cell r="AQ4833">
            <v>10003968</v>
          </cell>
          <cell r="AR4833">
            <v>10</v>
          </cell>
          <cell r="AS4833">
            <v>42313</v>
          </cell>
          <cell r="AT4833" t="str">
            <v>IDU-1815-2013 Terminado Acciones de Movilidad IDU Arterial  -</v>
          </cell>
          <cell r="AV4833" t="str">
            <v>sc</v>
          </cell>
        </row>
        <row r="4834">
          <cell r="AP4834">
            <v>515519</v>
          </cell>
          <cell r="AQ4834">
            <v>10003843</v>
          </cell>
          <cell r="AR4834">
            <v>10</v>
          </cell>
          <cell r="AS4834">
            <v>42313</v>
          </cell>
          <cell r="AT4834" t="str">
            <v>IDU-1815-2013 Terminado Acciones de Movilidad IDU Arterial  -</v>
          </cell>
          <cell r="AV4834" t="str">
            <v>sc</v>
          </cell>
        </row>
        <row r="4835">
          <cell r="AP4835">
            <v>515526</v>
          </cell>
          <cell r="AQ4835">
            <v>10003471</v>
          </cell>
          <cell r="AR4835">
            <v>10</v>
          </cell>
          <cell r="AS4835">
            <v>42723</v>
          </cell>
          <cell r="AT4835" t="str">
            <v>SD Terminado Mantenimiento Periódico UAERMV Arterial SD -</v>
          </cell>
          <cell r="AV4835" t="str">
            <v>sc</v>
          </cell>
        </row>
        <row r="4836">
          <cell r="AP4836">
            <v>515528</v>
          </cell>
          <cell r="AQ4836">
            <v>10003471</v>
          </cell>
          <cell r="AR4836">
            <v>10</v>
          </cell>
          <cell r="AS4836">
            <v>42723</v>
          </cell>
          <cell r="AT4836" t="str">
            <v>SD Terminado Mantenimiento Periódico UAERMV Arterial SD -</v>
          </cell>
          <cell r="AV4836" t="str">
            <v>sc</v>
          </cell>
        </row>
        <row r="4837">
          <cell r="AP4837">
            <v>515535</v>
          </cell>
          <cell r="AQ4837">
            <v>10000493</v>
          </cell>
          <cell r="AR4837">
            <v>10</v>
          </cell>
          <cell r="AS4837">
            <v>42313</v>
          </cell>
          <cell r="AT4837" t="str">
            <v>IDU-074-2009 Terminado Mantenimiento Rutinario IDU Arterial  -Calzada2-POLIZA ESTABILIDAD* ACTIVA</v>
          </cell>
          <cell r="AV4837" t="str">
            <v>sc</v>
          </cell>
        </row>
        <row r="4838">
          <cell r="AP4838">
            <v>515537</v>
          </cell>
          <cell r="AQ4838">
            <v>10000493</v>
          </cell>
          <cell r="AR4838">
            <v>10</v>
          </cell>
          <cell r="AS4838">
            <v>42313</v>
          </cell>
          <cell r="AT4838" t="str">
            <v>IDU-074-2009 Terminado Mantenimiento Rutinario IDU Arterial  -Calzada2-POLIZA ESTABILIDAD* ACTIVA</v>
          </cell>
          <cell r="AV4838" t="str">
            <v>sc</v>
          </cell>
        </row>
        <row r="4839">
          <cell r="AP4839">
            <v>515544</v>
          </cell>
          <cell r="AQ4839">
            <v>10000374</v>
          </cell>
          <cell r="AR4839">
            <v>10</v>
          </cell>
          <cell r="AS4839">
            <v>42313</v>
          </cell>
          <cell r="AT4839" t="str">
            <v>IDU-074-2009 Terminado Mantenimiento Periódico IDU Arterial  -Calzada 4-6-POLIZA ESTABILIDAD ACTIVA</v>
          </cell>
          <cell r="AV4839" t="str">
            <v>sc</v>
          </cell>
        </row>
        <row r="4840">
          <cell r="AP4840">
            <v>515550</v>
          </cell>
          <cell r="AQ4840">
            <v>10000374</v>
          </cell>
          <cell r="AR4840">
            <v>10</v>
          </cell>
          <cell r="AS4840">
            <v>42667</v>
          </cell>
          <cell r="AT4840" t="str">
            <v>SD Terminado Mantenimiento Periódico UAERMV Arterial SD -Calzada 4-6-POLIZA ESTABILIDAD ACTIVA</v>
          </cell>
          <cell r="AV4840" t="str">
            <v>sc</v>
          </cell>
        </row>
        <row r="4841">
          <cell r="AP4841">
            <v>515555</v>
          </cell>
          <cell r="AQ4841">
            <v>50007252</v>
          </cell>
          <cell r="AR4841">
            <v>10</v>
          </cell>
          <cell r="AS4841">
            <v>42313</v>
          </cell>
          <cell r="AT4841" t="str">
            <v>IDU-074-2009 Terminado Mantenimiento Rutinario IDU Arterial  -Calzada 4-6-POLIZA ESTABILIDAD ACTIVA</v>
          </cell>
          <cell r="AV4841" t="str">
            <v>sc</v>
          </cell>
        </row>
        <row r="4842">
          <cell r="AP4842">
            <v>515566</v>
          </cell>
          <cell r="AQ4842">
            <v>10000256</v>
          </cell>
          <cell r="AR4842">
            <v>10</v>
          </cell>
          <cell r="AS4842">
            <v>42313</v>
          </cell>
          <cell r="AT4842" t="str">
            <v>IDU-074-2009 Terminado Mantenimiento Periódico IDU Arterial  -Calzada2-POLIZA ESTABILIDAD* ACTIVA</v>
          </cell>
          <cell r="AV4842" t="str">
            <v>sc</v>
          </cell>
        </row>
        <row r="4843">
          <cell r="AP4843">
            <v>515568</v>
          </cell>
          <cell r="AQ4843">
            <v>10000256</v>
          </cell>
          <cell r="AR4843">
            <v>10</v>
          </cell>
          <cell r="AS4843">
            <v>42313</v>
          </cell>
          <cell r="AT4843" t="str">
            <v>IDU-074-2009 Terminado Mantenimiento Rutinario IDU Arterial  -Calzada2-POLIZA ESTABILIDAD* ACTIVA</v>
          </cell>
          <cell r="AV4843" t="str">
            <v>sc</v>
          </cell>
        </row>
        <row r="4844">
          <cell r="AP4844">
            <v>515572</v>
          </cell>
          <cell r="AQ4844">
            <v>10000256</v>
          </cell>
          <cell r="AR4844">
            <v>10</v>
          </cell>
          <cell r="AS4844">
            <v>42313</v>
          </cell>
          <cell r="AT4844" t="str">
            <v>IDU-074-2009 Terminado Mantenimiento Periódico IDU Arterial  -Calzada2-POLIZA ESTABILIDAD* ACTIVA</v>
          </cell>
          <cell r="AV4844" t="str">
            <v>sc</v>
          </cell>
        </row>
        <row r="4845">
          <cell r="AP4845">
            <v>515577</v>
          </cell>
          <cell r="AQ4845">
            <v>10000141</v>
          </cell>
          <cell r="AR4845">
            <v>10</v>
          </cell>
          <cell r="AS4845">
            <v>42313</v>
          </cell>
          <cell r="AT4845" t="str">
            <v>IDU-074-2009 Terminado Mantenimiento Periódico IDU Arterial  -Calzada2-POLIZA ESTABILIDAD* ACTIVA</v>
          </cell>
          <cell r="AV4845" t="str">
            <v>sc</v>
          </cell>
        </row>
        <row r="4846">
          <cell r="AP4846">
            <v>515579</v>
          </cell>
          <cell r="AQ4846">
            <v>10000141</v>
          </cell>
          <cell r="AR4846">
            <v>10</v>
          </cell>
          <cell r="AS4846">
            <v>42313</v>
          </cell>
          <cell r="AT4846" t="str">
            <v>IDU-074-2009 Terminado Mantenimiento Rutinario IDU Arterial  -Calzada2-POLIZA ESTABILIDAD* ACTIVA</v>
          </cell>
          <cell r="AV4846" t="str">
            <v>sc</v>
          </cell>
        </row>
        <row r="4847">
          <cell r="AP4847">
            <v>515581</v>
          </cell>
          <cell r="AQ4847">
            <v>10000141</v>
          </cell>
          <cell r="AR4847">
            <v>10</v>
          </cell>
          <cell r="AS4847">
            <v>42313</v>
          </cell>
          <cell r="AT4847" t="str">
            <v>IDU-074-2009 Terminado Mantenimiento Rutinario IDU Arterial  -Calzada2-POLIZA ESTABILIDAD* ACTIVA</v>
          </cell>
          <cell r="AV4847" t="str">
            <v>sc</v>
          </cell>
        </row>
        <row r="4848">
          <cell r="AP4848">
            <v>515583</v>
          </cell>
          <cell r="AQ4848">
            <v>10000141</v>
          </cell>
          <cell r="AR4848">
            <v>10</v>
          </cell>
          <cell r="AS4848">
            <v>42313</v>
          </cell>
          <cell r="AT4848" t="str">
            <v>IDU-074-2009 Terminado Acciones de Movilidad IDU Arterial  -Calzada2-POLIZA ESTABILIDAD* ACTIVA</v>
          </cell>
          <cell r="AV4848" t="str">
            <v>sc</v>
          </cell>
        </row>
        <row r="4849">
          <cell r="AP4849">
            <v>515588</v>
          </cell>
          <cell r="AQ4849">
            <v>10004580</v>
          </cell>
          <cell r="AR4849">
            <v>10</v>
          </cell>
          <cell r="AS4849">
            <v>42313</v>
          </cell>
          <cell r="AT4849" t="str">
            <v>IDU-1815-2013 Terminado Acciones de Movilidad IDU Arterial  -</v>
          </cell>
          <cell r="AV4849" t="str">
            <v>sc</v>
          </cell>
        </row>
        <row r="4850">
          <cell r="AP4850">
            <v>515590</v>
          </cell>
          <cell r="AQ4850">
            <v>10004580</v>
          </cell>
          <cell r="AR4850">
            <v>10</v>
          </cell>
          <cell r="AS4850">
            <v>42723</v>
          </cell>
          <cell r="AT4850" t="str">
            <v>SD Terminado Mantenimiento Periódico UAERMV Arterial SD -</v>
          </cell>
          <cell r="AV4850" t="str">
            <v>sc</v>
          </cell>
        </row>
        <row r="4851">
          <cell r="AP4851">
            <v>515595</v>
          </cell>
          <cell r="AQ4851">
            <v>10003723</v>
          </cell>
          <cell r="AR4851">
            <v>10</v>
          </cell>
          <cell r="AS4851">
            <v>42313</v>
          </cell>
          <cell r="AT4851" t="str">
            <v>IDU-1815-2013 Terminado Acciones de Movilidad IDU Arterial  -</v>
          </cell>
          <cell r="AV4851" t="str">
            <v>sc</v>
          </cell>
        </row>
        <row r="4852">
          <cell r="AP4852">
            <v>515619</v>
          </cell>
          <cell r="AQ4852">
            <v>10006888</v>
          </cell>
          <cell r="AR4852">
            <v>10</v>
          </cell>
          <cell r="AS4852">
            <v>42313</v>
          </cell>
          <cell r="AT4852" t="str">
            <v>IDU-74-2008 Terminado Rehabilitación IDU Arterial  -Calzada2-4-POLIZA ESTABILIDAD ACTIVA</v>
          </cell>
          <cell r="AV4852" t="str">
            <v>sc</v>
          </cell>
        </row>
        <row r="4853">
          <cell r="AP4853">
            <v>515621</v>
          </cell>
          <cell r="AQ4853">
            <v>10006888</v>
          </cell>
          <cell r="AR4853">
            <v>10</v>
          </cell>
          <cell r="AS4853">
            <v>42313</v>
          </cell>
          <cell r="AT4853" t="str">
            <v>IDU-1815-2013 Terminado Acciones de Movilidad IDU Arterial  -Calzada2-4-POLIZA ESTABILIDAD ACTIVA</v>
          </cell>
          <cell r="AV4853" t="str">
            <v>sc</v>
          </cell>
        </row>
        <row r="4854">
          <cell r="AP4854">
            <v>515626</v>
          </cell>
          <cell r="AQ4854">
            <v>10007043</v>
          </cell>
          <cell r="AR4854">
            <v>10</v>
          </cell>
          <cell r="AS4854">
            <v>42313</v>
          </cell>
          <cell r="AT4854" t="str">
            <v>IDU-1815-2013 Terminado Acciones de Movilidad IDU Arterial  -Calzada2-4-POLIZA ESTABILIDAD ACTIVA</v>
          </cell>
          <cell r="AV4854" t="str">
            <v>sc</v>
          </cell>
        </row>
        <row r="4855">
          <cell r="AP4855">
            <v>515628</v>
          </cell>
          <cell r="AQ4855">
            <v>10007043</v>
          </cell>
          <cell r="AR4855">
            <v>10</v>
          </cell>
          <cell r="AS4855">
            <v>42313</v>
          </cell>
          <cell r="AT4855" t="str">
            <v>IDU-1815-2013 Terminado Acciones de Movilidad IDU Arterial  -Calzada2-4-POLIZA ESTABILIDAD ACTIVA</v>
          </cell>
          <cell r="AV4855" t="str">
            <v>sc</v>
          </cell>
        </row>
        <row r="4856">
          <cell r="AP4856">
            <v>515638</v>
          </cell>
          <cell r="AQ4856">
            <v>10006476</v>
          </cell>
          <cell r="AR4856">
            <v>10</v>
          </cell>
          <cell r="AS4856">
            <v>42313</v>
          </cell>
          <cell r="AT4856" t="str">
            <v>IDU-1815-2013 Terminado Acciones de Movilidad IDU Arterial  -</v>
          </cell>
          <cell r="AV4856" t="str">
            <v>sc</v>
          </cell>
        </row>
        <row r="4857">
          <cell r="AP4857">
            <v>515641</v>
          </cell>
          <cell r="AQ4857">
            <v>10006480</v>
          </cell>
          <cell r="AR4857">
            <v>10</v>
          </cell>
          <cell r="AS4857">
            <v>42313</v>
          </cell>
          <cell r="AT4857" t="str">
            <v>IDU-1815-2013 Terminado Acciones de Movilidad IDU Arterial  -</v>
          </cell>
          <cell r="AV4857" t="str">
            <v>sc</v>
          </cell>
        </row>
        <row r="4858">
          <cell r="AP4858">
            <v>515644</v>
          </cell>
          <cell r="AQ4858">
            <v>10006543</v>
          </cell>
          <cell r="AR4858">
            <v>10</v>
          </cell>
          <cell r="AS4858">
            <v>42313</v>
          </cell>
          <cell r="AT4858" t="str">
            <v>IDU-1815-2013 Terminado Acciones de Movilidad IDU Arterial  -</v>
          </cell>
          <cell r="AV4858" t="str">
            <v>sc</v>
          </cell>
        </row>
        <row r="4859">
          <cell r="AP4859">
            <v>515650</v>
          </cell>
          <cell r="AQ4859">
            <v>10007302</v>
          </cell>
          <cell r="AR4859">
            <v>10</v>
          </cell>
          <cell r="AS4859">
            <v>42313</v>
          </cell>
          <cell r="AT4859" t="str">
            <v>IDU-1815-2013 Terminado Acciones de Movilidad IDU Arterial  -</v>
          </cell>
          <cell r="AV4859" t="str">
            <v>sc</v>
          </cell>
        </row>
        <row r="4860">
          <cell r="AP4860">
            <v>515652</v>
          </cell>
          <cell r="AQ4860">
            <v>10007302</v>
          </cell>
          <cell r="AR4860">
            <v>10</v>
          </cell>
          <cell r="AS4860">
            <v>42723</v>
          </cell>
          <cell r="AT4860" t="str">
            <v>SD Terminado Mantenimiento Periódico UAERMV Arterial SD -</v>
          </cell>
          <cell r="AV4860" t="str">
            <v>sc</v>
          </cell>
        </row>
        <row r="4861">
          <cell r="AP4861">
            <v>515655</v>
          </cell>
          <cell r="AQ4861">
            <v>10007122</v>
          </cell>
          <cell r="AR4861">
            <v>10</v>
          </cell>
          <cell r="AS4861">
            <v>42313</v>
          </cell>
          <cell r="AT4861" t="str">
            <v>IDU-74-2008 Terminado Rehabilitación IDU Arterial  -Calzada2-POLIZA ESTABILIDAD ACTIVA</v>
          </cell>
          <cell r="AV4861" t="str">
            <v>sc</v>
          </cell>
        </row>
        <row r="4862">
          <cell r="AP4862">
            <v>515657</v>
          </cell>
          <cell r="AQ4862">
            <v>10007122</v>
          </cell>
          <cell r="AR4862">
            <v>10</v>
          </cell>
          <cell r="AS4862">
            <v>42313</v>
          </cell>
          <cell r="AT4862" t="str">
            <v>IDU-1815-2013 Terminado Acciones de Movilidad IDU Arterial  -Calzada2-POLIZA ESTABILIDAD ACTIVA</v>
          </cell>
          <cell r="AV4862" t="str">
            <v>sc</v>
          </cell>
        </row>
        <row r="4863">
          <cell r="AP4863">
            <v>515660</v>
          </cell>
          <cell r="AQ4863">
            <v>10006981</v>
          </cell>
          <cell r="AR4863">
            <v>10</v>
          </cell>
          <cell r="AS4863">
            <v>42313</v>
          </cell>
          <cell r="AT4863" t="str">
            <v>IDU-1815-2013 Terminado Acciones de Movilidad IDU Arterial  -Calzada2-4-POLIZA ESTABILIDAD ACTIVA</v>
          </cell>
          <cell r="AV4863" t="str">
            <v>sc</v>
          </cell>
        </row>
        <row r="4864">
          <cell r="AP4864">
            <v>515662</v>
          </cell>
          <cell r="AQ4864">
            <v>10006981</v>
          </cell>
          <cell r="AR4864">
            <v>10</v>
          </cell>
          <cell r="AS4864">
            <v>42313</v>
          </cell>
          <cell r="AT4864" t="str">
            <v>IDU-1815-2013 Terminado Acciones de Movilidad IDU Arterial  -Calzada2-4-POLIZA ESTABILIDAD ACTIVA</v>
          </cell>
          <cell r="AV4864" t="str">
            <v>sc</v>
          </cell>
        </row>
        <row r="4865">
          <cell r="AP4865">
            <v>515667</v>
          </cell>
          <cell r="AQ4865">
            <v>10006715</v>
          </cell>
          <cell r="AR4865">
            <v>10</v>
          </cell>
          <cell r="AS4865">
            <v>42313</v>
          </cell>
          <cell r="AT4865" t="str">
            <v>IDU-74-2008 Terminado Rehabilitación IDU Arterial  -Calzada2-POLIZA ESTABILIDAD ACTIVA</v>
          </cell>
          <cell r="AV4865" t="str">
            <v>sc</v>
          </cell>
        </row>
        <row r="4866">
          <cell r="AP4866">
            <v>515669</v>
          </cell>
          <cell r="AQ4866">
            <v>10006715</v>
          </cell>
          <cell r="AR4866">
            <v>10</v>
          </cell>
          <cell r="AS4866">
            <v>42313</v>
          </cell>
          <cell r="AT4866" t="str">
            <v>IDU-1815-2013 Terminado Acciones de Movilidad IDU Arterial  -Calzada2-POLIZA ESTABILIDAD ACTIVA</v>
          </cell>
          <cell r="AV4866" t="str">
            <v>sc</v>
          </cell>
        </row>
        <row r="4867">
          <cell r="AP4867">
            <v>515679</v>
          </cell>
          <cell r="AQ4867">
            <v>10006517</v>
          </cell>
          <cell r="AR4867">
            <v>10</v>
          </cell>
          <cell r="AS4867">
            <v>42313</v>
          </cell>
          <cell r="AT4867" t="str">
            <v>IDU-74-2008 Terminado Rehabilitación IDU Arterial  -Calzada2-POLIZA ESTABILIDAD ACTIVA</v>
          </cell>
          <cell r="AV4867" t="str">
            <v>sc</v>
          </cell>
        </row>
        <row r="4868">
          <cell r="AP4868">
            <v>515681</v>
          </cell>
          <cell r="AQ4868">
            <v>10006517</v>
          </cell>
          <cell r="AR4868">
            <v>10</v>
          </cell>
          <cell r="AS4868">
            <v>42313</v>
          </cell>
          <cell r="AT4868" t="str">
            <v>IDU-1815-2013 Terminado Acciones de Movilidad IDU Arterial  -Calzada2-POLIZA ESTABILIDAD ACTIVA</v>
          </cell>
          <cell r="AV4868" t="str">
            <v>sc</v>
          </cell>
        </row>
        <row r="4869">
          <cell r="AP4869">
            <v>515686</v>
          </cell>
          <cell r="AQ4869">
            <v>10007192</v>
          </cell>
          <cell r="AR4869">
            <v>10</v>
          </cell>
          <cell r="AS4869">
            <v>42313</v>
          </cell>
          <cell r="AT4869" t="str">
            <v>IDU-74-2008 Terminado Rehabilitación IDU Arterial  -Calzada2-4-POLIZA ESTABILIDAD ACTIVA</v>
          </cell>
          <cell r="AV4869" t="str">
            <v>sc</v>
          </cell>
        </row>
        <row r="4870">
          <cell r="AP4870">
            <v>515688</v>
          </cell>
          <cell r="AQ4870">
            <v>10007192</v>
          </cell>
          <cell r="AR4870">
            <v>10</v>
          </cell>
          <cell r="AS4870">
            <v>42313</v>
          </cell>
          <cell r="AT4870" t="str">
            <v>IDU-55-2012 Terminado Acciones de Movilidad IDU Arterial  -Calzada2-4-POLIZA ESTABILIDAD ACTIVA</v>
          </cell>
          <cell r="AV4870" t="str">
            <v>sc</v>
          </cell>
        </row>
        <row r="4871">
          <cell r="AP4871">
            <v>515691</v>
          </cell>
          <cell r="AQ4871">
            <v>10000022</v>
          </cell>
          <cell r="AR4871">
            <v>10</v>
          </cell>
          <cell r="AS4871">
            <v>42313</v>
          </cell>
          <cell r="AT4871" t="str">
            <v>IDU-74-2008 Terminado Rehabilitación IDU Arterial  -Calzada2-4-POLIZA ESTABILIDAD ACTIVA</v>
          </cell>
          <cell r="AV4871" t="str">
            <v>sc</v>
          </cell>
        </row>
        <row r="4872">
          <cell r="AP4872">
            <v>515693</v>
          </cell>
          <cell r="AQ4872">
            <v>10000022</v>
          </cell>
          <cell r="AR4872">
            <v>10</v>
          </cell>
          <cell r="AS4872">
            <v>42313</v>
          </cell>
          <cell r="AT4872" t="str">
            <v>IDU-1815-2013 Terminado Acciones de Movilidad IDU Arterial  -Calzada2-4-POLIZA ESTABILIDAD ACTIVA</v>
          </cell>
          <cell r="AV4872" t="str">
            <v>sc</v>
          </cell>
        </row>
        <row r="4873">
          <cell r="AP4873">
            <v>515711</v>
          </cell>
          <cell r="AQ4873">
            <v>10006788</v>
          </cell>
          <cell r="AR4873">
            <v>10</v>
          </cell>
          <cell r="AS4873">
            <v>42313</v>
          </cell>
          <cell r="AT4873" t="str">
            <v>IDU-74-2008 Terminado Rehabilitación IDU Arterial  -Calzada2-POLIZA ESTABILIDAD ACTIVA</v>
          </cell>
          <cell r="AV4873" t="str">
            <v>sc</v>
          </cell>
        </row>
        <row r="4874">
          <cell r="AP4874">
            <v>515713</v>
          </cell>
          <cell r="AQ4874">
            <v>10006788</v>
          </cell>
          <cell r="AR4874">
            <v>10</v>
          </cell>
          <cell r="AS4874">
            <v>42313</v>
          </cell>
          <cell r="AT4874" t="str">
            <v>IDU-1815-2013 Terminado Acciones de Movilidad IDU Arterial  -Calzada2-POLIZA ESTABILIDAD ACTIVA</v>
          </cell>
          <cell r="AV4874" t="str">
            <v>sc</v>
          </cell>
        </row>
        <row r="4875">
          <cell r="AP4875">
            <v>515718</v>
          </cell>
          <cell r="AQ4875">
            <v>10003394</v>
          </cell>
          <cell r="AR4875">
            <v>10</v>
          </cell>
          <cell r="AS4875">
            <v>42313</v>
          </cell>
          <cell r="AT4875" t="str">
            <v>IDU-1815-2013 Terminado Acciones de Movilidad IDU Arterial  -</v>
          </cell>
          <cell r="AV4875" t="str">
            <v>sc</v>
          </cell>
        </row>
        <row r="4876">
          <cell r="AP4876">
            <v>515732</v>
          </cell>
          <cell r="AQ4876">
            <v>10002627</v>
          </cell>
          <cell r="AR4876">
            <v>10</v>
          </cell>
          <cell r="AS4876">
            <v>42723</v>
          </cell>
          <cell r="AT4876" t="str">
            <v>SD Terminado Mantenimiento Periódico UAERMV Arterial SD -</v>
          </cell>
          <cell r="AV4876" t="str">
            <v>sc</v>
          </cell>
        </row>
        <row r="4877">
          <cell r="AP4877">
            <v>515739</v>
          </cell>
          <cell r="AQ4877">
            <v>10002723</v>
          </cell>
          <cell r="AR4877">
            <v>10</v>
          </cell>
          <cell r="AS4877">
            <v>42723</v>
          </cell>
          <cell r="AT4877" t="str">
            <v>SD Terminado Mantenimiento Periódico UAERMV Arterial SD -</v>
          </cell>
          <cell r="AV4877" t="str">
            <v>sc</v>
          </cell>
        </row>
        <row r="4878">
          <cell r="AP4878">
            <v>515744</v>
          </cell>
          <cell r="AQ4878">
            <v>10003040</v>
          </cell>
          <cell r="AR4878">
            <v>10</v>
          </cell>
          <cell r="AS4878">
            <v>42313</v>
          </cell>
          <cell r="AT4878" t="str">
            <v>IDU-1815-2013 Terminado Acciones de Movilidad IDU Arterial  -</v>
          </cell>
          <cell r="AV4878" t="str">
            <v>sc</v>
          </cell>
        </row>
        <row r="4879">
          <cell r="AP4879">
            <v>516999</v>
          </cell>
          <cell r="AQ4879">
            <v>10004421</v>
          </cell>
          <cell r="AR4879">
            <v>10</v>
          </cell>
          <cell r="AS4879">
            <v>42313</v>
          </cell>
          <cell r="AT4879" t="str">
            <v>IDU-074-2009 Terminado Mantenimiento Periódico IDU Arterial  -</v>
          </cell>
          <cell r="AV4879" t="str">
            <v>sc</v>
          </cell>
        </row>
        <row r="4880">
          <cell r="AP4880">
            <v>517001</v>
          </cell>
          <cell r="AQ4880">
            <v>10004421</v>
          </cell>
          <cell r="AR4880">
            <v>10</v>
          </cell>
          <cell r="AS4880">
            <v>42313</v>
          </cell>
          <cell r="AT4880" t="str">
            <v>IDU-074-2009 Terminado Acciones de Movilidad IDU Arterial  -</v>
          </cell>
          <cell r="AV4880" t="str">
            <v>sc</v>
          </cell>
        </row>
        <row r="4881">
          <cell r="AP4881">
            <v>517003</v>
          </cell>
          <cell r="AQ4881">
            <v>10004421</v>
          </cell>
          <cell r="AR4881">
            <v>10</v>
          </cell>
          <cell r="AS4881">
            <v>42313</v>
          </cell>
          <cell r="AT4881" t="str">
            <v>IDU-074-2009 Terminado Mantenimiento Rutinario IDU Arterial  -</v>
          </cell>
          <cell r="AV4881" t="str">
            <v>sc</v>
          </cell>
        </row>
        <row r="4882">
          <cell r="AP4882">
            <v>517005</v>
          </cell>
          <cell r="AQ4882">
            <v>10004421</v>
          </cell>
          <cell r="AR4882">
            <v>10</v>
          </cell>
          <cell r="AS4882">
            <v>42313</v>
          </cell>
          <cell r="AT4882" t="str">
            <v>IDU-074-2009 Terminado Mantenimiento Periódico IDU Arterial  -</v>
          </cell>
          <cell r="AV4882" t="str">
            <v>sc</v>
          </cell>
        </row>
        <row r="4883">
          <cell r="AP4883">
            <v>517030</v>
          </cell>
          <cell r="AQ4883">
            <v>10004363</v>
          </cell>
          <cell r="AR4883">
            <v>10</v>
          </cell>
          <cell r="AS4883">
            <v>42313</v>
          </cell>
          <cell r="AT4883" t="str">
            <v>IDU-074-2009 Terminado Mantenimiento Periódico IDU Arterial  -</v>
          </cell>
          <cell r="AV4883" t="str">
            <v>sc</v>
          </cell>
        </row>
        <row r="4884">
          <cell r="AP4884">
            <v>517032</v>
          </cell>
          <cell r="AQ4884">
            <v>10004363</v>
          </cell>
          <cell r="AR4884">
            <v>10</v>
          </cell>
          <cell r="AS4884">
            <v>42313</v>
          </cell>
          <cell r="AT4884" t="str">
            <v>IDU-074-2009 Terminado Mantenimiento Periódico IDU Arterial  -</v>
          </cell>
          <cell r="AV4884" t="str">
            <v>sc</v>
          </cell>
        </row>
        <row r="4885">
          <cell r="AP4885">
            <v>517034</v>
          </cell>
          <cell r="AQ4885">
            <v>10004363</v>
          </cell>
          <cell r="AR4885">
            <v>10</v>
          </cell>
          <cell r="AS4885">
            <v>42313</v>
          </cell>
          <cell r="AT4885" t="str">
            <v>IDU-074-2009 Terminado Mantenimiento Periódico IDU Arterial  -</v>
          </cell>
          <cell r="AV4885" t="str">
            <v>sc</v>
          </cell>
        </row>
        <row r="4886">
          <cell r="AP4886">
            <v>517036</v>
          </cell>
          <cell r="AQ4886">
            <v>10004363</v>
          </cell>
          <cell r="AR4886">
            <v>10</v>
          </cell>
          <cell r="AS4886">
            <v>42313</v>
          </cell>
          <cell r="AT4886" t="str">
            <v>IDU-074-2009 Terminado Mantenimiento Periódico IDU Arterial  -</v>
          </cell>
          <cell r="AV4886" t="str">
            <v>sc</v>
          </cell>
        </row>
        <row r="4887">
          <cell r="AP4887">
            <v>517043</v>
          </cell>
          <cell r="AQ4887">
            <v>10004599</v>
          </cell>
          <cell r="AR4887">
            <v>10</v>
          </cell>
          <cell r="AS4887">
            <v>42313</v>
          </cell>
          <cell r="AT4887" t="str">
            <v>IDU-074-2009 Terminado Mantenimiento Periódico IDU Arterial  -</v>
          </cell>
          <cell r="AV4887" t="str">
            <v>sc</v>
          </cell>
        </row>
        <row r="4888">
          <cell r="AP4888">
            <v>517045</v>
          </cell>
          <cell r="AQ4888">
            <v>10004599</v>
          </cell>
          <cell r="AR4888">
            <v>10</v>
          </cell>
          <cell r="AS4888">
            <v>42313</v>
          </cell>
          <cell r="AT4888" t="str">
            <v>IDU-074-2009 Terminado Mantenimiento Rutinario IDU Arterial  -</v>
          </cell>
          <cell r="AV4888" t="str">
            <v>sc</v>
          </cell>
        </row>
        <row r="4889">
          <cell r="AP4889">
            <v>517047</v>
          </cell>
          <cell r="AQ4889">
            <v>10004599</v>
          </cell>
          <cell r="AR4889">
            <v>10</v>
          </cell>
          <cell r="AS4889">
            <v>42313</v>
          </cell>
          <cell r="AT4889" t="str">
            <v>IDU-074-2009 Terminado Mantenimiento Rutinario IDU Arterial  -</v>
          </cell>
          <cell r="AV4889" t="str">
            <v>sc</v>
          </cell>
        </row>
        <row r="4890">
          <cell r="AP4890">
            <v>517060</v>
          </cell>
          <cell r="AQ4890">
            <v>10004656</v>
          </cell>
          <cell r="AR4890">
            <v>10</v>
          </cell>
          <cell r="AS4890">
            <v>42313</v>
          </cell>
          <cell r="AT4890" t="str">
            <v>IDU-074-2009 Terminado Mantenimiento Periódico IDU Arterial  -</v>
          </cell>
          <cell r="AV4890" t="str">
            <v>sc</v>
          </cell>
        </row>
        <row r="4891">
          <cell r="AP4891">
            <v>517106</v>
          </cell>
          <cell r="AQ4891">
            <v>10006356</v>
          </cell>
          <cell r="AR4891">
            <v>10</v>
          </cell>
          <cell r="AS4891">
            <v>42667</v>
          </cell>
          <cell r="AT4891" t="str">
            <v>SD Terminado Mantenimiento Periódico UAERMV Arterial SD -</v>
          </cell>
          <cell r="AV4891" t="str">
            <v>sc</v>
          </cell>
        </row>
        <row r="4892">
          <cell r="AP4892">
            <v>517108</v>
          </cell>
          <cell r="AQ4892">
            <v>10006356</v>
          </cell>
          <cell r="AR4892">
            <v>10</v>
          </cell>
          <cell r="AS4892">
            <v>42667</v>
          </cell>
          <cell r="AT4892" t="str">
            <v>SD Terminado Mantenimiento Periódico UAERMV Arterial SD -</v>
          </cell>
          <cell r="AV4892" t="str">
            <v>sc</v>
          </cell>
        </row>
        <row r="4893">
          <cell r="AP4893">
            <v>517110</v>
          </cell>
          <cell r="AQ4893">
            <v>10006356</v>
          </cell>
          <cell r="AR4893">
            <v>10</v>
          </cell>
          <cell r="AS4893">
            <v>42313</v>
          </cell>
          <cell r="AT4893" t="str">
            <v>IDU-074-2009 Terminado Acciones de Movilidad IDU Arterial  -</v>
          </cell>
          <cell r="AV4893" t="str">
            <v>sc</v>
          </cell>
        </row>
        <row r="4894">
          <cell r="AP4894">
            <v>517112</v>
          </cell>
          <cell r="AQ4894">
            <v>10006356</v>
          </cell>
          <cell r="AR4894">
            <v>10</v>
          </cell>
          <cell r="AS4894">
            <v>42667</v>
          </cell>
          <cell r="AT4894" t="str">
            <v>SD Terminado Mantenimiento Periódico UAERMV Arterial SD -</v>
          </cell>
          <cell r="AV4894" t="str">
            <v>sc</v>
          </cell>
        </row>
        <row r="4895">
          <cell r="AP4895">
            <v>517125</v>
          </cell>
          <cell r="AQ4895">
            <v>10003957</v>
          </cell>
          <cell r="AR4895">
            <v>10</v>
          </cell>
          <cell r="AS4895">
            <v>42488</v>
          </cell>
          <cell r="AT4895" t="str">
            <v>SD Terminado Parcheo UAERMV Arterial  -</v>
          </cell>
          <cell r="AV4895" t="str">
            <v>sc</v>
          </cell>
        </row>
        <row r="4896">
          <cell r="AP4896">
            <v>517127</v>
          </cell>
          <cell r="AQ4896">
            <v>10003957</v>
          </cell>
          <cell r="AR4896">
            <v>10</v>
          </cell>
          <cell r="AS4896">
            <v>42488</v>
          </cell>
          <cell r="AT4896" t="str">
            <v>SD Terminado Parcheo UAERMV Arterial  -</v>
          </cell>
          <cell r="AV4896" t="str">
            <v>sc</v>
          </cell>
        </row>
        <row r="4897">
          <cell r="AP4897">
            <v>517129</v>
          </cell>
          <cell r="AQ4897">
            <v>10003957</v>
          </cell>
          <cell r="AR4897">
            <v>10</v>
          </cell>
          <cell r="AS4897">
            <v>42488</v>
          </cell>
          <cell r="AT4897" t="str">
            <v>SD Terminado Parcheo UAERMV Arterial  -</v>
          </cell>
          <cell r="AV4897" t="str">
            <v>sc</v>
          </cell>
        </row>
        <row r="4898">
          <cell r="AP4898">
            <v>517131</v>
          </cell>
          <cell r="AQ4898">
            <v>10003957</v>
          </cell>
          <cell r="AR4898">
            <v>10</v>
          </cell>
          <cell r="AS4898">
            <v>42488</v>
          </cell>
          <cell r="AT4898" t="str">
            <v>SD Terminado Parcheo UAERMV Arterial  -</v>
          </cell>
          <cell r="AV4898" t="str">
            <v>sc</v>
          </cell>
        </row>
        <row r="4899">
          <cell r="AP4899">
            <v>517375</v>
          </cell>
          <cell r="AQ4899">
            <v>10000005</v>
          </cell>
          <cell r="AR4899">
            <v>10</v>
          </cell>
          <cell r="AS4899">
            <v>42781</v>
          </cell>
          <cell r="AT4899" t="str">
            <v>SD Reservado Acciones de Movilidad UAERMV Circuito Movilidad SD -</v>
          </cell>
          <cell r="AV4899" t="str">
            <v>sc</v>
          </cell>
        </row>
        <row r="4900">
          <cell r="AP4900">
            <v>517670</v>
          </cell>
          <cell r="AQ4900">
            <v>10006763</v>
          </cell>
          <cell r="AR4900">
            <v>10</v>
          </cell>
          <cell r="AS4900">
            <v>41519</v>
          </cell>
          <cell r="AT4900" t="str">
            <v>SD Terminado Mantenimiento Periódico UAERMV Local  -</v>
          </cell>
          <cell r="AV4900" t="str">
            <v>sc</v>
          </cell>
        </row>
        <row r="4901">
          <cell r="AP4901">
            <v>517672</v>
          </cell>
          <cell r="AQ4901">
            <v>10006763</v>
          </cell>
          <cell r="AR4901">
            <v>10</v>
          </cell>
          <cell r="AS4901">
            <v>42313</v>
          </cell>
          <cell r="AT4901" t="str">
            <v>IDU-74-2008 Terminado Mantenimiento Rutinario IDU Local  -</v>
          </cell>
          <cell r="AV4901" t="str">
            <v>sc</v>
          </cell>
        </row>
        <row r="4902">
          <cell r="AP4902">
            <v>517690</v>
          </cell>
          <cell r="AQ4902">
            <v>10010222</v>
          </cell>
          <cell r="AR4902">
            <v>10</v>
          </cell>
          <cell r="AS4902">
            <v>42637</v>
          </cell>
          <cell r="AT4902" t="str">
            <v>IDU-1702-2014 Terminado Diagnostico IDU Local  Reporte Final-</v>
          </cell>
          <cell r="AV4902" t="str">
            <v>sc</v>
          </cell>
        </row>
        <row r="4903">
          <cell r="AP4903">
            <v>517693</v>
          </cell>
          <cell r="AQ4903">
            <v>10010183</v>
          </cell>
          <cell r="AR4903">
            <v>10</v>
          </cell>
          <cell r="AS4903">
            <v>41519</v>
          </cell>
          <cell r="AT4903" t="str">
            <v>SD Terminado Mantenimiento Periódico UAERMV Local  -</v>
          </cell>
          <cell r="AV4903" t="str">
            <v>sc</v>
          </cell>
        </row>
        <row r="4904">
          <cell r="AP4904">
            <v>517695</v>
          </cell>
          <cell r="AQ4904">
            <v>10010183</v>
          </cell>
          <cell r="AR4904">
            <v>10</v>
          </cell>
          <cell r="AS4904">
            <v>42313</v>
          </cell>
          <cell r="AT4904" t="str">
            <v>IDU-74-2008 Terminado Acciones de Movilidad IDU Local  -</v>
          </cell>
          <cell r="AV4904" t="str">
            <v>sc</v>
          </cell>
        </row>
        <row r="4905">
          <cell r="AP4905">
            <v>517698</v>
          </cell>
          <cell r="AQ4905">
            <v>10006871</v>
          </cell>
          <cell r="AR4905">
            <v>10</v>
          </cell>
          <cell r="AS4905">
            <v>41519</v>
          </cell>
          <cell r="AT4905" t="str">
            <v>SD Terminado Mantenimiento Periódico UAERMV Local  -</v>
          </cell>
          <cell r="AV4905" t="str">
            <v>sc</v>
          </cell>
        </row>
        <row r="4906">
          <cell r="AP4906">
            <v>517700</v>
          </cell>
          <cell r="AQ4906">
            <v>10006871</v>
          </cell>
          <cell r="AR4906">
            <v>10</v>
          </cell>
          <cell r="AS4906">
            <v>41519</v>
          </cell>
          <cell r="AT4906" t="str">
            <v>SD Terminado Mantenimiento Periódico UAERMV Local  -</v>
          </cell>
          <cell r="AV4906" t="str">
            <v>sc</v>
          </cell>
        </row>
        <row r="4907">
          <cell r="AP4907">
            <v>517729</v>
          </cell>
          <cell r="AQ4907">
            <v>10003865</v>
          </cell>
          <cell r="AR4907">
            <v>10</v>
          </cell>
          <cell r="AS4907">
            <v>42313</v>
          </cell>
          <cell r="AT4907" t="str">
            <v>IDU-073-2012 Terminado Rehabilitación IDU Local  -Calzada 2-POLIZA ESTABILIDAD ACTIVA</v>
          </cell>
          <cell r="AV4907" t="str">
            <v>sc</v>
          </cell>
        </row>
        <row r="4908">
          <cell r="AP4908">
            <v>517732</v>
          </cell>
          <cell r="AQ4908">
            <v>10004069</v>
          </cell>
          <cell r="AR4908">
            <v>10</v>
          </cell>
          <cell r="AS4908">
            <v>42313</v>
          </cell>
          <cell r="AT4908" t="str">
            <v>IDU-073-2012 Terminado Rehabilitación IDU Local  -Calzada 2-POLIZA ESTABILIDAD ACTIVA</v>
          </cell>
          <cell r="AV4908" t="str">
            <v>sc</v>
          </cell>
        </row>
        <row r="4909">
          <cell r="AP4909">
            <v>517738</v>
          </cell>
          <cell r="AQ4909">
            <v>10004827</v>
          </cell>
          <cell r="AR4909">
            <v>10</v>
          </cell>
          <cell r="AS4909">
            <v>42637</v>
          </cell>
          <cell r="AT4909" t="str">
            <v>IDU-1702-2014 Terminado Diagnostico IDU Local  Reporte Final-</v>
          </cell>
          <cell r="AV4909" t="str">
            <v>sc</v>
          </cell>
        </row>
        <row r="4910">
          <cell r="AP4910">
            <v>517817</v>
          </cell>
          <cell r="AQ4910">
            <v>10010188</v>
          </cell>
          <cell r="AR4910">
            <v>10</v>
          </cell>
          <cell r="AS4910">
            <v>42667</v>
          </cell>
          <cell r="AT4910" t="str">
            <v>SD Terminado Mantenimiento Periódico UAERMV Arterial SD -</v>
          </cell>
          <cell r="AV4910" t="str">
            <v>sc</v>
          </cell>
        </row>
        <row r="4911">
          <cell r="AP4911">
            <v>517819</v>
          </cell>
          <cell r="AQ4911">
            <v>10010188</v>
          </cell>
          <cell r="AR4911">
            <v>10</v>
          </cell>
          <cell r="AS4911">
            <v>42637</v>
          </cell>
          <cell r="AT4911" t="str">
            <v>IDU-1702-2014 Excluido Mantenimiento Periódico IDU Arterial  Reporte Final-</v>
          </cell>
          <cell r="AV4911" t="str">
            <v>sc</v>
          </cell>
        </row>
        <row r="4912">
          <cell r="AP4912">
            <v>517823</v>
          </cell>
          <cell r="AQ4912">
            <v>10010188</v>
          </cell>
          <cell r="AR4912">
            <v>10</v>
          </cell>
          <cell r="AS4912">
            <v>42667</v>
          </cell>
          <cell r="AT4912" t="str">
            <v>SD Terminado Mantenimiento Periódico UAERMV Arterial SD -</v>
          </cell>
          <cell r="AV4912" t="str">
            <v>sc</v>
          </cell>
        </row>
        <row r="4913">
          <cell r="AP4913">
            <v>517841</v>
          </cell>
          <cell r="AQ4913">
            <v>10010195</v>
          </cell>
          <cell r="AR4913">
            <v>10</v>
          </cell>
          <cell r="AS4913">
            <v>42313</v>
          </cell>
          <cell r="AT4913" t="str">
            <v>IDU-074-2009 Terminado Mantenimiento Periódico IDU Arterial  -Calzada 4-POLIZA ESTABILIDAD ACTIVA</v>
          </cell>
          <cell r="AV4913" t="str">
            <v>sc</v>
          </cell>
        </row>
        <row r="4914">
          <cell r="AP4914">
            <v>517868</v>
          </cell>
          <cell r="AQ4914">
            <v>10010194</v>
          </cell>
          <cell r="AR4914">
            <v>10</v>
          </cell>
          <cell r="AS4914">
            <v>42488</v>
          </cell>
          <cell r="AT4914" t="str">
            <v>SD Terminado Parcheo UAERMV Arterial  -Calzada2-POLIZA ESTABILIDAD* ACTIVA</v>
          </cell>
          <cell r="AV4914" t="str">
            <v>sc</v>
          </cell>
        </row>
        <row r="4915">
          <cell r="AP4915">
            <v>517915</v>
          </cell>
          <cell r="AQ4915">
            <v>10005700</v>
          </cell>
          <cell r="AR4915">
            <v>10</v>
          </cell>
          <cell r="AS4915">
            <v>42313</v>
          </cell>
          <cell r="AT4915" t="str">
            <v>IDU-1815-2013 Terminado Acciones de Movilidad IDU Arterial  -Calzada2-POLIZA ESTABILIDAD ACTIVA</v>
          </cell>
          <cell r="AV4915" t="str">
            <v>sc</v>
          </cell>
        </row>
        <row r="4916">
          <cell r="AP4916">
            <v>517917</v>
          </cell>
          <cell r="AQ4916">
            <v>10005700</v>
          </cell>
          <cell r="AR4916">
            <v>10</v>
          </cell>
          <cell r="AS4916">
            <v>42313</v>
          </cell>
          <cell r="AT4916" t="str">
            <v>IDU-1815-2013 Terminado Acciones de Movilidad IDU Arterial  -Calzada2-POLIZA ESTABILIDAD ACTIVA</v>
          </cell>
          <cell r="AV4916" t="str">
            <v>sc</v>
          </cell>
        </row>
        <row r="4917">
          <cell r="AP4917">
            <v>517924</v>
          </cell>
          <cell r="AQ4917">
            <v>10006128</v>
          </cell>
          <cell r="AR4917">
            <v>10</v>
          </cell>
          <cell r="AS4917">
            <v>42313</v>
          </cell>
          <cell r="AT4917" t="str">
            <v>IDU-1815-2013 Terminado Acciones de Movilidad IDU Arterial  -Calzada2-POLIZA ESTABILIDAD ACTIVA</v>
          </cell>
          <cell r="AV4917" t="str">
            <v>sc</v>
          </cell>
        </row>
        <row r="4918">
          <cell r="AP4918">
            <v>517936</v>
          </cell>
          <cell r="AQ4918">
            <v>10006340</v>
          </cell>
          <cell r="AR4918">
            <v>10</v>
          </cell>
          <cell r="AS4918">
            <v>42313</v>
          </cell>
          <cell r="AT4918" t="str">
            <v>IDU-1815-2013 Terminado Acciones de Movilidad IDU Arterial  -Calzada2-POLIZA ESTABILIDAD ACTIVA</v>
          </cell>
          <cell r="AV4918" t="str">
            <v>sc</v>
          </cell>
        </row>
        <row r="4919">
          <cell r="AP4919">
            <v>517938</v>
          </cell>
          <cell r="AQ4919">
            <v>10006340</v>
          </cell>
          <cell r="AR4919">
            <v>10</v>
          </cell>
          <cell r="AS4919">
            <v>42313</v>
          </cell>
          <cell r="AT4919" t="str">
            <v>IDU-1815-2013 Terminado Acciones de Movilidad IDU Arterial  -Calzada2-POLIZA ESTABILIDAD ACTIVA</v>
          </cell>
          <cell r="AV4919" t="str">
            <v>sc</v>
          </cell>
        </row>
        <row r="4920">
          <cell r="AP4920">
            <v>517945</v>
          </cell>
          <cell r="AQ4920">
            <v>10006191</v>
          </cell>
          <cell r="AR4920">
            <v>10</v>
          </cell>
          <cell r="AS4920">
            <v>42313</v>
          </cell>
          <cell r="AT4920" t="str">
            <v>IDU-1815-2013 Terminado Acciones de Movilidad IDU Arterial  -Calzada2-POLIZA ESTABILIDAD ACTIVA</v>
          </cell>
          <cell r="AV4920" t="str">
            <v>sc</v>
          </cell>
        </row>
        <row r="4921">
          <cell r="AP4921">
            <v>517966</v>
          </cell>
          <cell r="AQ4921">
            <v>10005914</v>
          </cell>
          <cell r="AR4921">
            <v>10</v>
          </cell>
          <cell r="AS4921">
            <v>42313</v>
          </cell>
          <cell r="AT4921" t="str">
            <v>IDU-1815-2013 Terminado Acciones de Movilidad IDU Arterial  -Calzada2-POLIZA ESTABILIDAD ACTIVA</v>
          </cell>
          <cell r="AV4921" t="str">
            <v>sc</v>
          </cell>
        </row>
        <row r="4922">
          <cell r="AP4922">
            <v>517971</v>
          </cell>
          <cell r="AQ4922">
            <v>50007709</v>
          </cell>
          <cell r="AR4922">
            <v>10</v>
          </cell>
          <cell r="AS4922">
            <v>42313</v>
          </cell>
          <cell r="AT4922" t="str">
            <v>IDU-1815-2013 Terminado Acciones de Movilidad IDU Arterial  -</v>
          </cell>
          <cell r="AV4922" t="str">
            <v>sc</v>
          </cell>
        </row>
        <row r="4923">
          <cell r="AP4923">
            <v>517973</v>
          </cell>
          <cell r="AQ4923">
            <v>50007709</v>
          </cell>
          <cell r="AR4923">
            <v>10</v>
          </cell>
          <cell r="AS4923">
            <v>42313</v>
          </cell>
          <cell r="AT4923" t="str">
            <v>IDU-1815-2013 Terminado Acciones de Movilidad IDU Arterial  -</v>
          </cell>
          <cell r="AV4923" t="str">
            <v>sc</v>
          </cell>
        </row>
        <row r="4924">
          <cell r="AP4924">
            <v>517985</v>
          </cell>
          <cell r="AQ4924">
            <v>10006273</v>
          </cell>
          <cell r="AR4924">
            <v>10</v>
          </cell>
          <cell r="AS4924">
            <v>42313</v>
          </cell>
          <cell r="AT4924" t="str">
            <v>IDU-1815-2013 Terminado Acciones de Movilidad IDU Arterial  -Calzada2-POLIZA ESTABILIDAD ACTIVA</v>
          </cell>
          <cell r="AV4924" t="str">
            <v>sc</v>
          </cell>
        </row>
        <row r="4925">
          <cell r="AP4925">
            <v>517987</v>
          </cell>
          <cell r="AQ4925">
            <v>10006273</v>
          </cell>
          <cell r="AR4925">
            <v>10</v>
          </cell>
          <cell r="AS4925">
            <v>42313</v>
          </cell>
          <cell r="AT4925" t="str">
            <v>IDU-1815-2013 Terminado Acciones de Movilidad IDU Arterial  -Calzada2-POLIZA ESTABILIDAD ACTIVA</v>
          </cell>
          <cell r="AV4925" t="str">
            <v>sc</v>
          </cell>
        </row>
        <row r="4926">
          <cell r="AP4926">
            <v>517992</v>
          </cell>
          <cell r="AQ4926">
            <v>10000040</v>
          </cell>
          <cell r="AR4926">
            <v>10</v>
          </cell>
          <cell r="AS4926">
            <v>40673</v>
          </cell>
          <cell r="AT4926" t="str">
            <v>SD Terminado Mantenimiento Periódico UAERMV Arterial  -</v>
          </cell>
          <cell r="AV4926" t="str">
            <v>sc</v>
          </cell>
        </row>
        <row r="4927">
          <cell r="AP4927">
            <v>517994</v>
          </cell>
          <cell r="AQ4927">
            <v>10000040</v>
          </cell>
          <cell r="AR4927">
            <v>10</v>
          </cell>
          <cell r="AS4927">
            <v>42313</v>
          </cell>
          <cell r="AT4927" t="str">
            <v>IDU-1815-2013 Terminado Acciones de Movilidad IDU Arterial  -</v>
          </cell>
          <cell r="AV4927" t="str">
            <v>sc</v>
          </cell>
        </row>
        <row r="4928">
          <cell r="AP4928">
            <v>517999</v>
          </cell>
          <cell r="AQ4928">
            <v>10005619</v>
          </cell>
          <cell r="AR4928">
            <v>10</v>
          </cell>
          <cell r="AS4928">
            <v>42313</v>
          </cell>
          <cell r="AT4928" t="str">
            <v>IDU-1815-2013 Terminado Acciones de Movilidad IDU Arterial  -</v>
          </cell>
          <cell r="AV4928" t="str">
            <v>sc</v>
          </cell>
        </row>
        <row r="4929">
          <cell r="AP4929">
            <v>518001</v>
          </cell>
          <cell r="AQ4929">
            <v>10005619</v>
          </cell>
          <cell r="AR4929">
            <v>10</v>
          </cell>
          <cell r="AS4929">
            <v>42313</v>
          </cell>
          <cell r="AT4929" t="str">
            <v>IDU-1815-2013 Terminado Acciones de Movilidad IDU Arterial  -</v>
          </cell>
          <cell r="AV4929" t="str">
            <v>sc</v>
          </cell>
        </row>
        <row r="4930">
          <cell r="AP4930">
            <v>518015</v>
          </cell>
          <cell r="AQ4930">
            <v>10000039</v>
          </cell>
          <cell r="AR4930">
            <v>10</v>
          </cell>
          <cell r="AS4930">
            <v>42313</v>
          </cell>
          <cell r="AT4930" t="str">
            <v>IDU-1815-2013 Terminado Acciones de Movilidad IDU Arterial  -Calzada2-POLIZA ESTABILIDAD ACTIVA</v>
          </cell>
          <cell r="AV4930" t="str">
            <v>sc</v>
          </cell>
        </row>
        <row r="4931">
          <cell r="AP4931">
            <v>518029</v>
          </cell>
          <cell r="AQ4931">
            <v>10005299</v>
          </cell>
          <cell r="AR4931">
            <v>10</v>
          </cell>
          <cell r="AS4931">
            <v>42313</v>
          </cell>
          <cell r="AT4931" t="str">
            <v>IDU-1815-2013 Terminado Acciones de Movilidad IDU Arterial  -</v>
          </cell>
          <cell r="AV4931" t="str">
            <v>sc</v>
          </cell>
        </row>
        <row r="4932">
          <cell r="AP4932">
            <v>518036</v>
          </cell>
          <cell r="AQ4932">
            <v>10005398</v>
          </cell>
          <cell r="AR4932">
            <v>10</v>
          </cell>
          <cell r="AS4932">
            <v>42313</v>
          </cell>
          <cell r="AT4932" t="str">
            <v>IDU-1815-2013 Terminado Acciones de Movilidad IDU Arterial  -</v>
          </cell>
          <cell r="AV4932" t="str">
            <v>sc</v>
          </cell>
        </row>
        <row r="4933">
          <cell r="AP4933">
            <v>518041</v>
          </cell>
          <cell r="AQ4933">
            <v>10005459</v>
          </cell>
          <cell r="AR4933">
            <v>10</v>
          </cell>
          <cell r="AS4933">
            <v>42313</v>
          </cell>
          <cell r="AT4933" t="str">
            <v>IDU-1815-2013 Terminado Acciones de Movilidad IDU Arterial  -</v>
          </cell>
          <cell r="AV4933" t="str">
            <v>sc</v>
          </cell>
        </row>
        <row r="4934">
          <cell r="AP4934">
            <v>518043</v>
          </cell>
          <cell r="AQ4934">
            <v>10005459</v>
          </cell>
          <cell r="AR4934">
            <v>10</v>
          </cell>
          <cell r="AS4934">
            <v>42313</v>
          </cell>
          <cell r="AT4934" t="str">
            <v>IDU-1815-2013 Terminado Acciones de Movilidad IDU Arterial  -</v>
          </cell>
          <cell r="AV4934" t="str">
            <v>sc</v>
          </cell>
        </row>
        <row r="4935">
          <cell r="AP4935">
            <v>518050</v>
          </cell>
          <cell r="AQ4935">
            <v>10005585</v>
          </cell>
          <cell r="AR4935">
            <v>10</v>
          </cell>
          <cell r="AS4935">
            <v>42313</v>
          </cell>
          <cell r="AT4935" t="str">
            <v>IDU-55-2012 Terminado Acciones de Movilidad IDU Arterial  -</v>
          </cell>
          <cell r="AV4935" t="str">
            <v>sc</v>
          </cell>
        </row>
        <row r="4936">
          <cell r="AP4936">
            <v>518070</v>
          </cell>
          <cell r="AQ4936">
            <v>10010186</v>
          </cell>
          <cell r="AR4936">
            <v>10</v>
          </cell>
          <cell r="AS4936">
            <v>42313</v>
          </cell>
          <cell r="AT4936" t="str">
            <v>IDU-74-2008 Terminado Rehabilitación IDU Circuito Movilidad  -</v>
          </cell>
          <cell r="AV4936" t="str">
            <v>sc</v>
          </cell>
        </row>
        <row r="4937">
          <cell r="AP4937">
            <v>518282</v>
          </cell>
          <cell r="AQ4937">
            <v>10010210</v>
          </cell>
          <cell r="AR4937">
            <v>10</v>
          </cell>
          <cell r="AS4937">
            <v>42723</v>
          </cell>
          <cell r="AT4937" t="str">
            <v>SD Terminado Mantenimiento Periódico UAERMV Arterial SD -</v>
          </cell>
          <cell r="AV4937" t="str">
            <v>sc</v>
          </cell>
        </row>
        <row r="4938">
          <cell r="AP4938">
            <v>518284</v>
          </cell>
          <cell r="AQ4938">
            <v>10010210</v>
          </cell>
          <cell r="AR4938">
            <v>10</v>
          </cell>
          <cell r="AS4938">
            <v>42313</v>
          </cell>
          <cell r="AT4938" t="str">
            <v>IDU-55-2012 Terminado Acciones de Movilidad IDU Arterial  -</v>
          </cell>
          <cell r="AV4938" t="str">
            <v>sc</v>
          </cell>
        </row>
        <row r="4939">
          <cell r="AP4939">
            <v>518344</v>
          </cell>
          <cell r="AQ4939">
            <v>10003957</v>
          </cell>
          <cell r="AR4939">
            <v>10</v>
          </cell>
          <cell r="AS4939">
            <v>42488</v>
          </cell>
          <cell r="AT4939" t="str">
            <v>SD Terminado Parcheo UAERMV Arterial  -</v>
          </cell>
          <cell r="AV4939" t="str">
            <v>sc</v>
          </cell>
        </row>
        <row r="4940">
          <cell r="AP4940">
            <v>518381</v>
          </cell>
          <cell r="AQ4940">
            <v>10004449</v>
          </cell>
          <cell r="AR4940">
            <v>10</v>
          </cell>
          <cell r="AS4940">
            <v>42313</v>
          </cell>
          <cell r="AT4940" t="str">
            <v>IDU-074-2009 Terminado Mantenimiento Periódico IDU Arterial  -</v>
          </cell>
          <cell r="AV4940" t="str">
            <v>sc</v>
          </cell>
        </row>
        <row r="4941">
          <cell r="AP4941">
            <v>518383</v>
          </cell>
          <cell r="AQ4941">
            <v>10004449</v>
          </cell>
          <cell r="AR4941">
            <v>10</v>
          </cell>
          <cell r="AS4941">
            <v>42637</v>
          </cell>
          <cell r="AT4941" t="str">
            <v>IDU-1702-2014 Excluido Mantenimiento Periódico IDU Arterial  Reporte Final-</v>
          </cell>
          <cell r="AV4941" t="str">
            <v>sc</v>
          </cell>
        </row>
        <row r="4942">
          <cell r="AP4942">
            <v>518385</v>
          </cell>
          <cell r="AQ4942">
            <v>10004449</v>
          </cell>
          <cell r="AR4942">
            <v>10</v>
          </cell>
          <cell r="AS4942">
            <v>42313</v>
          </cell>
          <cell r="AT4942" t="str">
            <v>IDU-074-2009 Terminado Mantenimiento Rutinario IDU Arterial  -</v>
          </cell>
          <cell r="AV4942" t="str">
            <v>sc</v>
          </cell>
        </row>
        <row r="4943">
          <cell r="AP4943">
            <v>518387</v>
          </cell>
          <cell r="AQ4943">
            <v>10004449</v>
          </cell>
          <cell r="AR4943">
            <v>10</v>
          </cell>
          <cell r="AS4943">
            <v>42637</v>
          </cell>
          <cell r="AT4943" t="str">
            <v>IDU-1702-2014 Excluido Mantenimiento Periódico IDU Arterial  Reporte Final-</v>
          </cell>
          <cell r="AV4943" t="str">
            <v>sc</v>
          </cell>
        </row>
        <row r="4944">
          <cell r="AP4944">
            <v>518392</v>
          </cell>
          <cell r="AQ4944">
            <v>10005822</v>
          </cell>
          <cell r="AR4944">
            <v>10</v>
          </cell>
          <cell r="AS4944">
            <v>42313</v>
          </cell>
          <cell r="AT4944" t="str">
            <v>IDU-074-2009 Terminado Mantenimiento Rutinario IDU Arterial  -</v>
          </cell>
          <cell r="AV4944" t="str">
            <v>sc</v>
          </cell>
        </row>
        <row r="4945">
          <cell r="AP4945">
            <v>518394</v>
          </cell>
          <cell r="AQ4945">
            <v>10005822</v>
          </cell>
          <cell r="AR4945">
            <v>10</v>
          </cell>
          <cell r="AS4945">
            <v>42313</v>
          </cell>
          <cell r="AT4945" t="str">
            <v>IDU-074-2009 Terminado Mantenimiento Rutinario IDU Arterial  -</v>
          </cell>
          <cell r="AV4945" t="str">
            <v>sc</v>
          </cell>
        </row>
        <row r="4946">
          <cell r="AP4946">
            <v>518396</v>
          </cell>
          <cell r="AQ4946">
            <v>10005822</v>
          </cell>
          <cell r="AR4946">
            <v>10</v>
          </cell>
          <cell r="AS4946">
            <v>42313</v>
          </cell>
          <cell r="AT4946" t="str">
            <v>IDU-074-2009 Terminado Mantenimiento Periódico IDU Arterial  -</v>
          </cell>
          <cell r="AV4946" t="str">
            <v>sc</v>
          </cell>
        </row>
        <row r="4947">
          <cell r="AP4947">
            <v>518398</v>
          </cell>
          <cell r="AQ4947">
            <v>10005822</v>
          </cell>
          <cell r="AR4947">
            <v>10</v>
          </cell>
          <cell r="AS4947">
            <v>42313</v>
          </cell>
          <cell r="AT4947" t="str">
            <v>IDU-074-2009 Terminado Mantenimiento Periódico IDU Arterial  -</v>
          </cell>
          <cell r="AV4947" t="str">
            <v>sc</v>
          </cell>
        </row>
        <row r="4948">
          <cell r="AP4948">
            <v>518403</v>
          </cell>
          <cell r="AQ4948">
            <v>10006099</v>
          </cell>
          <cell r="AR4948">
            <v>10</v>
          </cell>
          <cell r="AS4948">
            <v>42637</v>
          </cell>
          <cell r="AT4948" t="str">
            <v>IDU-1702-2014 Excluido Mantenimiento Periódico IDU Arterial  Reporte Final-</v>
          </cell>
          <cell r="AV4948" t="str">
            <v>sc</v>
          </cell>
        </row>
        <row r="4949">
          <cell r="AP4949">
            <v>518405</v>
          </cell>
          <cell r="AQ4949">
            <v>10006099</v>
          </cell>
          <cell r="AR4949">
            <v>10</v>
          </cell>
          <cell r="AS4949">
            <v>42637</v>
          </cell>
          <cell r="AT4949" t="str">
            <v>IDU-1702-2014 Excluido Mantenimiento Periódico IDU Arterial  Reporte Final-</v>
          </cell>
          <cell r="AV4949" t="str">
            <v>sc</v>
          </cell>
        </row>
        <row r="4950">
          <cell r="AP4950">
            <v>518407</v>
          </cell>
          <cell r="AQ4950">
            <v>10006099</v>
          </cell>
          <cell r="AR4950">
            <v>10</v>
          </cell>
          <cell r="AS4950">
            <v>42637</v>
          </cell>
          <cell r="AT4950" t="str">
            <v>IDU-1702-2014 Excluido Mantenimiento Periódico IDU Arterial  Reporte Final-</v>
          </cell>
          <cell r="AV4950" t="str">
            <v>sc</v>
          </cell>
        </row>
        <row r="4951">
          <cell r="AP4951">
            <v>518409</v>
          </cell>
          <cell r="AQ4951">
            <v>10006099</v>
          </cell>
          <cell r="AR4951">
            <v>10</v>
          </cell>
          <cell r="AS4951">
            <v>42637</v>
          </cell>
          <cell r="AT4951" t="str">
            <v>IDU-1702-2014 Excluido Mantenimiento Periódico IDU Arterial  Reporte Final-</v>
          </cell>
          <cell r="AV4951" t="str">
            <v>sc</v>
          </cell>
        </row>
        <row r="4952">
          <cell r="AP4952">
            <v>518414</v>
          </cell>
          <cell r="AQ4952">
            <v>10006285</v>
          </cell>
          <cell r="AR4952">
            <v>10</v>
          </cell>
          <cell r="AS4952">
            <v>42488</v>
          </cell>
          <cell r="AT4952" t="str">
            <v>SD Terminado Parcheo UAERMV Arterial  -</v>
          </cell>
          <cell r="AV4952" t="str">
            <v>sc</v>
          </cell>
        </row>
        <row r="4953">
          <cell r="AP4953">
            <v>518416</v>
          </cell>
          <cell r="AQ4953">
            <v>10006285</v>
          </cell>
          <cell r="AR4953">
            <v>10</v>
          </cell>
          <cell r="AS4953">
            <v>42488</v>
          </cell>
          <cell r="AT4953" t="str">
            <v>SD Terminado Parcheo UAERMV Arterial  -</v>
          </cell>
          <cell r="AV4953" t="str">
            <v>sc</v>
          </cell>
        </row>
        <row r="4954">
          <cell r="AP4954">
            <v>518418</v>
          </cell>
          <cell r="AQ4954">
            <v>10006285</v>
          </cell>
          <cell r="AR4954">
            <v>10</v>
          </cell>
          <cell r="AS4954">
            <v>42488</v>
          </cell>
          <cell r="AT4954" t="str">
            <v>SD Terminado Parcheo UAERMV Arterial  -</v>
          </cell>
          <cell r="AV4954" t="str">
            <v>sc</v>
          </cell>
        </row>
        <row r="4955">
          <cell r="AP4955">
            <v>518420</v>
          </cell>
          <cell r="AQ4955">
            <v>10006285</v>
          </cell>
          <cell r="AR4955">
            <v>10</v>
          </cell>
          <cell r="AS4955">
            <v>42488</v>
          </cell>
          <cell r="AT4955" t="str">
            <v>SD Terminado Parcheo UAERMV Arterial  -</v>
          </cell>
          <cell r="AV4955" t="str">
            <v>sc</v>
          </cell>
        </row>
        <row r="4956">
          <cell r="AP4956">
            <v>519115</v>
          </cell>
          <cell r="AQ4956">
            <v>10008661</v>
          </cell>
          <cell r="AR4956">
            <v>10</v>
          </cell>
          <cell r="AS4956">
            <v>42488</v>
          </cell>
          <cell r="AT4956" t="str">
            <v>SD Terminado Parcheo UAERMV Arterial  -</v>
          </cell>
          <cell r="AV4956" t="str">
            <v>sc</v>
          </cell>
        </row>
        <row r="4957">
          <cell r="AP4957">
            <v>519117</v>
          </cell>
          <cell r="AQ4957">
            <v>10008661</v>
          </cell>
          <cell r="AR4957">
            <v>10</v>
          </cell>
          <cell r="AS4957">
            <v>42488</v>
          </cell>
          <cell r="AT4957" t="str">
            <v>SD Terminado Parcheo UAERMV Arterial  -</v>
          </cell>
          <cell r="AV4957" t="str">
            <v>sc</v>
          </cell>
        </row>
        <row r="4958">
          <cell r="AP4958">
            <v>519226</v>
          </cell>
          <cell r="AQ4958">
            <v>10009480</v>
          </cell>
          <cell r="AR4958">
            <v>10</v>
          </cell>
          <cell r="AS4958">
            <v>42313</v>
          </cell>
          <cell r="AT4958" t="str">
            <v>IDU-74-2008 Terminado Acciones de Movilidad IDU Arterial  -</v>
          </cell>
          <cell r="AV4958" t="str">
            <v>sc</v>
          </cell>
        </row>
        <row r="4959">
          <cell r="AP4959">
            <v>519228</v>
          </cell>
          <cell r="AQ4959">
            <v>10009480</v>
          </cell>
          <cell r="AR4959">
            <v>10</v>
          </cell>
          <cell r="AS4959">
            <v>41563</v>
          </cell>
          <cell r="AT4959" t="str">
            <v>SD Terminado Mantenimiento Periódico UAERMV Arterial  -</v>
          </cell>
          <cell r="AV4959" t="str">
            <v>sc</v>
          </cell>
        </row>
        <row r="4960">
          <cell r="AP4960">
            <v>519731</v>
          </cell>
          <cell r="AQ4960">
            <v>10007708</v>
          </cell>
          <cell r="AR4960">
            <v>10</v>
          </cell>
          <cell r="AS4960">
            <v>42313</v>
          </cell>
          <cell r="AT4960" t="str">
            <v>IDU-1815-2013 Terminado Acciones de Movilidad IDU Arterial  -</v>
          </cell>
          <cell r="AV4960" t="str">
            <v>sc</v>
          </cell>
        </row>
        <row r="4961">
          <cell r="AP4961">
            <v>519997</v>
          </cell>
          <cell r="AQ4961">
            <v>10010208</v>
          </cell>
          <cell r="AR4961">
            <v>10</v>
          </cell>
          <cell r="AS4961">
            <v>42313</v>
          </cell>
          <cell r="AT4961" t="str">
            <v>IDU-74-2008 Terminado Acciones de Movilidad IDU Arterial  -</v>
          </cell>
          <cell r="AV4961" t="str">
            <v>sc</v>
          </cell>
        </row>
        <row r="4962">
          <cell r="AP4962">
            <v>520145</v>
          </cell>
          <cell r="AQ4962">
            <v>10007545</v>
          </cell>
          <cell r="AR4962">
            <v>10</v>
          </cell>
          <cell r="AS4962">
            <v>42313</v>
          </cell>
          <cell r="AT4962" t="str">
            <v>IDU-1815-2013 Terminado Acciones de Movilidad IDU Arterial  -</v>
          </cell>
          <cell r="AV4962" t="str">
            <v>sc</v>
          </cell>
        </row>
        <row r="4963">
          <cell r="AP4963">
            <v>520147</v>
          </cell>
          <cell r="AQ4963">
            <v>10007545</v>
          </cell>
          <cell r="AR4963">
            <v>10</v>
          </cell>
          <cell r="AS4963">
            <v>42723</v>
          </cell>
          <cell r="AT4963" t="str">
            <v>SD Terminado Mantenimiento Periódico UAERMV Arterial SD -</v>
          </cell>
          <cell r="AV4963" t="str">
            <v>sc</v>
          </cell>
        </row>
        <row r="4964">
          <cell r="AP4964">
            <v>520166</v>
          </cell>
          <cell r="AQ4964">
            <v>10007617</v>
          </cell>
          <cell r="AR4964">
            <v>10</v>
          </cell>
          <cell r="AS4964">
            <v>42488</v>
          </cell>
          <cell r="AT4964" t="str">
            <v>SD Terminado Parcheo UAERMV Arterial  -</v>
          </cell>
          <cell r="AV4964" t="str">
            <v>sc</v>
          </cell>
        </row>
        <row r="4965">
          <cell r="AP4965">
            <v>520168</v>
          </cell>
          <cell r="AQ4965">
            <v>10007617</v>
          </cell>
          <cell r="AR4965">
            <v>10</v>
          </cell>
          <cell r="AS4965">
            <v>42488</v>
          </cell>
          <cell r="AT4965" t="str">
            <v>SD Terminado Parcheo UAERMV Arterial  -</v>
          </cell>
          <cell r="AV4965" t="str">
            <v>sc</v>
          </cell>
        </row>
        <row r="4966">
          <cell r="AP4966">
            <v>522099</v>
          </cell>
          <cell r="AQ4966">
            <v>10006601</v>
          </cell>
          <cell r="AR4966">
            <v>10</v>
          </cell>
          <cell r="AS4966">
            <v>42667</v>
          </cell>
          <cell r="AT4966" t="str">
            <v>SD Terminado Parcheo UAERMV Arterial SD -Calzada2-6-8 Sep7-POLIZA ESTABILIDAD ACTIVA</v>
          </cell>
          <cell r="AV4966" t="str">
            <v>sc</v>
          </cell>
        </row>
        <row r="4967">
          <cell r="AP4967">
            <v>522101</v>
          </cell>
          <cell r="AQ4967">
            <v>10006601</v>
          </cell>
          <cell r="AR4967">
            <v>10</v>
          </cell>
          <cell r="AS4967">
            <v>42412</v>
          </cell>
          <cell r="AT4967" t="str">
            <v>IDU-1806-2015 Contratado Mantenimiento Periódico IDU Arterial BRIGADA DE REACCIÓN VIAL -Calzada2-6-8 Sep7-POLIZA ESTABILIDAD ACTIVA</v>
          </cell>
          <cell r="AV4967" t="str">
            <v>sc</v>
          </cell>
        </row>
        <row r="4968">
          <cell r="AP4968">
            <v>522103</v>
          </cell>
          <cell r="AQ4968">
            <v>10006601</v>
          </cell>
          <cell r="AR4968">
            <v>10</v>
          </cell>
          <cell r="AS4968">
            <v>42412</v>
          </cell>
          <cell r="AT4968" t="str">
            <v>IDU-1806-2015 Contratado Mantenimiento Periódico IDU Arterial BRIGADA DE REACCIÓN VIAL -Calzada2-6-8 Sep7-POLIZA ESTABILIDAD ACTIVA</v>
          </cell>
          <cell r="AV4968" t="str">
            <v>sc</v>
          </cell>
        </row>
        <row r="4969">
          <cell r="AP4969">
            <v>522105</v>
          </cell>
          <cell r="AQ4969">
            <v>10006601</v>
          </cell>
          <cell r="AR4969">
            <v>10</v>
          </cell>
          <cell r="AS4969">
            <v>42412</v>
          </cell>
          <cell r="AT4969" t="str">
            <v>IDU-1806-2015 Contratado Mantenimiento Periódico IDU Arterial BRIGADA DE REACCIÓN VIAL -Calzada2-6-8 Sep7-POLIZA ESTABILIDAD ACTIVA</v>
          </cell>
          <cell r="AV4969" t="str">
            <v>sc</v>
          </cell>
        </row>
        <row r="4970">
          <cell r="AP4970">
            <v>522108</v>
          </cell>
          <cell r="AQ4970">
            <v>10006772</v>
          </cell>
          <cell r="AR4970">
            <v>10</v>
          </cell>
          <cell r="AS4970">
            <v>42412</v>
          </cell>
          <cell r="AT4970" t="str">
            <v>IDU-1806-2015 Contratado Mantenimiento Periódico IDU Arterial BRIGADA DE REACCIÓN VIAL -Calzada2-4-6-8-POLIZA ESTABILIDAD ACTIVA</v>
          </cell>
          <cell r="AV4970" t="str">
            <v>sc</v>
          </cell>
        </row>
        <row r="4971">
          <cell r="AP4971">
            <v>522110</v>
          </cell>
          <cell r="AQ4971">
            <v>10006772</v>
          </cell>
          <cell r="AR4971">
            <v>10</v>
          </cell>
          <cell r="AS4971">
            <v>42412</v>
          </cell>
          <cell r="AT4971" t="str">
            <v>IDU-1806-2015 Contratado Mantenimiento Periódico IDU Arterial BRIGADA DE REACCIÓN VIAL -Calzada2-4-6-8-POLIZA ESTABILIDAD ACTIVA</v>
          </cell>
          <cell r="AV4971" t="str">
            <v>sc</v>
          </cell>
        </row>
        <row r="4972">
          <cell r="AP4972">
            <v>522112</v>
          </cell>
          <cell r="AQ4972">
            <v>10006772</v>
          </cell>
          <cell r="AR4972">
            <v>10</v>
          </cell>
          <cell r="AS4972">
            <v>42412</v>
          </cell>
          <cell r="AT4972" t="str">
            <v>IDU-1806-2015 Contratado Mantenimiento Periódico IDU Arterial BRIGADA DE REACCIÓN VIAL -Calzada2-4-6-8-POLIZA ESTABILIDAD ACTIVA</v>
          </cell>
          <cell r="AV4972" t="str">
            <v>sc</v>
          </cell>
        </row>
        <row r="4973">
          <cell r="AP4973">
            <v>522114</v>
          </cell>
          <cell r="AQ4973">
            <v>10006772</v>
          </cell>
          <cell r="AR4973">
            <v>10</v>
          </cell>
          <cell r="AS4973">
            <v>42667</v>
          </cell>
          <cell r="AT4973" t="str">
            <v>SD Terminado Parcheo UAERMV Arterial SD -Calzada2-4-6-8-POLIZA ESTABILIDAD ACTIVA</v>
          </cell>
          <cell r="AV4973" t="str">
            <v>sc</v>
          </cell>
        </row>
        <row r="4974">
          <cell r="AP4974">
            <v>522117</v>
          </cell>
          <cell r="AQ4974">
            <v>10006857</v>
          </cell>
          <cell r="AR4974">
            <v>10</v>
          </cell>
          <cell r="AS4974">
            <v>42412</v>
          </cell>
          <cell r="AT4974" t="str">
            <v>IDU-1806-2015 Contratado Mantenimiento Periódico IDU Arterial BRIGADA DE REACCIÓN VIAL -Calzada2-4-6-8-POLIZA ESTABILIDAD ACTIVA</v>
          </cell>
          <cell r="AV4974" t="str">
            <v>sc</v>
          </cell>
        </row>
        <row r="4975">
          <cell r="AP4975">
            <v>522119</v>
          </cell>
          <cell r="AQ4975">
            <v>10006857</v>
          </cell>
          <cell r="AR4975">
            <v>10</v>
          </cell>
          <cell r="AS4975">
            <v>42412</v>
          </cell>
          <cell r="AT4975" t="str">
            <v>IDU-1806-2015 Contratado Mantenimiento Periódico IDU Arterial BRIGADA DE REACCIÓN VIAL -Calzada2-4-6-8-POLIZA ESTABILIDAD ACTIVA</v>
          </cell>
          <cell r="AV4975" t="str">
            <v>sc</v>
          </cell>
        </row>
        <row r="4976">
          <cell r="AP4976">
            <v>522121</v>
          </cell>
          <cell r="AQ4976">
            <v>10006857</v>
          </cell>
          <cell r="AR4976">
            <v>10</v>
          </cell>
          <cell r="AS4976">
            <v>42412</v>
          </cell>
          <cell r="AT4976" t="str">
            <v>IDU-1806-2015 Contratado Mantenimiento Periódico IDU Arterial BRIGADA DE REACCIÓN VIAL -Calzada2-4-6-8-POLIZA ESTABILIDAD ACTIVA</v>
          </cell>
          <cell r="AV4976" t="str">
            <v>sc</v>
          </cell>
        </row>
        <row r="4977">
          <cell r="AP4977">
            <v>522123</v>
          </cell>
          <cell r="AQ4977">
            <v>10006857</v>
          </cell>
          <cell r="AR4977">
            <v>10</v>
          </cell>
          <cell r="AS4977">
            <v>42412</v>
          </cell>
          <cell r="AT4977" t="str">
            <v>IDU-1806-2015 Contratado Mantenimiento Periódico IDU Arterial BRIGADA DE REACCIÓN VIAL -Calzada2-4-6-8-POLIZA ESTABILIDAD ACTIVA</v>
          </cell>
          <cell r="AV4977" t="str">
            <v>sc</v>
          </cell>
        </row>
        <row r="4978">
          <cell r="AP4978">
            <v>522126</v>
          </cell>
          <cell r="AQ4978">
            <v>10006902</v>
          </cell>
          <cell r="AR4978">
            <v>10</v>
          </cell>
          <cell r="AS4978">
            <v>42412</v>
          </cell>
          <cell r="AT4978" t="str">
            <v>IDU-1806-2015 Contratado Mantenimiento Periódico IDU Arterial BRIGADA DE REACCIÓN VIAL -Calzada2-4-6-8-POLIZA ESTABILIDAD ACTIVA</v>
          </cell>
          <cell r="AV4978" t="str">
            <v>sc</v>
          </cell>
        </row>
        <row r="4979">
          <cell r="AP4979">
            <v>522128</v>
          </cell>
          <cell r="AQ4979">
            <v>10006902</v>
          </cell>
          <cell r="AR4979">
            <v>10</v>
          </cell>
          <cell r="AS4979">
            <v>42667</v>
          </cell>
          <cell r="AT4979" t="str">
            <v>SD Terminado Parcheo UAERMV Arterial SD -Calzada2-4-6-8-POLIZA ESTABILIDAD ACTIVA</v>
          </cell>
          <cell r="AV4979" t="str">
            <v>sc</v>
          </cell>
        </row>
        <row r="4980">
          <cell r="AP4980">
            <v>522130</v>
          </cell>
          <cell r="AQ4980">
            <v>10006902</v>
          </cell>
          <cell r="AR4980">
            <v>10</v>
          </cell>
          <cell r="AS4980">
            <v>42412</v>
          </cell>
          <cell r="AT4980" t="str">
            <v>IDU-1806-2015 Contratado Mantenimiento Periódico IDU Arterial BRIGADA DE REACCIÓN VIAL -Calzada2-4-6-8-POLIZA ESTABILIDAD ACTIVA</v>
          </cell>
          <cell r="AV4980" t="str">
            <v>sc</v>
          </cell>
        </row>
        <row r="4981">
          <cell r="AP4981">
            <v>522132</v>
          </cell>
          <cell r="AQ4981">
            <v>10006902</v>
          </cell>
          <cell r="AR4981">
            <v>10</v>
          </cell>
          <cell r="AS4981">
            <v>42412</v>
          </cell>
          <cell r="AT4981" t="str">
            <v>IDU-1806-2015 Contratado Mantenimiento Periódico IDU Arterial BRIGADA DE REACCIÓN VIAL -Calzada2-4-6-8-POLIZA ESTABILIDAD ACTIVA</v>
          </cell>
          <cell r="AV4981" t="str">
            <v>sc</v>
          </cell>
        </row>
        <row r="4982">
          <cell r="AP4982">
            <v>522143</v>
          </cell>
          <cell r="AQ4982">
            <v>10007085</v>
          </cell>
          <cell r="AR4982">
            <v>10</v>
          </cell>
          <cell r="AS4982">
            <v>42412</v>
          </cell>
          <cell r="AT4982" t="str">
            <v>IDU-1806-2015 Contratado Mantenimiento Periódico IDU Arterial BRIGADA DE REACCIÓN VIAL -Calzada2-4-6-8-POLIZA ESTABILIDAD ACTIVA</v>
          </cell>
          <cell r="AV4982" t="str">
            <v>sc</v>
          </cell>
        </row>
        <row r="4983">
          <cell r="AP4983">
            <v>522145</v>
          </cell>
          <cell r="AQ4983">
            <v>10007085</v>
          </cell>
          <cell r="AR4983">
            <v>10</v>
          </cell>
          <cell r="AS4983">
            <v>42412</v>
          </cell>
          <cell r="AT4983" t="str">
            <v>IDU-1806-2015 Contratado Mantenimiento Periódico IDU Arterial BRIGADA DE REACCIÓN VIAL -Calzada2-4-6-8-POLIZA ESTABILIDAD ACTIVA</v>
          </cell>
          <cell r="AV4983" t="str">
            <v>sc</v>
          </cell>
        </row>
        <row r="4984">
          <cell r="AP4984">
            <v>522147</v>
          </cell>
          <cell r="AQ4984">
            <v>10007085</v>
          </cell>
          <cell r="AR4984">
            <v>10</v>
          </cell>
          <cell r="AS4984">
            <v>42412</v>
          </cell>
          <cell r="AT4984" t="str">
            <v>IDU-1806-2015 Contratado Mantenimiento Periódico IDU Arterial BRIGADA DE REACCIÓN VIAL -Calzada2-4-6-8-POLIZA ESTABILIDAD ACTIVA</v>
          </cell>
          <cell r="AV4984" t="str">
            <v>sc</v>
          </cell>
        </row>
        <row r="4985">
          <cell r="AP4985">
            <v>522149</v>
          </cell>
          <cell r="AQ4985">
            <v>10007085</v>
          </cell>
          <cell r="AR4985">
            <v>10</v>
          </cell>
          <cell r="AS4985">
            <v>42412</v>
          </cell>
          <cell r="AT4985" t="str">
            <v>IDU-1806-2015 Contratado Mantenimiento Periódico IDU Arterial BRIGADA DE REACCIÓN VIAL -Calzada2-4-6-8-POLIZA ESTABILIDAD ACTIVA</v>
          </cell>
          <cell r="AV4985" t="str">
            <v>sc</v>
          </cell>
        </row>
        <row r="4986">
          <cell r="AP4986">
            <v>522160</v>
          </cell>
          <cell r="AQ4986">
            <v>10007207</v>
          </cell>
          <cell r="AR4986">
            <v>10</v>
          </cell>
          <cell r="AS4986">
            <v>42412</v>
          </cell>
          <cell r="AT4986" t="str">
            <v>IDU-1806-2015 Contratado Mantenimiento Periódico IDU Arterial BRIGADA DE REACCIÓN VIAL -Calzada10-4-6-8-POLIZA ESTABILIDAD ACTIVA</v>
          </cell>
          <cell r="AV4986" t="str">
            <v>sc</v>
          </cell>
        </row>
        <row r="4987">
          <cell r="AP4987">
            <v>522162</v>
          </cell>
          <cell r="AQ4987">
            <v>10007207</v>
          </cell>
          <cell r="AR4987">
            <v>10</v>
          </cell>
          <cell r="AS4987">
            <v>42412</v>
          </cell>
          <cell r="AT4987" t="str">
            <v>IDU-1806-2015 Contratado Mantenimiento Periódico IDU Arterial BRIGADA DE REACCIÓN VIAL -Calzada10-4-6-8-POLIZA ESTABILIDAD ACTIVA</v>
          </cell>
          <cell r="AV4987" t="str">
            <v>sc</v>
          </cell>
        </row>
        <row r="4988">
          <cell r="AP4988">
            <v>522164</v>
          </cell>
          <cell r="AQ4988">
            <v>10007207</v>
          </cell>
          <cell r="AR4988">
            <v>10</v>
          </cell>
          <cell r="AS4988">
            <v>42412</v>
          </cell>
          <cell r="AT4988" t="str">
            <v>IDU-1806-2015 Contratado Mantenimiento Periódico IDU Arterial BRIGADA DE REACCIÓN VIAL -Calzada10-4-6-8-POLIZA ESTABILIDAD ACTIVA</v>
          </cell>
          <cell r="AV4988" t="str">
            <v>sc</v>
          </cell>
        </row>
        <row r="4989">
          <cell r="AP4989">
            <v>522166</v>
          </cell>
          <cell r="AQ4989">
            <v>10007207</v>
          </cell>
          <cell r="AR4989">
            <v>10</v>
          </cell>
          <cell r="AS4989">
            <v>42412</v>
          </cell>
          <cell r="AT4989" t="str">
            <v>IDU-1806-2015 Contratado Mantenimiento Periódico IDU Arterial BRIGADA DE REACCIÓN VIAL -Calzada10-4-6-8-POLIZA ESTABILIDAD ACTIVA</v>
          </cell>
          <cell r="AV4989" t="str">
            <v>sc</v>
          </cell>
        </row>
        <row r="4990">
          <cell r="AP4990">
            <v>522180</v>
          </cell>
          <cell r="AQ4990">
            <v>10007387</v>
          </cell>
          <cell r="AR4990">
            <v>10</v>
          </cell>
          <cell r="AS4990">
            <v>42412</v>
          </cell>
          <cell r="AT4990" t="str">
            <v>IDU-1806-2015 Contratado Mantenimiento Periódico IDU Arterial BRIGADA DE REACCIÓN VIAL -Calzada10-4-6-8-POLIZA ESTABILIDAD ACTIVA</v>
          </cell>
          <cell r="AV4990" t="str">
            <v>sc</v>
          </cell>
        </row>
        <row r="4991">
          <cell r="AP4991">
            <v>522182</v>
          </cell>
          <cell r="AQ4991">
            <v>10007387</v>
          </cell>
          <cell r="AR4991">
            <v>10</v>
          </cell>
          <cell r="AS4991">
            <v>42412</v>
          </cell>
          <cell r="AT4991" t="str">
            <v>IDU-1806-2015 Contratado Mantenimiento Periódico IDU Arterial BRIGADA DE REACCIÓN VIAL -Calzada10-4-6-8-POLIZA ESTABILIDAD ACTIVA</v>
          </cell>
          <cell r="AV4991" t="str">
            <v>sc</v>
          </cell>
        </row>
        <row r="4992">
          <cell r="AP4992">
            <v>522184</v>
          </cell>
          <cell r="AQ4992">
            <v>10007387</v>
          </cell>
          <cell r="AR4992">
            <v>10</v>
          </cell>
          <cell r="AS4992">
            <v>42412</v>
          </cell>
          <cell r="AT4992" t="str">
            <v>IDU-1806-2015 Contratado Mantenimiento Periódico IDU Arterial BRIGADA DE REACCIÓN VIAL -Calzada10-4-6-8-POLIZA ESTABILIDAD ACTIVA</v>
          </cell>
          <cell r="AV4992" t="str">
            <v>sc</v>
          </cell>
        </row>
        <row r="4993">
          <cell r="AP4993">
            <v>522186</v>
          </cell>
          <cell r="AQ4993">
            <v>10007387</v>
          </cell>
          <cell r="AR4993">
            <v>10</v>
          </cell>
          <cell r="AS4993">
            <v>42412</v>
          </cell>
          <cell r="AT4993" t="str">
            <v>IDU-1806-2015 Contratado Mantenimiento Periódico IDU Arterial BRIGADA DE REACCIÓN VIAL -Calzada10-4-6-8-POLIZA ESTABILIDAD ACTIVA</v>
          </cell>
          <cell r="AV4993" t="str">
            <v>sc</v>
          </cell>
        </row>
        <row r="4994">
          <cell r="AP4994">
            <v>522191</v>
          </cell>
          <cell r="AQ4994">
            <v>10007434</v>
          </cell>
          <cell r="AR4994">
            <v>10</v>
          </cell>
          <cell r="AS4994">
            <v>42667</v>
          </cell>
          <cell r="AT4994" t="str">
            <v>SD Terminado Parcheo UAERMV Arterial SD -Calzada10-4-6-8-POLIZA ESTABILIDAD ACTIVA</v>
          </cell>
          <cell r="AV4994" t="str">
            <v>sc</v>
          </cell>
        </row>
        <row r="4995">
          <cell r="AP4995">
            <v>522193</v>
          </cell>
          <cell r="AQ4995">
            <v>10007434</v>
          </cell>
          <cell r="AR4995">
            <v>10</v>
          </cell>
          <cell r="AS4995">
            <v>42412</v>
          </cell>
          <cell r="AT4995" t="str">
            <v>IDU-1806-2015 Contratado Mantenimiento Periódico IDU Arterial BRIGADA DE REACCIÓN VIAL -Calzada10-4-6-8-POLIZA ESTABILIDAD ACTIVA</v>
          </cell>
          <cell r="AV4995" t="str">
            <v>sc</v>
          </cell>
        </row>
        <row r="4996">
          <cell r="AP4996">
            <v>522195</v>
          </cell>
          <cell r="AQ4996">
            <v>10007434</v>
          </cell>
          <cell r="AR4996">
            <v>10</v>
          </cell>
          <cell r="AS4996">
            <v>42412</v>
          </cell>
          <cell r="AT4996" t="str">
            <v>IDU-1806-2015 Contratado Mantenimiento Periódico IDU Arterial BRIGADA DE REACCIÓN VIAL -Calzada10-4-6-8-POLIZA ESTABILIDAD ACTIVA</v>
          </cell>
          <cell r="AV4996" t="str">
            <v>sc</v>
          </cell>
        </row>
        <row r="4997">
          <cell r="AP4997">
            <v>522197</v>
          </cell>
          <cell r="AQ4997">
            <v>10007434</v>
          </cell>
          <cell r="AR4997">
            <v>10</v>
          </cell>
          <cell r="AS4997">
            <v>42412</v>
          </cell>
          <cell r="AT4997" t="str">
            <v>IDU-1806-2015 Contratado Mantenimiento Periódico IDU Arterial BRIGADA DE REACCIÓN VIAL -Calzada10-4-6-8-POLIZA ESTABILIDAD ACTIVA</v>
          </cell>
          <cell r="AV4997" t="str">
            <v>sc</v>
          </cell>
        </row>
        <row r="4998">
          <cell r="AP4998">
            <v>522202</v>
          </cell>
          <cell r="AQ4998">
            <v>10007477</v>
          </cell>
          <cell r="AR4998">
            <v>10</v>
          </cell>
          <cell r="AS4998">
            <v>42667</v>
          </cell>
          <cell r="AT4998" t="str">
            <v>SD Terminado Parcheo UAERMV Arterial SD -Calzada10-4-6-8-POLIZA ESTABILIDAD ACTIVA</v>
          </cell>
          <cell r="AV4998" t="str">
            <v>sc</v>
          </cell>
        </row>
        <row r="4999">
          <cell r="AP4999">
            <v>522204</v>
          </cell>
          <cell r="AQ4999">
            <v>10007477</v>
          </cell>
          <cell r="AR4999">
            <v>10</v>
          </cell>
          <cell r="AS4999">
            <v>42412</v>
          </cell>
          <cell r="AT4999" t="str">
            <v>IDU-1806-2015 Contratado Mantenimiento Periódico IDU Arterial BRIGADA DE REACCIÓN VIAL -Calzada10-4-6-8-POLIZA ESTABILIDAD ACTIVA</v>
          </cell>
          <cell r="AV4999" t="str">
            <v>sc</v>
          </cell>
        </row>
        <row r="5000">
          <cell r="AP5000">
            <v>522206</v>
          </cell>
          <cell r="AQ5000">
            <v>10007477</v>
          </cell>
          <cell r="AR5000">
            <v>10</v>
          </cell>
          <cell r="AS5000">
            <v>42412</v>
          </cell>
          <cell r="AT5000" t="str">
            <v>IDU-1806-2015 Contratado Mantenimiento Periódico IDU Arterial BRIGADA DE REACCIÓN VIAL -Calzada10-4-6-8-POLIZA ESTABILIDAD ACTIVA</v>
          </cell>
          <cell r="AV5000" t="str">
            <v>sc</v>
          </cell>
        </row>
        <row r="5001">
          <cell r="AP5001">
            <v>522208</v>
          </cell>
          <cell r="AQ5001">
            <v>10007477</v>
          </cell>
          <cell r="AR5001">
            <v>10</v>
          </cell>
          <cell r="AS5001">
            <v>42412</v>
          </cell>
          <cell r="AT5001" t="str">
            <v>IDU-1806-2015 Contratado Mantenimiento Periódico IDU Arterial BRIGADA DE REACCIÓN VIAL -Calzada10-4-6-8-POLIZA ESTABILIDAD ACTIVA</v>
          </cell>
          <cell r="AV5001" t="str">
            <v>sc</v>
          </cell>
        </row>
        <row r="5002">
          <cell r="AP5002">
            <v>522218</v>
          </cell>
          <cell r="AQ5002">
            <v>10007526</v>
          </cell>
          <cell r="AR5002">
            <v>10</v>
          </cell>
          <cell r="AS5002">
            <v>42412</v>
          </cell>
          <cell r="AT5002" t="str">
            <v>IDU-1806-2015 Contratado Mantenimiento Periódico IDU Arterial BRIGADA DE REACCIÓN VIAL -Calzada10-4-6-8-POLIZA ESTABILIDAD ACTIVA</v>
          </cell>
          <cell r="AV5002" t="str">
            <v>sc</v>
          </cell>
        </row>
        <row r="5003">
          <cell r="AP5003">
            <v>522220</v>
          </cell>
          <cell r="AQ5003">
            <v>10007526</v>
          </cell>
          <cell r="AR5003">
            <v>10</v>
          </cell>
          <cell r="AS5003">
            <v>42412</v>
          </cell>
          <cell r="AT5003" t="str">
            <v>IDU-1806-2015 Contratado Mantenimiento Periódico IDU Arterial BRIGADA DE REACCIÓN VIAL -Calzada10-4-6-8-POLIZA ESTABILIDAD ACTIVA</v>
          </cell>
          <cell r="AV5003" t="str">
            <v>sc</v>
          </cell>
        </row>
        <row r="5004">
          <cell r="AP5004">
            <v>522222</v>
          </cell>
          <cell r="AQ5004">
            <v>10007526</v>
          </cell>
          <cell r="AR5004">
            <v>10</v>
          </cell>
          <cell r="AS5004">
            <v>42412</v>
          </cell>
          <cell r="AT5004" t="str">
            <v>IDU-1806-2015 Contratado Mantenimiento Periódico IDU Arterial BRIGADA DE REACCIÓN VIAL -Calzada10-4-6-8-POLIZA ESTABILIDAD ACTIVA</v>
          </cell>
          <cell r="AV5004" t="str">
            <v>sc</v>
          </cell>
        </row>
        <row r="5005">
          <cell r="AP5005">
            <v>522224</v>
          </cell>
          <cell r="AQ5005">
            <v>10007526</v>
          </cell>
          <cell r="AR5005">
            <v>10</v>
          </cell>
          <cell r="AS5005">
            <v>42667</v>
          </cell>
          <cell r="AT5005" t="str">
            <v>SD Terminado Parcheo UAERMV Arterial SD -Calzada10-4-6-8-POLIZA ESTABILIDAD ACTIVA</v>
          </cell>
          <cell r="AV5005" t="str">
            <v>sc</v>
          </cell>
        </row>
        <row r="5006">
          <cell r="AP5006">
            <v>522242</v>
          </cell>
          <cell r="AQ5006">
            <v>10007678</v>
          </cell>
          <cell r="AR5006">
            <v>10</v>
          </cell>
          <cell r="AS5006">
            <v>42412</v>
          </cell>
          <cell r="AT5006" t="str">
            <v>IDU-1806-2015 Contratado Mantenimiento Periódico IDU Arterial BRIGADA DE REACCIÓN VIAL -Calzada4-POLIZA ESTABILIDAD ACTIVA</v>
          </cell>
          <cell r="AV5006" t="str">
            <v>sc</v>
          </cell>
        </row>
        <row r="5007">
          <cell r="AP5007">
            <v>522244</v>
          </cell>
          <cell r="AQ5007">
            <v>10007678</v>
          </cell>
          <cell r="AR5007">
            <v>10</v>
          </cell>
          <cell r="AS5007">
            <v>42412</v>
          </cell>
          <cell r="AT5007" t="str">
            <v>IDU-1806-2015 Contratado Mantenimiento Periódico IDU Arterial BRIGADA DE REACCIÓN VIAL -Calzada4-POLIZA ESTABILIDAD ACTIVA</v>
          </cell>
          <cell r="AV5007" t="str">
            <v>sc</v>
          </cell>
        </row>
        <row r="5008">
          <cell r="AP5008">
            <v>522246</v>
          </cell>
          <cell r="AQ5008">
            <v>10007678</v>
          </cell>
          <cell r="AR5008">
            <v>10</v>
          </cell>
          <cell r="AS5008">
            <v>42667</v>
          </cell>
          <cell r="AT5008" t="str">
            <v>SD Terminado Parcheo UAERMV Arterial SD -Calzada4-POLIZA ESTABILIDAD ACTIVA</v>
          </cell>
          <cell r="AV5008" t="str">
            <v>sc</v>
          </cell>
        </row>
        <row r="5009">
          <cell r="AP5009">
            <v>522248</v>
          </cell>
          <cell r="AQ5009">
            <v>10007678</v>
          </cell>
          <cell r="AR5009">
            <v>10</v>
          </cell>
          <cell r="AS5009">
            <v>42667</v>
          </cell>
          <cell r="AT5009" t="str">
            <v>SD Terminado Parcheo UAERMV Arterial SD -Calzada4-POLIZA ESTABILIDAD ACTIVA</v>
          </cell>
          <cell r="AV5009" t="str">
            <v>sc</v>
          </cell>
        </row>
        <row r="5010">
          <cell r="AP5010">
            <v>522253</v>
          </cell>
          <cell r="AQ5010">
            <v>10007684</v>
          </cell>
          <cell r="AR5010">
            <v>10</v>
          </cell>
          <cell r="AS5010">
            <v>42313</v>
          </cell>
          <cell r="AT5010" t="str">
            <v>IDU-1815-2013 Terminado Acciones de Movilidad IDU Arterial  -</v>
          </cell>
          <cell r="AV5010" t="str">
            <v>sc</v>
          </cell>
        </row>
        <row r="5011">
          <cell r="AP5011">
            <v>522261</v>
          </cell>
          <cell r="AQ5011">
            <v>10007798</v>
          </cell>
          <cell r="AR5011">
            <v>10</v>
          </cell>
          <cell r="AS5011">
            <v>42412</v>
          </cell>
          <cell r="AT5011" t="str">
            <v>IDU-1806-2015 Contratado Mantenimiento Periódico IDU Arterial BRIGADA DE REACCIÓN VIAL -Calzada4-POLIZA ESTABILIDAD ACTIVA</v>
          </cell>
          <cell r="AV5011" t="str">
            <v>sc</v>
          </cell>
        </row>
        <row r="5012">
          <cell r="AP5012">
            <v>522263</v>
          </cell>
          <cell r="AQ5012">
            <v>10007798</v>
          </cell>
          <cell r="AR5012">
            <v>10</v>
          </cell>
          <cell r="AS5012">
            <v>42412</v>
          </cell>
          <cell r="AT5012" t="str">
            <v>IDU-1806-2015 Contratado Mantenimiento Periódico IDU Arterial BRIGADA DE REACCIÓN VIAL -Calzada4-POLIZA ESTABILIDAD ACTIVA</v>
          </cell>
          <cell r="AV5012" t="str">
            <v>sc</v>
          </cell>
        </row>
        <row r="5013">
          <cell r="AP5013">
            <v>522265</v>
          </cell>
          <cell r="AQ5013">
            <v>10007798</v>
          </cell>
          <cell r="AR5013">
            <v>10</v>
          </cell>
          <cell r="AS5013">
            <v>42412</v>
          </cell>
          <cell r="AT5013" t="str">
            <v>IDU-1806-2015 Contratado Mantenimiento Periódico IDU Arterial BRIGADA DE REACCIÓN VIAL -Calzada4-POLIZA ESTABILIDAD ACTIVA</v>
          </cell>
          <cell r="AV5013" t="str">
            <v>sc</v>
          </cell>
        </row>
        <row r="5014">
          <cell r="AP5014">
            <v>522267</v>
          </cell>
          <cell r="AQ5014">
            <v>10007798</v>
          </cell>
          <cell r="AR5014">
            <v>10</v>
          </cell>
          <cell r="AS5014">
            <v>42412</v>
          </cell>
          <cell r="AT5014" t="str">
            <v>IDU-1806-2015 Contratado Mantenimiento Periódico IDU Arterial BRIGADA DE REACCIÓN VIAL -Calzada4-POLIZA ESTABILIDAD ACTIVA</v>
          </cell>
          <cell r="AV5014" t="str">
            <v>sc</v>
          </cell>
        </row>
        <row r="5015">
          <cell r="AP5015">
            <v>522272</v>
          </cell>
          <cell r="AQ5015">
            <v>10007809</v>
          </cell>
          <cell r="AR5015">
            <v>10</v>
          </cell>
          <cell r="AS5015">
            <v>42313</v>
          </cell>
          <cell r="AT5015" t="str">
            <v>IDU-74-2008 Terminado Acciones de Movilidad IDU Arterial  -</v>
          </cell>
          <cell r="AV5015" t="str">
            <v>sc</v>
          </cell>
        </row>
        <row r="5016">
          <cell r="AP5016">
            <v>522288</v>
          </cell>
          <cell r="AQ5016">
            <v>10007937</v>
          </cell>
          <cell r="AR5016">
            <v>10</v>
          </cell>
          <cell r="AS5016">
            <v>42412</v>
          </cell>
          <cell r="AT5016" t="str">
            <v>IDU-1806-2015 Contratado Mantenimiento Periódico IDU Arterial BRIGADA DE REACCIÓN VIAL -</v>
          </cell>
          <cell r="AV5016" t="str">
            <v>sc</v>
          </cell>
        </row>
        <row r="5017">
          <cell r="AP5017">
            <v>522290</v>
          </cell>
          <cell r="AQ5017">
            <v>10007937</v>
          </cell>
          <cell r="AR5017">
            <v>10</v>
          </cell>
          <cell r="AS5017">
            <v>42412</v>
          </cell>
          <cell r="AT5017" t="str">
            <v>IDU-1806-2015 Contratado Mantenimiento Periódico IDU Arterial BRIGADA DE REACCIÓN VIAL -</v>
          </cell>
          <cell r="AV5017" t="str">
            <v>sc</v>
          </cell>
        </row>
        <row r="5018">
          <cell r="AP5018">
            <v>522292</v>
          </cell>
          <cell r="AQ5018">
            <v>10007937</v>
          </cell>
          <cell r="AR5018">
            <v>10</v>
          </cell>
          <cell r="AS5018">
            <v>42412</v>
          </cell>
          <cell r="AT5018" t="str">
            <v>IDU-1806-2015 Contratado Mantenimiento Periódico IDU Arterial BRIGADA DE REACCIÓN VIAL -</v>
          </cell>
          <cell r="AV5018" t="str">
            <v>sc</v>
          </cell>
        </row>
        <row r="5019">
          <cell r="AP5019">
            <v>522294</v>
          </cell>
          <cell r="AQ5019">
            <v>10007937</v>
          </cell>
          <cell r="AR5019">
            <v>10</v>
          </cell>
          <cell r="AS5019">
            <v>42667</v>
          </cell>
          <cell r="AT5019" t="str">
            <v>SD Terminado Parcheo UAERMV Arterial SD -</v>
          </cell>
          <cell r="AV5019" t="str">
            <v>sc</v>
          </cell>
        </row>
        <row r="5020">
          <cell r="AP5020">
            <v>522297</v>
          </cell>
          <cell r="AQ5020">
            <v>10007950</v>
          </cell>
          <cell r="AR5020">
            <v>10</v>
          </cell>
          <cell r="AS5020">
            <v>42313</v>
          </cell>
          <cell r="AT5020" t="str">
            <v>IDU-74-2008 Terminado Acciones de Movilidad IDU Arterial  -</v>
          </cell>
          <cell r="AV5020" t="str">
            <v>sc</v>
          </cell>
        </row>
        <row r="5021">
          <cell r="AP5021">
            <v>522299</v>
          </cell>
          <cell r="AQ5021">
            <v>10007950</v>
          </cell>
          <cell r="AR5021">
            <v>10</v>
          </cell>
          <cell r="AS5021">
            <v>42313</v>
          </cell>
          <cell r="AT5021" t="str">
            <v>IDU-74-2008 Terminado Acciones de Movilidad IDU Arterial  -</v>
          </cell>
          <cell r="AV5021" t="str">
            <v>sc</v>
          </cell>
        </row>
        <row r="5022">
          <cell r="AP5022">
            <v>522304</v>
          </cell>
          <cell r="AQ5022">
            <v>10008010</v>
          </cell>
          <cell r="AR5022">
            <v>10</v>
          </cell>
          <cell r="AS5022">
            <v>42412</v>
          </cell>
          <cell r="AT5022" t="str">
            <v>IDU-1806-2015 Contratado Mantenimiento Periódico IDU Arterial BRIGADA DE REACCIÓN VIAL -</v>
          </cell>
          <cell r="AV5022" t="str">
            <v>sc</v>
          </cell>
        </row>
        <row r="5023">
          <cell r="AP5023">
            <v>522306</v>
          </cell>
          <cell r="AQ5023">
            <v>10008010</v>
          </cell>
          <cell r="AR5023">
            <v>10</v>
          </cell>
          <cell r="AS5023">
            <v>42412</v>
          </cell>
          <cell r="AT5023" t="str">
            <v>IDU-1806-2015 Contratado Mantenimiento Periódico IDU Arterial BRIGADA DE REACCIÓN VIAL -</v>
          </cell>
          <cell r="AV5023" t="str">
            <v>sc</v>
          </cell>
        </row>
        <row r="5024">
          <cell r="AP5024">
            <v>522308</v>
          </cell>
          <cell r="AQ5024">
            <v>10008010</v>
          </cell>
          <cell r="AR5024">
            <v>10</v>
          </cell>
          <cell r="AS5024">
            <v>42667</v>
          </cell>
          <cell r="AT5024" t="str">
            <v>SD Terminado Parcheo UAERMV Arterial SD -</v>
          </cell>
          <cell r="AV5024" t="str">
            <v>sc</v>
          </cell>
        </row>
        <row r="5025">
          <cell r="AP5025">
            <v>522310</v>
          </cell>
          <cell r="AQ5025">
            <v>10008010</v>
          </cell>
          <cell r="AR5025">
            <v>10</v>
          </cell>
          <cell r="AS5025">
            <v>42667</v>
          </cell>
          <cell r="AT5025" t="str">
            <v>SD Terminado Parcheo UAERMV Arterial SD -</v>
          </cell>
          <cell r="AV5025" t="str">
            <v>sc</v>
          </cell>
        </row>
        <row r="5026">
          <cell r="AP5026">
            <v>522315</v>
          </cell>
          <cell r="AQ5026">
            <v>10008022</v>
          </cell>
          <cell r="AR5026">
            <v>10</v>
          </cell>
          <cell r="AS5026">
            <v>42313</v>
          </cell>
          <cell r="AT5026" t="str">
            <v>IDU-1815-2013 Terminado Acciones de Movilidad IDU Arterial  -</v>
          </cell>
          <cell r="AV5026" t="str">
            <v>sc</v>
          </cell>
        </row>
        <row r="5027">
          <cell r="AP5027">
            <v>522321</v>
          </cell>
          <cell r="AQ5027">
            <v>10008116</v>
          </cell>
          <cell r="AR5027">
            <v>10</v>
          </cell>
          <cell r="AS5027">
            <v>42313</v>
          </cell>
          <cell r="AT5027" t="str">
            <v>IDU-74-2008 Terminado Acciones de Movilidad IDU Arterial  -</v>
          </cell>
          <cell r="AV5027" t="str">
            <v>sc</v>
          </cell>
        </row>
        <row r="5028">
          <cell r="AP5028">
            <v>522323</v>
          </cell>
          <cell r="AQ5028">
            <v>10008116</v>
          </cell>
          <cell r="AR5028">
            <v>10</v>
          </cell>
          <cell r="AS5028">
            <v>42313</v>
          </cell>
          <cell r="AT5028" t="str">
            <v>IDU-1815-2013 Terminado Acciones de Movilidad IDU Arterial  -</v>
          </cell>
          <cell r="AV5028" t="str">
            <v>sc</v>
          </cell>
        </row>
        <row r="5029">
          <cell r="AP5029">
            <v>522331</v>
          </cell>
          <cell r="AQ5029">
            <v>10008150</v>
          </cell>
          <cell r="AR5029">
            <v>10</v>
          </cell>
          <cell r="AS5029">
            <v>42667</v>
          </cell>
          <cell r="AT5029" t="str">
            <v>SD Terminado Parcheo UAERMV Arterial SD -</v>
          </cell>
          <cell r="AV5029" t="str">
            <v>sc</v>
          </cell>
        </row>
        <row r="5030">
          <cell r="AP5030">
            <v>522333</v>
          </cell>
          <cell r="AQ5030">
            <v>10008150</v>
          </cell>
          <cell r="AR5030">
            <v>10</v>
          </cell>
          <cell r="AS5030">
            <v>42412</v>
          </cell>
          <cell r="AT5030" t="str">
            <v>IDU-1806-2015 Contratado Mantenimiento Periódico IDU Arterial BRIGADA DE REACCIÓN VIAL -</v>
          </cell>
          <cell r="AV5030" t="str">
            <v>sc</v>
          </cell>
        </row>
        <row r="5031">
          <cell r="AP5031">
            <v>522335</v>
          </cell>
          <cell r="AQ5031">
            <v>10008150</v>
          </cell>
          <cell r="AR5031">
            <v>10</v>
          </cell>
          <cell r="AS5031">
            <v>42412</v>
          </cell>
          <cell r="AT5031" t="str">
            <v>IDU-1806-2015 Contratado Mantenimiento Periódico IDU Arterial BRIGADA DE REACCIÓN VIAL -</v>
          </cell>
          <cell r="AV5031" t="str">
            <v>sc</v>
          </cell>
        </row>
        <row r="5032">
          <cell r="AP5032">
            <v>522337</v>
          </cell>
          <cell r="AQ5032">
            <v>10008150</v>
          </cell>
          <cell r="AR5032">
            <v>10</v>
          </cell>
          <cell r="AS5032">
            <v>42667</v>
          </cell>
          <cell r="AT5032" t="str">
            <v>SD Terminado Parcheo UAERMV Arterial SD -</v>
          </cell>
          <cell r="AV5032" t="str">
            <v>sc</v>
          </cell>
        </row>
        <row r="5033">
          <cell r="AP5033">
            <v>522348</v>
          </cell>
          <cell r="AQ5033">
            <v>10008212</v>
          </cell>
          <cell r="AR5033">
            <v>10</v>
          </cell>
          <cell r="AS5033">
            <v>42412</v>
          </cell>
          <cell r="AT5033" t="str">
            <v>IDU-1806-2015 Contratado Mantenimiento Periódico IDU Arterial BRIGADA DE REACCIÓN VIAL -Anden 11-POLIZA ESTABILIDAD ACTIVA</v>
          </cell>
          <cell r="AV5033" t="str">
            <v>sc</v>
          </cell>
        </row>
        <row r="5034">
          <cell r="AP5034">
            <v>522350</v>
          </cell>
          <cell r="AQ5034">
            <v>10008212</v>
          </cell>
          <cell r="AR5034">
            <v>10</v>
          </cell>
          <cell r="AS5034">
            <v>42667</v>
          </cell>
          <cell r="AT5034" t="str">
            <v>SD Terminado Parcheo UAERMV Arterial SD -Anden 11-POLIZA ESTABILIDAD ACTIVA</v>
          </cell>
          <cell r="AV5034" t="str">
            <v>sc</v>
          </cell>
        </row>
        <row r="5035">
          <cell r="AP5035">
            <v>522352</v>
          </cell>
          <cell r="AQ5035">
            <v>10008212</v>
          </cell>
          <cell r="AR5035">
            <v>10</v>
          </cell>
          <cell r="AS5035">
            <v>42667</v>
          </cell>
          <cell r="AT5035" t="str">
            <v>SD Terminado Parcheo UAERMV Arterial SD -Anden 11-POLIZA ESTABILIDAD ACTIVA</v>
          </cell>
          <cell r="AV5035" t="str">
            <v>sc</v>
          </cell>
        </row>
        <row r="5036">
          <cell r="AP5036">
            <v>522354</v>
          </cell>
          <cell r="AQ5036">
            <v>10008212</v>
          </cell>
          <cell r="AR5036">
            <v>10</v>
          </cell>
          <cell r="AS5036">
            <v>42667</v>
          </cell>
          <cell r="AT5036" t="str">
            <v>SD Terminado Parcheo UAERMV Arterial SD -Anden 11-POLIZA ESTABILIDAD ACTIVA</v>
          </cell>
          <cell r="AV5036" t="str">
            <v>sc</v>
          </cell>
        </row>
        <row r="5037">
          <cell r="AP5037">
            <v>522360</v>
          </cell>
          <cell r="AQ5037">
            <v>10008355</v>
          </cell>
          <cell r="AR5037">
            <v>10</v>
          </cell>
          <cell r="AS5037">
            <v>42768</v>
          </cell>
          <cell r="AT5037" t="str">
            <v>SD Reservado Acciones de Movilidad UAERMV Circuito Movilidad Salvando Vidas -</v>
          </cell>
          <cell r="AV5037" t="str">
            <v>sc</v>
          </cell>
        </row>
        <row r="5038">
          <cell r="AP5038">
            <v>522371</v>
          </cell>
          <cell r="AQ5038">
            <v>10008458</v>
          </cell>
          <cell r="AR5038">
            <v>10</v>
          </cell>
          <cell r="AS5038">
            <v>42412</v>
          </cell>
          <cell r="AT5038" t="str">
            <v>IDU-1806-2015 Contratado Mantenimiento Periódico IDU Arterial BRIGADA DE REACCIÓN VIAL -</v>
          </cell>
          <cell r="AV5038" t="str">
            <v>sc</v>
          </cell>
        </row>
        <row r="5039">
          <cell r="AP5039">
            <v>522373</v>
          </cell>
          <cell r="AQ5039">
            <v>10008458</v>
          </cell>
          <cell r="AR5039">
            <v>10</v>
          </cell>
          <cell r="AS5039">
            <v>42667</v>
          </cell>
          <cell r="AT5039" t="str">
            <v>SD Terminado Parcheo UAERMV Arterial SD -</v>
          </cell>
          <cell r="AV5039" t="str">
            <v>sc</v>
          </cell>
        </row>
        <row r="5040">
          <cell r="AP5040">
            <v>522375</v>
          </cell>
          <cell r="AQ5040">
            <v>10008458</v>
          </cell>
          <cell r="AR5040">
            <v>10</v>
          </cell>
          <cell r="AS5040">
            <v>42667</v>
          </cell>
          <cell r="AT5040" t="str">
            <v>SD Terminado Parcheo UAERMV Arterial SD -</v>
          </cell>
          <cell r="AV5040" t="str">
            <v>sc</v>
          </cell>
        </row>
        <row r="5041">
          <cell r="AP5041">
            <v>522377</v>
          </cell>
          <cell r="AQ5041">
            <v>10008458</v>
          </cell>
          <cell r="AR5041">
            <v>10</v>
          </cell>
          <cell r="AS5041">
            <v>42667</v>
          </cell>
          <cell r="AT5041" t="str">
            <v>SD Terminado Parcheo UAERMV Arterial SD -</v>
          </cell>
          <cell r="AV5041" t="str">
            <v>sc</v>
          </cell>
        </row>
        <row r="5042">
          <cell r="AP5042">
            <v>522380</v>
          </cell>
          <cell r="AQ5042">
            <v>10008472</v>
          </cell>
          <cell r="AR5042">
            <v>10</v>
          </cell>
          <cell r="AS5042">
            <v>42768</v>
          </cell>
          <cell r="AT5042" t="str">
            <v>SD Reservado Acciones de Movilidad UAERMV Circuito Movilidad Salvando Vidas -</v>
          </cell>
          <cell r="AV5042" t="str">
            <v>sc</v>
          </cell>
        </row>
        <row r="5043">
          <cell r="AP5043">
            <v>522383</v>
          </cell>
          <cell r="AQ5043">
            <v>10008488</v>
          </cell>
          <cell r="AR5043">
            <v>10</v>
          </cell>
          <cell r="AS5043">
            <v>42313</v>
          </cell>
          <cell r="AT5043" t="str">
            <v>IDU-74-2008 Terminado Acciones de Movilidad IDU Arterial  -</v>
          </cell>
          <cell r="AV5043" t="str">
            <v>sc</v>
          </cell>
        </row>
        <row r="5044">
          <cell r="AP5044">
            <v>522388</v>
          </cell>
          <cell r="AQ5044">
            <v>10008532</v>
          </cell>
          <cell r="AR5044">
            <v>10</v>
          </cell>
          <cell r="AS5044">
            <v>42412</v>
          </cell>
          <cell r="AT5044" t="str">
            <v>IDU-1806-2015 Contratado Mantenimiento Periódico IDU Arterial BRIGADA DE REACCIÓN VIAL -</v>
          </cell>
          <cell r="AV5044" t="str">
            <v>sc</v>
          </cell>
        </row>
        <row r="5045">
          <cell r="AP5045">
            <v>522390</v>
          </cell>
          <cell r="AQ5045">
            <v>10008532</v>
          </cell>
          <cell r="AR5045">
            <v>10</v>
          </cell>
          <cell r="AS5045">
            <v>42412</v>
          </cell>
          <cell r="AT5045" t="str">
            <v>IDU-1806-2015 Contratado Mantenimiento Periódico IDU Arterial BRIGADA DE REACCIÓN VIAL -</v>
          </cell>
          <cell r="AV5045" t="str">
            <v>sc</v>
          </cell>
        </row>
        <row r="5046">
          <cell r="AP5046">
            <v>522392</v>
          </cell>
          <cell r="AQ5046">
            <v>10008532</v>
          </cell>
          <cell r="AR5046">
            <v>10</v>
          </cell>
          <cell r="AS5046">
            <v>42412</v>
          </cell>
          <cell r="AT5046" t="str">
            <v>IDU-1806-2015 Contratado Mantenimiento Periódico IDU Arterial BRIGADA DE REACCIÓN VIAL -</v>
          </cell>
          <cell r="AV5046" t="str">
            <v>sc</v>
          </cell>
        </row>
        <row r="5047">
          <cell r="AP5047">
            <v>522394</v>
          </cell>
          <cell r="AQ5047">
            <v>10008532</v>
          </cell>
          <cell r="AR5047">
            <v>10</v>
          </cell>
          <cell r="AS5047">
            <v>42412</v>
          </cell>
          <cell r="AT5047" t="str">
            <v>IDU-1806-2015 Contratado Mantenimiento Periódico IDU Arterial BRIGADA DE REACCIÓN VIAL -</v>
          </cell>
          <cell r="AV5047" t="str">
            <v>sc</v>
          </cell>
        </row>
        <row r="5048">
          <cell r="AP5048">
            <v>522397</v>
          </cell>
          <cell r="AQ5048">
            <v>10008543</v>
          </cell>
          <cell r="AR5048">
            <v>10</v>
          </cell>
          <cell r="AS5048">
            <v>42313</v>
          </cell>
          <cell r="AT5048" t="str">
            <v>IDU-74-2008 Terminado Acciones de Movilidad IDU Arterial  -</v>
          </cell>
          <cell r="AV5048" t="str">
            <v>sc</v>
          </cell>
        </row>
        <row r="5049">
          <cell r="AP5049">
            <v>522402</v>
          </cell>
          <cell r="AQ5049">
            <v>10008558</v>
          </cell>
          <cell r="AR5049">
            <v>10</v>
          </cell>
          <cell r="AS5049">
            <v>42412</v>
          </cell>
          <cell r="AT5049" t="str">
            <v>IDU-1806-2015 Contratado Mantenimiento Periódico IDU Arterial BRIGADA DE REACCIÓN VIAL -</v>
          </cell>
          <cell r="AV5049" t="str">
            <v>sc</v>
          </cell>
        </row>
        <row r="5050">
          <cell r="AP5050">
            <v>522404</v>
          </cell>
          <cell r="AQ5050">
            <v>10008558</v>
          </cell>
          <cell r="AR5050">
            <v>10</v>
          </cell>
          <cell r="AS5050">
            <v>42412</v>
          </cell>
          <cell r="AT5050" t="str">
            <v>IDU-1806-2015 Contratado Mantenimiento Periódico IDU Arterial BRIGADA DE REACCIÓN VIAL -</v>
          </cell>
          <cell r="AV5050" t="str">
            <v>sc</v>
          </cell>
        </row>
        <row r="5051">
          <cell r="AP5051">
            <v>522406</v>
          </cell>
          <cell r="AQ5051">
            <v>10008558</v>
          </cell>
          <cell r="AR5051">
            <v>10</v>
          </cell>
          <cell r="AS5051">
            <v>42412</v>
          </cell>
          <cell r="AT5051" t="str">
            <v>IDU-1806-2015 Contratado Mantenimiento Periódico IDU Arterial BRIGADA DE REACCIÓN VIAL -</v>
          </cell>
          <cell r="AV5051" t="str">
            <v>sc</v>
          </cell>
        </row>
        <row r="5052">
          <cell r="AP5052">
            <v>522408</v>
          </cell>
          <cell r="AQ5052">
            <v>10008558</v>
          </cell>
          <cell r="AR5052">
            <v>10</v>
          </cell>
          <cell r="AS5052">
            <v>42412</v>
          </cell>
          <cell r="AT5052" t="str">
            <v>IDU-1806-2015 Contratado Mantenimiento Periódico IDU Arterial BRIGADA DE REACCIÓN VIAL -</v>
          </cell>
          <cell r="AV5052" t="str">
            <v>sc</v>
          </cell>
        </row>
        <row r="5053">
          <cell r="AP5053">
            <v>522413</v>
          </cell>
          <cell r="AQ5053">
            <v>10008594</v>
          </cell>
          <cell r="AR5053">
            <v>10</v>
          </cell>
          <cell r="AS5053">
            <v>42412</v>
          </cell>
          <cell r="AT5053" t="str">
            <v>IDU-1806-2015 Contratado Mantenimiento Periódico IDU Arterial BRIGADA DE REACCIÓN VIAL -</v>
          </cell>
          <cell r="AV5053" t="str">
            <v>sc</v>
          </cell>
        </row>
        <row r="5054">
          <cell r="AP5054">
            <v>522415</v>
          </cell>
          <cell r="AQ5054">
            <v>10008594</v>
          </cell>
          <cell r="AR5054">
            <v>10</v>
          </cell>
          <cell r="AS5054">
            <v>42667</v>
          </cell>
          <cell r="AT5054" t="str">
            <v>SD Terminado Parcheo UAERMV Arterial SD -</v>
          </cell>
          <cell r="AV5054" t="str">
            <v>sc</v>
          </cell>
        </row>
        <row r="5055">
          <cell r="AP5055">
            <v>522417</v>
          </cell>
          <cell r="AQ5055">
            <v>10008594</v>
          </cell>
          <cell r="AR5055">
            <v>10</v>
          </cell>
          <cell r="AS5055">
            <v>42667</v>
          </cell>
          <cell r="AT5055" t="str">
            <v>SD Terminado Parcheo UAERMV Arterial SD -</v>
          </cell>
          <cell r="AV5055" t="str">
            <v>sc</v>
          </cell>
        </row>
        <row r="5056">
          <cell r="AP5056">
            <v>522419</v>
          </cell>
          <cell r="AQ5056">
            <v>10008594</v>
          </cell>
          <cell r="AR5056">
            <v>10</v>
          </cell>
          <cell r="AS5056">
            <v>42667</v>
          </cell>
          <cell r="AT5056" t="str">
            <v>SD Terminado Parcheo UAERMV Arterial SD -</v>
          </cell>
          <cell r="AV5056" t="str">
            <v>sc</v>
          </cell>
        </row>
        <row r="5057">
          <cell r="AP5057">
            <v>522422</v>
          </cell>
          <cell r="AQ5057">
            <v>10008603</v>
          </cell>
          <cell r="AR5057">
            <v>10</v>
          </cell>
          <cell r="AS5057">
            <v>42313</v>
          </cell>
          <cell r="AT5057" t="str">
            <v>IDU-1815-2013 Terminado Acciones de Movilidad IDU Arterial  -</v>
          </cell>
          <cell r="AV5057" t="str">
            <v>sc</v>
          </cell>
        </row>
        <row r="5058">
          <cell r="AP5058">
            <v>522425</v>
          </cell>
          <cell r="AQ5058">
            <v>10008649</v>
          </cell>
          <cell r="AR5058">
            <v>10</v>
          </cell>
          <cell r="AS5058">
            <v>42313</v>
          </cell>
          <cell r="AT5058" t="str">
            <v>IDU-74-2008 Terminado Mantenimiento Rutinario IDU Circuito Movilidad  -</v>
          </cell>
          <cell r="AV5058" t="str">
            <v>sc</v>
          </cell>
        </row>
        <row r="5059">
          <cell r="AP5059">
            <v>522439</v>
          </cell>
          <cell r="AQ5059">
            <v>10008698</v>
          </cell>
          <cell r="AR5059">
            <v>10</v>
          </cell>
          <cell r="AS5059">
            <v>42667</v>
          </cell>
          <cell r="AT5059" t="str">
            <v>SD Terminado Parcheo UAERMV Arterial SD -</v>
          </cell>
          <cell r="AV5059" t="str">
            <v>sc</v>
          </cell>
        </row>
        <row r="5060">
          <cell r="AP5060">
            <v>522441</v>
          </cell>
          <cell r="AQ5060">
            <v>10008698</v>
          </cell>
          <cell r="AR5060">
            <v>10</v>
          </cell>
          <cell r="AS5060">
            <v>42412</v>
          </cell>
          <cell r="AT5060" t="str">
            <v>IDU-1806-2015 Contratado Mantenimiento Periódico IDU Arterial BRIGADA DE REACCIÓN VIAL -</v>
          </cell>
          <cell r="AV5060" t="str">
            <v>sc</v>
          </cell>
        </row>
        <row r="5061">
          <cell r="AP5061">
            <v>522443</v>
          </cell>
          <cell r="AQ5061">
            <v>10008698</v>
          </cell>
          <cell r="AR5061">
            <v>10</v>
          </cell>
          <cell r="AS5061">
            <v>42412</v>
          </cell>
          <cell r="AT5061" t="str">
            <v>IDU-1806-2015 Contratado Mantenimiento Periódico IDU Arterial BRIGADA DE REACCIÓN VIAL -</v>
          </cell>
          <cell r="AV5061" t="str">
            <v>sc</v>
          </cell>
        </row>
        <row r="5062">
          <cell r="AP5062">
            <v>522445</v>
          </cell>
          <cell r="AQ5062">
            <v>10008698</v>
          </cell>
          <cell r="AR5062">
            <v>10</v>
          </cell>
          <cell r="AS5062">
            <v>42667</v>
          </cell>
          <cell r="AT5062" t="str">
            <v>SD Terminado Parcheo UAERMV Arterial SD -</v>
          </cell>
          <cell r="AV5062" t="str">
            <v>sc</v>
          </cell>
        </row>
        <row r="5063">
          <cell r="AP5063">
            <v>522456</v>
          </cell>
          <cell r="AQ5063">
            <v>10008764</v>
          </cell>
          <cell r="AR5063">
            <v>10</v>
          </cell>
          <cell r="AS5063">
            <v>42412</v>
          </cell>
          <cell r="AT5063" t="str">
            <v>IDU-1806-2015 Contratado Mantenimiento Periódico IDU Arterial BRIGADA DE REACCIÓN VIAL -</v>
          </cell>
          <cell r="AV5063" t="str">
            <v>sc</v>
          </cell>
        </row>
        <row r="5064">
          <cell r="AP5064">
            <v>522458</v>
          </cell>
          <cell r="AQ5064">
            <v>10008764</v>
          </cell>
          <cell r="AR5064">
            <v>10</v>
          </cell>
          <cell r="AS5064">
            <v>42412</v>
          </cell>
          <cell r="AT5064" t="str">
            <v>IDU-1806-2015 Contratado Mantenimiento Periódico IDU Arterial BRIGADA DE REACCIÓN VIAL -</v>
          </cell>
          <cell r="AV5064" t="str">
            <v>sc</v>
          </cell>
        </row>
        <row r="5065">
          <cell r="AP5065">
            <v>522460</v>
          </cell>
          <cell r="AQ5065">
            <v>10008764</v>
          </cell>
          <cell r="AR5065">
            <v>10</v>
          </cell>
          <cell r="AS5065">
            <v>42412</v>
          </cell>
          <cell r="AT5065" t="str">
            <v>IDU-1806-2015 Contratado Mantenimiento Periódico IDU Arterial BRIGADA DE REACCIÓN VIAL -</v>
          </cell>
          <cell r="AV5065" t="str">
            <v>sc</v>
          </cell>
        </row>
        <row r="5066">
          <cell r="AP5066">
            <v>522462</v>
          </cell>
          <cell r="AQ5066">
            <v>10008764</v>
          </cell>
          <cell r="AR5066">
            <v>10</v>
          </cell>
          <cell r="AS5066">
            <v>42412</v>
          </cell>
          <cell r="AT5066" t="str">
            <v>IDU-1806-2015 Contratado Mantenimiento Periódico IDU Arterial BRIGADA DE REACCIÓN VIAL -</v>
          </cell>
          <cell r="AV5066" t="str">
            <v>sc</v>
          </cell>
        </row>
        <row r="5067">
          <cell r="AP5067">
            <v>522473</v>
          </cell>
          <cell r="AQ5067">
            <v>10008844</v>
          </cell>
          <cell r="AR5067">
            <v>10</v>
          </cell>
          <cell r="AS5067">
            <v>42412</v>
          </cell>
          <cell r="AT5067" t="str">
            <v>IDU-1806-2015 Contratado Mantenimiento Periódico IDU Arterial BRIGADA DE REACCIÓN VIAL -</v>
          </cell>
          <cell r="AV5067" t="str">
            <v>sc</v>
          </cell>
        </row>
        <row r="5068">
          <cell r="AP5068">
            <v>522475</v>
          </cell>
          <cell r="AQ5068">
            <v>10008844</v>
          </cell>
          <cell r="AR5068">
            <v>10</v>
          </cell>
          <cell r="AS5068">
            <v>42412</v>
          </cell>
          <cell r="AT5068" t="str">
            <v>IDU-1806-2015 Contratado Mantenimiento Periódico IDU Arterial BRIGADA DE REACCIÓN VIAL -</v>
          </cell>
          <cell r="AV5068" t="str">
            <v>sc</v>
          </cell>
        </row>
        <row r="5069">
          <cell r="AP5069">
            <v>522477</v>
          </cell>
          <cell r="AQ5069">
            <v>10008844</v>
          </cell>
          <cell r="AR5069">
            <v>10</v>
          </cell>
          <cell r="AS5069">
            <v>42412</v>
          </cell>
          <cell r="AT5069" t="str">
            <v>IDU-1806-2015 Contratado Mantenimiento Periódico IDU Arterial BRIGADA DE REACCIÓN VIAL -</v>
          </cell>
          <cell r="AV5069" t="str">
            <v>sc</v>
          </cell>
        </row>
        <row r="5070">
          <cell r="AP5070">
            <v>522479</v>
          </cell>
          <cell r="AQ5070">
            <v>10008844</v>
          </cell>
          <cell r="AR5070">
            <v>10</v>
          </cell>
          <cell r="AS5070">
            <v>42723</v>
          </cell>
          <cell r="AT5070" t="str">
            <v>SD Terminado Mantenimiento Periódico UAERMV Arterial SD -</v>
          </cell>
          <cell r="AV5070" t="str">
            <v>sc</v>
          </cell>
        </row>
        <row r="5071">
          <cell r="AP5071">
            <v>522482</v>
          </cell>
          <cell r="AQ5071">
            <v>10008848</v>
          </cell>
          <cell r="AR5071">
            <v>10</v>
          </cell>
          <cell r="AS5071">
            <v>42313</v>
          </cell>
          <cell r="AT5071" t="str">
            <v>IDU-74-2008 Terminado Mantenimiento Rutinario IDU Circuito Movilidad  -</v>
          </cell>
          <cell r="AV5071" t="str">
            <v>INTERVENCION IDU IDU-74-2008 MANTENIMIENTO RUTINARIO Fecha Reporte 4/11/2015</v>
          </cell>
        </row>
        <row r="5072">
          <cell r="AP5072">
            <v>522493</v>
          </cell>
          <cell r="AQ5072">
            <v>10008900</v>
          </cell>
          <cell r="AR5072">
            <v>10</v>
          </cell>
          <cell r="AS5072">
            <v>42412</v>
          </cell>
          <cell r="AT5072" t="str">
            <v>IDU-1806-2015 Contratado Mantenimiento Periódico IDU Arterial BRIGADA DE REACCIÓN VIAL -</v>
          </cell>
          <cell r="AV5072" t="str">
            <v>sc</v>
          </cell>
        </row>
        <row r="5073">
          <cell r="AP5073">
            <v>522495</v>
          </cell>
          <cell r="AQ5073">
            <v>10008900</v>
          </cell>
          <cell r="AR5073">
            <v>10</v>
          </cell>
          <cell r="AS5073">
            <v>42412</v>
          </cell>
          <cell r="AT5073" t="str">
            <v>IDU-1806-2015 Contratado Mantenimiento Periódico IDU Arterial BRIGADA DE REACCIÓN VIAL -</v>
          </cell>
          <cell r="AV5073" t="str">
            <v>sc</v>
          </cell>
        </row>
        <row r="5074">
          <cell r="AP5074">
            <v>522497</v>
          </cell>
          <cell r="AQ5074">
            <v>10008900</v>
          </cell>
          <cell r="AR5074">
            <v>10</v>
          </cell>
          <cell r="AS5074">
            <v>42412</v>
          </cell>
          <cell r="AT5074" t="str">
            <v>IDU-1806-2015 Contratado Mantenimiento Periódico IDU Arterial BRIGADA DE REACCIÓN VIAL -</v>
          </cell>
          <cell r="AV5074" t="str">
            <v>sc</v>
          </cell>
        </row>
        <row r="5075">
          <cell r="AP5075">
            <v>522499</v>
          </cell>
          <cell r="AQ5075">
            <v>10008900</v>
          </cell>
          <cell r="AR5075">
            <v>10</v>
          </cell>
          <cell r="AS5075">
            <v>42412</v>
          </cell>
          <cell r="AT5075" t="str">
            <v>IDU-1806-2015 Contratado Mantenimiento Periódico IDU Arterial BRIGADA DE REACCIÓN VIAL -</v>
          </cell>
          <cell r="AV5075" t="str">
            <v>sc</v>
          </cell>
        </row>
        <row r="5076">
          <cell r="AP5076">
            <v>522504</v>
          </cell>
          <cell r="AQ5076">
            <v>10008970</v>
          </cell>
          <cell r="AR5076">
            <v>10</v>
          </cell>
          <cell r="AS5076">
            <v>42412</v>
          </cell>
          <cell r="AT5076" t="str">
            <v>IDU-1806-2015 Contratado Mantenimiento Periódico IDU Arterial BRIGADA DE REACCIÓN VIAL -</v>
          </cell>
          <cell r="AV5076" t="str">
            <v>sc</v>
          </cell>
        </row>
        <row r="5077">
          <cell r="AP5077">
            <v>522506</v>
          </cell>
          <cell r="AQ5077">
            <v>10008970</v>
          </cell>
          <cell r="AR5077">
            <v>10</v>
          </cell>
          <cell r="AS5077">
            <v>42412</v>
          </cell>
          <cell r="AT5077" t="str">
            <v>IDU-1806-2015 Contratado Mantenimiento Periódico IDU Arterial BRIGADA DE REACCIÓN VIAL -</v>
          </cell>
          <cell r="AV5077" t="str">
            <v>sc</v>
          </cell>
        </row>
        <row r="5078">
          <cell r="AP5078">
            <v>522508</v>
          </cell>
          <cell r="AQ5078">
            <v>10008970</v>
          </cell>
          <cell r="AR5078">
            <v>10</v>
          </cell>
          <cell r="AS5078">
            <v>42412</v>
          </cell>
          <cell r="AT5078" t="str">
            <v>IDU-1806-2015 Contratado Mantenimiento Periódico IDU Arterial BRIGADA DE REACCIÓN VIAL -</v>
          </cell>
          <cell r="AV5078" t="str">
            <v>sc</v>
          </cell>
        </row>
        <row r="5079">
          <cell r="AP5079">
            <v>522510</v>
          </cell>
          <cell r="AQ5079">
            <v>10008970</v>
          </cell>
          <cell r="AR5079">
            <v>10</v>
          </cell>
          <cell r="AS5079">
            <v>42412</v>
          </cell>
          <cell r="AT5079" t="str">
            <v>IDU-1806-2015 Contratado Mantenimiento Periódico IDU Arterial BRIGADA DE REACCIÓN VIAL -</v>
          </cell>
          <cell r="AV5079" t="str">
            <v>sc</v>
          </cell>
        </row>
        <row r="5080">
          <cell r="AP5080">
            <v>522515</v>
          </cell>
          <cell r="AQ5080">
            <v>10009018</v>
          </cell>
          <cell r="AR5080">
            <v>10</v>
          </cell>
          <cell r="AS5080">
            <v>42667</v>
          </cell>
          <cell r="AT5080" t="str">
            <v>SD Terminado Parcheo UAERMV Arterial SD -</v>
          </cell>
          <cell r="AV5080" t="str">
            <v>sc</v>
          </cell>
        </row>
        <row r="5081">
          <cell r="AP5081">
            <v>522517</v>
          </cell>
          <cell r="AQ5081">
            <v>10009018</v>
          </cell>
          <cell r="AR5081">
            <v>10</v>
          </cell>
          <cell r="AS5081">
            <v>42412</v>
          </cell>
          <cell r="AT5081" t="str">
            <v>IDU-1806-2015 Contratado Mantenimiento Periódico IDU Arterial BRIGADA DE REACCIÓN VIAL -</v>
          </cell>
          <cell r="AV5081" t="str">
            <v>sc</v>
          </cell>
        </row>
        <row r="5082">
          <cell r="AP5082">
            <v>522519</v>
          </cell>
          <cell r="AQ5082">
            <v>10009018</v>
          </cell>
          <cell r="AR5082">
            <v>10</v>
          </cell>
          <cell r="AS5082">
            <v>42412</v>
          </cell>
          <cell r="AT5082" t="str">
            <v>IDU-1806-2015 Contratado Mantenimiento Periódico IDU Arterial BRIGADA DE REACCIÓN VIAL -</v>
          </cell>
          <cell r="AV5082" t="str">
            <v>sc</v>
          </cell>
        </row>
        <row r="5083">
          <cell r="AP5083">
            <v>522521</v>
          </cell>
          <cell r="AQ5083">
            <v>10009018</v>
          </cell>
          <cell r="AR5083">
            <v>10</v>
          </cell>
          <cell r="AS5083">
            <v>42412</v>
          </cell>
          <cell r="AT5083" t="str">
            <v>IDU-1806-2015 Contratado Mantenimiento Periódico IDU Arterial BRIGADA DE REACCIÓN VIAL -</v>
          </cell>
          <cell r="AV5083" t="str">
            <v>sc</v>
          </cell>
        </row>
        <row r="5084">
          <cell r="AP5084">
            <v>522529</v>
          </cell>
          <cell r="AQ5084">
            <v>10009040</v>
          </cell>
          <cell r="AR5084">
            <v>10</v>
          </cell>
          <cell r="AS5084">
            <v>42412</v>
          </cell>
          <cell r="AT5084" t="str">
            <v>IDU-1806-2015 Contratado Mantenimiento Periódico IDU Arterial BRIGADA DE REACCIÓN VIAL -</v>
          </cell>
          <cell r="AV5084" t="str">
            <v>sc</v>
          </cell>
        </row>
        <row r="5085">
          <cell r="AP5085">
            <v>522531</v>
          </cell>
          <cell r="AQ5085">
            <v>10009040</v>
          </cell>
          <cell r="AR5085">
            <v>10</v>
          </cell>
          <cell r="AS5085">
            <v>42412</v>
          </cell>
          <cell r="AT5085" t="str">
            <v>IDU-1806-2015 Contratado Mantenimiento Periódico IDU Arterial BRIGADA DE REACCIÓN VIAL -</v>
          </cell>
          <cell r="AV5085" t="str">
            <v>sc</v>
          </cell>
        </row>
        <row r="5086">
          <cell r="AP5086">
            <v>522533</v>
          </cell>
          <cell r="AQ5086">
            <v>10009040</v>
          </cell>
          <cell r="AR5086">
            <v>10</v>
          </cell>
          <cell r="AS5086">
            <v>42412</v>
          </cell>
          <cell r="AT5086" t="str">
            <v>IDU-1806-2015 Contratado Mantenimiento Periódico IDU Arterial BRIGADA DE REACCIÓN VIAL -</v>
          </cell>
          <cell r="AV5086" t="str">
            <v>sc</v>
          </cell>
        </row>
        <row r="5087">
          <cell r="AP5087">
            <v>522535</v>
          </cell>
          <cell r="AQ5087">
            <v>10009040</v>
          </cell>
          <cell r="AR5087">
            <v>10</v>
          </cell>
          <cell r="AS5087">
            <v>42412</v>
          </cell>
          <cell r="AT5087" t="str">
            <v>IDU-1806-2015 Contratado Mantenimiento Periódico IDU Arterial BRIGADA DE REACCIÓN VIAL -</v>
          </cell>
          <cell r="AV5087" t="str">
            <v>sc</v>
          </cell>
        </row>
        <row r="5088">
          <cell r="AP5088">
            <v>522541</v>
          </cell>
          <cell r="AQ5088">
            <v>10009065</v>
          </cell>
          <cell r="AR5088">
            <v>10</v>
          </cell>
          <cell r="AS5088">
            <v>42768</v>
          </cell>
          <cell r="AT5088" t="str">
            <v>SD Reservado Acciones de Movilidad UAERMV Circuito Movilidad Salvando Vidas -</v>
          </cell>
          <cell r="AV5088" t="str">
            <v>INTERVENCION IDU IDU-74-2008 MANTENIMIENTO RUTINARIO Fecha Reporte 4/11/2015</v>
          </cell>
        </row>
        <row r="5089">
          <cell r="AP5089">
            <v>522546</v>
          </cell>
          <cell r="AQ5089">
            <v>10009084</v>
          </cell>
          <cell r="AR5089">
            <v>10</v>
          </cell>
          <cell r="AS5089">
            <v>42412</v>
          </cell>
          <cell r="AT5089" t="str">
            <v>IDU-1806-2015 Contratado Mantenimiento Periódico IDU Arterial BRIGADA DE REACCIÓN VIAL -</v>
          </cell>
          <cell r="AV5089" t="str">
            <v>sc</v>
          </cell>
        </row>
        <row r="5090">
          <cell r="AP5090">
            <v>522548</v>
          </cell>
          <cell r="AQ5090">
            <v>10009084</v>
          </cell>
          <cell r="AR5090">
            <v>10</v>
          </cell>
          <cell r="AS5090">
            <v>42412</v>
          </cell>
          <cell r="AT5090" t="str">
            <v>IDU-1806-2015 Contratado Mantenimiento Periódico IDU Arterial BRIGADA DE REACCIÓN VIAL -</v>
          </cell>
          <cell r="AV5090" t="str">
            <v>sc</v>
          </cell>
        </row>
        <row r="5091">
          <cell r="AP5091">
            <v>522550</v>
          </cell>
          <cell r="AQ5091">
            <v>10009084</v>
          </cell>
          <cell r="AR5091">
            <v>10</v>
          </cell>
          <cell r="AS5091">
            <v>42412</v>
          </cell>
          <cell r="AT5091" t="str">
            <v>IDU-1806-2015 Contratado Mantenimiento Periódico IDU Arterial BRIGADA DE REACCIÓN VIAL -</v>
          </cell>
          <cell r="AV5091" t="str">
            <v>sc</v>
          </cell>
        </row>
        <row r="5092">
          <cell r="AP5092">
            <v>522552</v>
          </cell>
          <cell r="AQ5092">
            <v>10009084</v>
          </cell>
          <cell r="AR5092">
            <v>10</v>
          </cell>
          <cell r="AS5092">
            <v>42412</v>
          </cell>
          <cell r="AT5092" t="str">
            <v>IDU-1806-2015 Contratado Mantenimiento Periódico IDU Arterial BRIGADA DE REACCIÓN VIAL -</v>
          </cell>
          <cell r="AV5092" t="str">
            <v>sc</v>
          </cell>
        </row>
        <row r="5093">
          <cell r="AP5093">
            <v>522571</v>
          </cell>
          <cell r="AQ5093">
            <v>10009132</v>
          </cell>
          <cell r="AR5093">
            <v>10</v>
          </cell>
          <cell r="AS5093">
            <v>42667</v>
          </cell>
          <cell r="AT5093" t="str">
            <v>SD Terminado Parcheo UAERMV Arterial SD -</v>
          </cell>
          <cell r="AV5093" t="str">
            <v>sc</v>
          </cell>
        </row>
        <row r="5094">
          <cell r="AP5094">
            <v>522573</v>
          </cell>
          <cell r="AQ5094">
            <v>10009132</v>
          </cell>
          <cell r="AR5094">
            <v>10</v>
          </cell>
          <cell r="AS5094">
            <v>42412</v>
          </cell>
          <cell r="AT5094" t="str">
            <v>IDU-1806-2015 Contratado Mantenimiento Periódico IDU Arterial BRIGADA DE REACCIÓN VIAL -</v>
          </cell>
          <cell r="AV5094" t="str">
            <v>sc</v>
          </cell>
        </row>
        <row r="5095">
          <cell r="AP5095">
            <v>522575</v>
          </cell>
          <cell r="AQ5095">
            <v>10009132</v>
          </cell>
          <cell r="AR5095">
            <v>10</v>
          </cell>
          <cell r="AS5095">
            <v>42412</v>
          </cell>
          <cell r="AT5095" t="str">
            <v>IDU-1806-2015 Contratado Mantenimiento Periódico IDU Arterial BRIGADA DE REACCIÓN VIAL -</v>
          </cell>
          <cell r="AV5095" t="str">
            <v>sc</v>
          </cell>
        </row>
        <row r="5096">
          <cell r="AP5096">
            <v>522577</v>
          </cell>
          <cell r="AQ5096">
            <v>10009132</v>
          </cell>
          <cell r="AR5096">
            <v>10</v>
          </cell>
          <cell r="AS5096">
            <v>42667</v>
          </cell>
          <cell r="AT5096" t="str">
            <v>SD Terminado Parcheo UAERMV Arterial SD -</v>
          </cell>
          <cell r="AV5096" t="str">
            <v>sc</v>
          </cell>
        </row>
        <row r="5097">
          <cell r="AP5097">
            <v>522580</v>
          </cell>
          <cell r="AQ5097">
            <v>10009153</v>
          </cell>
          <cell r="AR5097">
            <v>10</v>
          </cell>
          <cell r="AS5097">
            <v>42768</v>
          </cell>
          <cell r="AT5097" t="str">
            <v>SD Reservado Acciones de Movilidad UAERMV Circuito Movilidad Salvando Vidas -</v>
          </cell>
          <cell r="AV5097" t="str">
            <v>sc</v>
          </cell>
        </row>
        <row r="5098">
          <cell r="AP5098">
            <v>522583</v>
          </cell>
          <cell r="AQ5098">
            <v>10009172</v>
          </cell>
          <cell r="AR5098">
            <v>10</v>
          </cell>
          <cell r="AS5098">
            <v>42313</v>
          </cell>
          <cell r="AT5098" t="str">
            <v>IDU-74-2008 Terminado Acciones de Movilidad IDU Arterial  -</v>
          </cell>
          <cell r="AV5098" t="str">
            <v>sc</v>
          </cell>
        </row>
        <row r="5099">
          <cell r="AP5099">
            <v>522588</v>
          </cell>
          <cell r="AQ5099">
            <v>10009186</v>
          </cell>
          <cell r="AR5099">
            <v>10</v>
          </cell>
          <cell r="AS5099">
            <v>42667</v>
          </cell>
          <cell r="AT5099" t="str">
            <v>SD Terminado Parcheo UAERMV Arterial SD -</v>
          </cell>
          <cell r="AV5099" t="str">
            <v>sc</v>
          </cell>
        </row>
        <row r="5100">
          <cell r="AP5100">
            <v>522590</v>
          </cell>
          <cell r="AQ5100">
            <v>10009186</v>
          </cell>
          <cell r="AR5100">
            <v>10</v>
          </cell>
          <cell r="AS5100">
            <v>42412</v>
          </cell>
          <cell r="AT5100" t="str">
            <v>IDU-1806-2015 Contratado Mantenimiento Periódico IDU Arterial BRIGADA DE REACCIÓN VIAL -</v>
          </cell>
          <cell r="AV5100" t="str">
            <v>sc</v>
          </cell>
        </row>
        <row r="5101">
          <cell r="AP5101">
            <v>522592</v>
          </cell>
          <cell r="AQ5101">
            <v>10009186</v>
          </cell>
          <cell r="AR5101">
            <v>10</v>
          </cell>
          <cell r="AS5101">
            <v>42412</v>
          </cell>
          <cell r="AT5101" t="str">
            <v>IDU-1806-2015 Contratado Mantenimiento Periódico IDU Arterial BRIGADA DE REACCIÓN VIAL -</v>
          </cell>
          <cell r="AV5101" t="str">
            <v>sc</v>
          </cell>
        </row>
        <row r="5102">
          <cell r="AP5102">
            <v>522594</v>
          </cell>
          <cell r="AQ5102">
            <v>10009186</v>
          </cell>
          <cell r="AR5102">
            <v>10</v>
          </cell>
          <cell r="AS5102">
            <v>42412</v>
          </cell>
          <cell r="AT5102" t="str">
            <v>IDU-1806-2015 Contratado Mantenimiento Periódico IDU Arterial BRIGADA DE REACCIÓN VIAL -</v>
          </cell>
          <cell r="AV5102" t="str">
            <v>sc</v>
          </cell>
        </row>
        <row r="5103">
          <cell r="AP5103">
            <v>522597</v>
          </cell>
          <cell r="AQ5103">
            <v>10009206</v>
          </cell>
          <cell r="AR5103">
            <v>10</v>
          </cell>
          <cell r="AS5103">
            <v>42313</v>
          </cell>
          <cell r="AT5103" t="str">
            <v>IDU-74-2008 Terminado Mantenimiento Rutinario IDU Arterial  -</v>
          </cell>
          <cell r="AV5103" t="str">
            <v>sc</v>
          </cell>
        </row>
        <row r="5104">
          <cell r="AP5104">
            <v>522603</v>
          </cell>
          <cell r="AQ5104">
            <v>10009236</v>
          </cell>
          <cell r="AR5104">
            <v>10</v>
          </cell>
          <cell r="AS5104">
            <v>42412</v>
          </cell>
          <cell r="AT5104" t="str">
            <v>IDU-1806-2015 Contratado Mantenimiento Periódico IDU Arterial BRIGADA DE REACCIÓN VIAL -</v>
          </cell>
          <cell r="AV5104" t="str">
            <v>sc</v>
          </cell>
        </row>
        <row r="5105">
          <cell r="AP5105">
            <v>522605</v>
          </cell>
          <cell r="AQ5105">
            <v>10009236</v>
          </cell>
          <cell r="AR5105">
            <v>10</v>
          </cell>
          <cell r="AS5105">
            <v>42412</v>
          </cell>
          <cell r="AT5105" t="str">
            <v>IDU-1806-2015 Contratado Mantenimiento Periódico IDU Arterial BRIGADA DE REACCIÓN VIAL -</v>
          </cell>
          <cell r="AV5105" t="str">
            <v>sc</v>
          </cell>
        </row>
        <row r="5106">
          <cell r="AP5106">
            <v>522607</v>
          </cell>
          <cell r="AQ5106">
            <v>10009236</v>
          </cell>
          <cell r="AR5106">
            <v>10</v>
          </cell>
          <cell r="AS5106">
            <v>42412</v>
          </cell>
          <cell r="AT5106" t="str">
            <v>IDU-1806-2015 Contratado Mantenimiento Periódico IDU Arterial BRIGADA DE REACCIÓN VIAL -</v>
          </cell>
          <cell r="AV5106" t="str">
            <v>sc</v>
          </cell>
        </row>
        <row r="5107">
          <cell r="AP5107">
            <v>522609</v>
          </cell>
          <cell r="AQ5107">
            <v>10009236</v>
          </cell>
          <cell r="AR5107">
            <v>10</v>
          </cell>
          <cell r="AS5107">
            <v>42412</v>
          </cell>
          <cell r="AT5107" t="str">
            <v>IDU-1806-2015 Contratado Mantenimiento Periódico IDU Arterial BRIGADA DE REACCIÓN VIAL -</v>
          </cell>
          <cell r="AV5107" t="str">
            <v>sc</v>
          </cell>
        </row>
        <row r="5108">
          <cell r="AP5108">
            <v>522623</v>
          </cell>
          <cell r="AQ5108">
            <v>10009270</v>
          </cell>
          <cell r="AR5108">
            <v>10</v>
          </cell>
          <cell r="AS5108">
            <v>42313</v>
          </cell>
          <cell r="AT5108" t="str">
            <v>IDU-74-2008 Terminado Mantenimiento Rutinario IDU Circuito Movilidad  -</v>
          </cell>
          <cell r="AV5108" t="str">
            <v>sc</v>
          </cell>
        </row>
        <row r="5109">
          <cell r="AP5109">
            <v>522632</v>
          </cell>
          <cell r="AQ5109">
            <v>10009335</v>
          </cell>
          <cell r="AR5109">
            <v>10</v>
          </cell>
          <cell r="AS5109">
            <v>42313</v>
          </cell>
          <cell r="AT5109" t="str">
            <v>IDU-74-2008 Terminado Mantenimiento Rutinario IDU Circuito Movilidad  -</v>
          </cell>
          <cell r="AV5109" t="str">
            <v>sc</v>
          </cell>
        </row>
        <row r="5110">
          <cell r="AP5110">
            <v>522640</v>
          </cell>
          <cell r="AQ5110">
            <v>10009370</v>
          </cell>
          <cell r="AR5110">
            <v>10</v>
          </cell>
          <cell r="AS5110">
            <v>42412</v>
          </cell>
          <cell r="AT5110" t="str">
            <v>IDU-1806-2015 Contratado Mantenimiento Periódico IDU Arterial BRIGADA DE REACCIÓN VIAL -</v>
          </cell>
          <cell r="AV5110" t="str">
            <v>sc</v>
          </cell>
        </row>
        <row r="5111">
          <cell r="AP5111">
            <v>522642</v>
          </cell>
          <cell r="AQ5111">
            <v>10009370</v>
          </cell>
          <cell r="AR5111">
            <v>10</v>
          </cell>
          <cell r="AS5111">
            <v>42412</v>
          </cell>
          <cell r="AT5111" t="str">
            <v>IDU-1806-2015 Contratado Mantenimiento Periódico IDU Arterial BRIGADA DE REACCIÓN VIAL -</v>
          </cell>
          <cell r="AV5111" t="str">
            <v>sc</v>
          </cell>
        </row>
        <row r="5112">
          <cell r="AP5112">
            <v>522644</v>
          </cell>
          <cell r="AQ5112">
            <v>10009370</v>
          </cell>
          <cell r="AR5112">
            <v>10</v>
          </cell>
          <cell r="AS5112">
            <v>42412</v>
          </cell>
          <cell r="AT5112" t="str">
            <v>IDU-1806-2015 Contratado Mantenimiento Periódico IDU Arterial BRIGADA DE REACCIÓN VIAL -</v>
          </cell>
          <cell r="AV5112" t="str">
            <v>sc</v>
          </cell>
        </row>
        <row r="5113">
          <cell r="AP5113">
            <v>522646</v>
          </cell>
          <cell r="AQ5113">
            <v>10009370</v>
          </cell>
          <cell r="AR5113">
            <v>10</v>
          </cell>
          <cell r="AS5113">
            <v>42412</v>
          </cell>
          <cell r="AT5113" t="str">
            <v>IDU-1806-2015 Contratado Mantenimiento Periódico IDU Arterial BRIGADA DE REACCIÓN VIAL -</v>
          </cell>
          <cell r="AV5113" t="str">
            <v>sc</v>
          </cell>
        </row>
        <row r="5114">
          <cell r="AP5114">
            <v>522649</v>
          </cell>
          <cell r="AQ5114">
            <v>10009372</v>
          </cell>
          <cell r="AR5114">
            <v>10</v>
          </cell>
          <cell r="AS5114">
            <v>42768</v>
          </cell>
          <cell r="AT5114" t="str">
            <v>SD Reservado Acciones de Movilidad UAERMV Circuito Movilidad Salvando Vidas -</v>
          </cell>
          <cell r="AV5114" t="str">
            <v>sc</v>
          </cell>
        </row>
        <row r="5115">
          <cell r="AP5115">
            <v>522652</v>
          </cell>
          <cell r="AQ5115">
            <v>10009378</v>
          </cell>
          <cell r="AR5115">
            <v>10</v>
          </cell>
          <cell r="AS5115">
            <v>42313</v>
          </cell>
          <cell r="AT5115" t="str">
            <v>IDU-74-2008 Terminado Mantenimiento Rutinario IDU Circuito Movilidad  -</v>
          </cell>
          <cell r="AV5115" t="str">
            <v>sc</v>
          </cell>
        </row>
        <row r="5116">
          <cell r="AP5116">
            <v>522660</v>
          </cell>
          <cell r="AQ5116">
            <v>10009389</v>
          </cell>
          <cell r="AR5116">
            <v>10</v>
          </cell>
          <cell r="AS5116">
            <v>42412</v>
          </cell>
          <cell r="AT5116" t="str">
            <v>IDU-1806-2015 Contratado Mantenimiento Periódico IDU Arterial BRIGADA DE REACCIÓN VIAL -</v>
          </cell>
          <cell r="AV5116" t="str">
            <v>sc</v>
          </cell>
        </row>
        <row r="5117">
          <cell r="AP5117">
            <v>522662</v>
          </cell>
          <cell r="AQ5117">
            <v>10009389</v>
          </cell>
          <cell r="AR5117">
            <v>10</v>
          </cell>
          <cell r="AS5117">
            <v>42412</v>
          </cell>
          <cell r="AT5117" t="str">
            <v>IDU-1806-2015 Contratado Mantenimiento Periódico IDU Arterial BRIGADA DE REACCIÓN VIAL -</v>
          </cell>
          <cell r="AV5117" t="str">
            <v>sc</v>
          </cell>
        </row>
        <row r="5118">
          <cell r="AP5118">
            <v>522664</v>
          </cell>
          <cell r="AQ5118">
            <v>10009389</v>
          </cell>
          <cell r="AR5118">
            <v>10</v>
          </cell>
          <cell r="AS5118">
            <v>42412</v>
          </cell>
          <cell r="AT5118" t="str">
            <v>IDU-1806-2015 Contratado Mantenimiento Periódico IDU Arterial BRIGADA DE REACCIÓN VIAL -</v>
          </cell>
          <cell r="AV5118" t="str">
            <v>sc</v>
          </cell>
        </row>
        <row r="5119">
          <cell r="AP5119">
            <v>522666</v>
          </cell>
          <cell r="AQ5119">
            <v>10009389</v>
          </cell>
          <cell r="AR5119">
            <v>10</v>
          </cell>
          <cell r="AS5119">
            <v>42412</v>
          </cell>
          <cell r="AT5119" t="str">
            <v>IDU-1806-2015 Contratado Mantenimiento Periódico IDU Arterial BRIGADA DE REACCIÓN VIAL -</v>
          </cell>
          <cell r="AV5119" t="str">
            <v>sc</v>
          </cell>
        </row>
        <row r="5120">
          <cell r="AP5120">
            <v>522674</v>
          </cell>
          <cell r="AQ5120">
            <v>10009437</v>
          </cell>
          <cell r="AR5120">
            <v>10</v>
          </cell>
          <cell r="AS5120">
            <v>42667</v>
          </cell>
          <cell r="AT5120" t="str">
            <v>SD Terminado Parcheo UAERMV Arterial SD -</v>
          </cell>
          <cell r="AV5120" t="str">
            <v>sc</v>
          </cell>
        </row>
        <row r="5121">
          <cell r="AP5121">
            <v>522676</v>
          </cell>
          <cell r="AQ5121">
            <v>10009437</v>
          </cell>
          <cell r="AR5121">
            <v>10</v>
          </cell>
          <cell r="AS5121">
            <v>42412</v>
          </cell>
          <cell r="AT5121" t="str">
            <v>IDU-1806-2015 Contratado Mantenimiento Periódico IDU Arterial BRIGADA DE REACCIÓN VIAL -</v>
          </cell>
          <cell r="AV5121" t="str">
            <v>sc</v>
          </cell>
        </row>
        <row r="5122">
          <cell r="AP5122">
            <v>522678</v>
          </cell>
          <cell r="AQ5122">
            <v>10009437</v>
          </cell>
          <cell r="AR5122">
            <v>10</v>
          </cell>
          <cell r="AS5122">
            <v>42667</v>
          </cell>
          <cell r="AT5122" t="str">
            <v>SD Terminado Parcheo UAERMV Arterial SD -</v>
          </cell>
          <cell r="AV5122" t="str">
            <v>sc</v>
          </cell>
        </row>
        <row r="5123">
          <cell r="AP5123">
            <v>522680</v>
          </cell>
          <cell r="AQ5123">
            <v>10009437</v>
          </cell>
          <cell r="AR5123">
            <v>10</v>
          </cell>
          <cell r="AS5123">
            <v>42667</v>
          </cell>
          <cell r="AT5123" t="str">
            <v>SD Terminado Parcheo UAERMV Arterial SD -</v>
          </cell>
          <cell r="AV5123" t="str">
            <v>sc</v>
          </cell>
        </row>
        <row r="5124">
          <cell r="AP5124">
            <v>522688</v>
          </cell>
          <cell r="AQ5124">
            <v>10009481</v>
          </cell>
          <cell r="AR5124">
            <v>10</v>
          </cell>
          <cell r="AS5124">
            <v>42313</v>
          </cell>
          <cell r="AT5124" t="str">
            <v>IDU-74-2008 Terminado Mantenimiento Rutinario IDU Circuito Movilidad  -</v>
          </cell>
          <cell r="AV5124" t="str">
            <v>sc</v>
          </cell>
        </row>
        <row r="5125">
          <cell r="AP5125">
            <v>522705</v>
          </cell>
          <cell r="AQ5125">
            <v>10009511</v>
          </cell>
          <cell r="AR5125">
            <v>10</v>
          </cell>
          <cell r="AS5125">
            <v>42313</v>
          </cell>
          <cell r="AT5125" t="str">
            <v>IDU-74-2008 Terminado Mantenimiento Rutinario IDU Circuito Movilidad  -</v>
          </cell>
          <cell r="AV5125" t="str">
            <v>sc</v>
          </cell>
        </row>
        <row r="5126">
          <cell r="AP5126">
            <v>522708</v>
          </cell>
          <cell r="AQ5126">
            <v>10009535</v>
          </cell>
          <cell r="AR5126">
            <v>10</v>
          </cell>
          <cell r="AS5126">
            <v>42313</v>
          </cell>
          <cell r="AT5126" t="str">
            <v>IDU-74-2008 Terminado Mantenimiento Rutinario IDU Arterial  -</v>
          </cell>
          <cell r="AV5126" t="str">
            <v>sc</v>
          </cell>
        </row>
        <row r="5127">
          <cell r="AP5127">
            <v>522711</v>
          </cell>
          <cell r="AQ5127">
            <v>10009541</v>
          </cell>
          <cell r="AR5127">
            <v>10</v>
          </cell>
          <cell r="AS5127">
            <v>42313</v>
          </cell>
          <cell r="AT5127" t="str">
            <v>IDU-74-2008 Terminado Mantenimiento Rutinario IDU Circuito Movilidad  -</v>
          </cell>
          <cell r="AV5127" t="str">
            <v>sc</v>
          </cell>
        </row>
        <row r="5128">
          <cell r="AP5128">
            <v>522716</v>
          </cell>
          <cell r="AQ5128">
            <v>10009566</v>
          </cell>
          <cell r="AR5128">
            <v>10</v>
          </cell>
          <cell r="AS5128">
            <v>42412</v>
          </cell>
          <cell r="AT5128" t="str">
            <v>IDU-1806-2015 Contratado Mantenimiento Periódico IDU Arterial BRIGADA DE REACCIÓN VIAL -</v>
          </cell>
          <cell r="AV5128" t="str">
            <v>sc</v>
          </cell>
        </row>
        <row r="5129">
          <cell r="AP5129">
            <v>522718</v>
          </cell>
          <cell r="AQ5129">
            <v>10009566</v>
          </cell>
          <cell r="AR5129">
            <v>10</v>
          </cell>
          <cell r="AS5129">
            <v>42412</v>
          </cell>
          <cell r="AT5129" t="str">
            <v>IDU-1806-2015 Contratado Mantenimiento Periódico IDU Arterial BRIGADA DE REACCIÓN VIAL -</v>
          </cell>
          <cell r="AV5129" t="str">
            <v>sc</v>
          </cell>
        </row>
        <row r="5130">
          <cell r="AP5130">
            <v>522720</v>
          </cell>
          <cell r="AQ5130">
            <v>10009566</v>
          </cell>
          <cell r="AR5130">
            <v>10</v>
          </cell>
          <cell r="AS5130">
            <v>42412</v>
          </cell>
          <cell r="AT5130" t="str">
            <v>IDU-1806-2015 Contratado Mantenimiento Periódico IDU Arterial BRIGADA DE REACCIÓN VIAL -</v>
          </cell>
          <cell r="AV5130" t="str">
            <v>sc</v>
          </cell>
        </row>
        <row r="5131">
          <cell r="AP5131">
            <v>522722</v>
          </cell>
          <cell r="AQ5131">
            <v>10009566</v>
          </cell>
          <cell r="AR5131">
            <v>10</v>
          </cell>
          <cell r="AS5131">
            <v>42412</v>
          </cell>
          <cell r="AT5131" t="str">
            <v>IDU-1806-2015 Contratado Mantenimiento Periódico IDU Arterial BRIGADA DE REACCIÓN VIAL -</v>
          </cell>
          <cell r="AV5131" t="str">
            <v>sc</v>
          </cell>
        </row>
        <row r="5132">
          <cell r="AP5132">
            <v>522725</v>
          </cell>
          <cell r="AQ5132">
            <v>10009569</v>
          </cell>
          <cell r="AR5132">
            <v>10</v>
          </cell>
          <cell r="AS5132">
            <v>42313</v>
          </cell>
          <cell r="AT5132" t="str">
            <v>IDU-74-2008 Terminado Mantenimiento Rutinario IDU Circuito Movilidad  -</v>
          </cell>
          <cell r="AV5132" t="str">
            <v>sc</v>
          </cell>
        </row>
        <row r="5133">
          <cell r="AP5133">
            <v>522728</v>
          </cell>
          <cell r="AQ5133">
            <v>10009592</v>
          </cell>
          <cell r="AR5133">
            <v>10</v>
          </cell>
          <cell r="AS5133">
            <v>42313</v>
          </cell>
          <cell r="AT5133" t="str">
            <v>IDU-74-2008 Terminado Mantenimiento Rutinario IDU Circuito Movilidad  -</v>
          </cell>
          <cell r="AV5133" t="str">
            <v>sc</v>
          </cell>
        </row>
        <row r="5134">
          <cell r="AP5134">
            <v>522731</v>
          </cell>
          <cell r="AQ5134">
            <v>10009609</v>
          </cell>
          <cell r="AR5134">
            <v>10</v>
          </cell>
          <cell r="AS5134">
            <v>42313</v>
          </cell>
          <cell r="AT5134" t="str">
            <v>IDU-1815-2013 Terminado Acciones de Movilidad IDU Arterial  -</v>
          </cell>
          <cell r="AV5134" t="str">
            <v>sc</v>
          </cell>
        </row>
        <row r="5135">
          <cell r="AP5135">
            <v>522736</v>
          </cell>
          <cell r="AQ5135">
            <v>10009614</v>
          </cell>
          <cell r="AR5135">
            <v>10</v>
          </cell>
          <cell r="AS5135">
            <v>42768</v>
          </cell>
          <cell r="AT5135" t="str">
            <v>SD Reservado Acciones de Movilidad UAERMV Circuito Movilidad Salvando Vidas -</v>
          </cell>
          <cell r="AV5135" t="str">
            <v>sc</v>
          </cell>
        </row>
        <row r="5136">
          <cell r="AP5136">
            <v>522741</v>
          </cell>
          <cell r="AQ5136">
            <v>10009623</v>
          </cell>
          <cell r="AR5136">
            <v>10</v>
          </cell>
          <cell r="AS5136">
            <v>42667</v>
          </cell>
          <cell r="AT5136" t="str">
            <v>SD Terminado Parcheo UAERMV Arterial SD -</v>
          </cell>
          <cell r="AV5136" t="str">
            <v>sc</v>
          </cell>
        </row>
        <row r="5137">
          <cell r="AP5137">
            <v>522743</v>
          </cell>
          <cell r="AQ5137">
            <v>10009623</v>
          </cell>
          <cell r="AR5137">
            <v>10</v>
          </cell>
          <cell r="AS5137">
            <v>42412</v>
          </cell>
          <cell r="AT5137" t="str">
            <v>IDU-1806-2015 Contratado Mantenimiento Periódico IDU Arterial BRIGADA DE REACCIÓN VIAL -</v>
          </cell>
          <cell r="AV5137" t="str">
            <v>sc</v>
          </cell>
        </row>
        <row r="5138">
          <cell r="AP5138">
            <v>522745</v>
          </cell>
          <cell r="AQ5138">
            <v>10009623</v>
          </cell>
          <cell r="AR5138">
            <v>10</v>
          </cell>
          <cell r="AS5138">
            <v>42667</v>
          </cell>
          <cell r="AT5138" t="str">
            <v>SD Terminado Parcheo UAERMV Arterial SD -</v>
          </cell>
          <cell r="AV5138" t="str">
            <v>sc</v>
          </cell>
        </row>
        <row r="5139">
          <cell r="AP5139">
            <v>522747</v>
          </cell>
          <cell r="AQ5139">
            <v>10009623</v>
          </cell>
          <cell r="AR5139">
            <v>10</v>
          </cell>
          <cell r="AS5139">
            <v>42412</v>
          </cell>
          <cell r="AT5139" t="str">
            <v>IDU-1806-2015 Contratado Mantenimiento Periódico IDU Arterial BRIGADA DE REACCIÓN VIAL -</v>
          </cell>
          <cell r="AV5139" t="str">
            <v>sc</v>
          </cell>
        </row>
        <row r="5140">
          <cell r="AP5140">
            <v>522750</v>
          </cell>
          <cell r="AQ5140">
            <v>10009635</v>
          </cell>
          <cell r="AR5140">
            <v>10</v>
          </cell>
          <cell r="AS5140">
            <v>42768</v>
          </cell>
          <cell r="AT5140" t="str">
            <v>SD Reservado Acciones de Movilidad UAERMV Circuito Movilidad Salvando Vidas -</v>
          </cell>
          <cell r="AV5140" t="str">
            <v>sc</v>
          </cell>
        </row>
        <row r="5141">
          <cell r="AP5141">
            <v>522758</v>
          </cell>
          <cell r="AQ5141">
            <v>10009675</v>
          </cell>
          <cell r="AR5141">
            <v>10</v>
          </cell>
          <cell r="AS5141">
            <v>42313</v>
          </cell>
          <cell r="AT5141" t="str">
            <v>IDU-74-2008 Terminado Mantenimiento Rutinario IDU Circuito Movilidad  -</v>
          </cell>
          <cell r="AV5141" t="str">
            <v>sc</v>
          </cell>
        </row>
        <row r="5142">
          <cell r="AP5142">
            <v>522793</v>
          </cell>
          <cell r="AQ5142">
            <v>10009766</v>
          </cell>
          <cell r="AR5142">
            <v>10</v>
          </cell>
          <cell r="AS5142">
            <v>42313</v>
          </cell>
          <cell r="AT5142" t="str">
            <v>IDU-1815-2013 Terminado Acciones de Movilidad IDU Arterial  -</v>
          </cell>
          <cell r="AV5142" t="str">
            <v>sc</v>
          </cell>
        </row>
        <row r="5143">
          <cell r="AP5143">
            <v>522820</v>
          </cell>
          <cell r="AQ5143">
            <v>10010137</v>
          </cell>
          <cell r="AR5143">
            <v>10</v>
          </cell>
          <cell r="AS5143">
            <v>42412</v>
          </cell>
          <cell r="AT5143" t="str">
            <v>IDU-1806-2015 Contratado Mantenimiento Periódico IDU Arterial BRIGADA DE REACCIÓN VIAL -</v>
          </cell>
          <cell r="AV5143" t="str">
            <v>sc</v>
          </cell>
        </row>
        <row r="5144">
          <cell r="AP5144">
            <v>522822</v>
          </cell>
          <cell r="AQ5144">
            <v>10010137</v>
          </cell>
          <cell r="AR5144">
            <v>10</v>
          </cell>
          <cell r="AS5144">
            <v>42412</v>
          </cell>
          <cell r="AT5144" t="str">
            <v>IDU-1806-2015 Contratado Mantenimiento Periódico IDU Arterial BRIGADA DE REACCIÓN VIAL -</v>
          </cell>
          <cell r="AV5144" t="str">
            <v>sc</v>
          </cell>
        </row>
        <row r="5145">
          <cell r="AP5145">
            <v>522824</v>
          </cell>
          <cell r="AQ5145">
            <v>10010137</v>
          </cell>
          <cell r="AR5145">
            <v>10</v>
          </cell>
          <cell r="AS5145">
            <v>42667</v>
          </cell>
          <cell r="AT5145" t="str">
            <v>SD Terminado Parcheo UAERMV Arterial SD -</v>
          </cell>
          <cell r="AV5145" t="str">
            <v>sc</v>
          </cell>
        </row>
        <row r="5146">
          <cell r="AP5146">
            <v>522826</v>
          </cell>
          <cell r="AQ5146">
            <v>10010137</v>
          </cell>
          <cell r="AR5146">
            <v>10</v>
          </cell>
          <cell r="AS5146">
            <v>42667</v>
          </cell>
          <cell r="AT5146" t="str">
            <v>SD Terminado Parcheo UAERMV Arterial SD -</v>
          </cell>
          <cell r="AV5146" t="str">
            <v>sc</v>
          </cell>
        </row>
        <row r="5147">
          <cell r="AP5147">
            <v>522829</v>
          </cell>
          <cell r="AQ5147">
            <v>10010139</v>
          </cell>
          <cell r="AR5147">
            <v>10</v>
          </cell>
          <cell r="AS5147">
            <v>42768</v>
          </cell>
          <cell r="AT5147" t="str">
            <v>SD Reservado Acciones de Movilidad UAERMV Circuito Movilidad Salvando Vidas -</v>
          </cell>
          <cell r="AV5147" t="str">
            <v>sc</v>
          </cell>
        </row>
        <row r="5148">
          <cell r="AP5148">
            <v>523519</v>
          </cell>
          <cell r="AQ5148">
            <v>13000001</v>
          </cell>
          <cell r="AR5148">
            <v>10</v>
          </cell>
          <cell r="AS5148">
            <v>42412</v>
          </cell>
          <cell r="AT5148" t="str">
            <v>IDU-1806-2015 Contratado Mantenimiento Periódico IDU Arterial BRIGADA DE REACCIÓN VIAL -Anden 9-POLIZA ESTABILIDAD ACTIVA</v>
          </cell>
          <cell r="AV5148" t="str">
            <v>sc</v>
          </cell>
        </row>
        <row r="5149">
          <cell r="AP5149">
            <v>523521</v>
          </cell>
          <cell r="AQ5149">
            <v>13000001</v>
          </cell>
          <cell r="AR5149">
            <v>10</v>
          </cell>
          <cell r="AS5149">
            <v>42412</v>
          </cell>
          <cell r="AT5149" t="str">
            <v>IDU-1806-2015 Contratado Mantenimiento Periódico IDU Arterial BRIGADA DE REACCIÓN VIAL -Anden 9-POLIZA ESTABILIDAD ACTIVA</v>
          </cell>
          <cell r="AV5149" t="str">
            <v>sc</v>
          </cell>
        </row>
        <row r="5150">
          <cell r="AP5150">
            <v>523523</v>
          </cell>
          <cell r="AQ5150">
            <v>13000001</v>
          </cell>
          <cell r="AR5150">
            <v>10</v>
          </cell>
          <cell r="AS5150">
            <v>42412</v>
          </cell>
          <cell r="AT5150" t="str">
            <v>IDU-1806-2015 Contratado Mantenimiento Periódico IDU Arterial BRIGADA DE REACCIÓN VIAL -Anden 9-POLIZA ESTABILIDAD ACTIVA</v>
          </cell>
          <cell r="AV5150" t="str">
            <v>sc</v>
          </cell>
        </row>
        <row r="5151">
          <cell r="AP5151">
            <v>523546</v>
          </cell>
          <cell r="AQ5151">
            <v>13000006</v>
          </cell>
          <cell r="AR5151">
            <v>10</v>
          </cell>
          <cell r="AS5151">
            <v>42412</v>
          </cell>
          <cell r="AT5151" t="str">
            <v>IDU-1806-2015 Contratado Mantenimiento Periódico IDU Arterial BRIGADA DE REACCIÓN VIAL -</v>
          </cell>
          <cell r="AV5151" t="str">
            <v>sc</v>
          </cell>
        </row>
        <row r="5152">
          <cell r="AP5152">
            <v>526449</v>
          </cell>
          <cell r="AQ5152">
            <v>10010258</v>
          </cell>
          <cell r="AR5152">
            <v>10</v>
          </cell>
          <cell r="AS5152">
            <v>42313</v>
          </cell>
          <cell r="AT5152" t="str">
            <v>IDU-74-2008 Terminado Acciones de Movilidad IDU Arterial  -</v>
          </cell>
          <cell r="AV5152" t="str">
            <v>sc</v>
          </cell>
        </row>
        <row r="5153">
          <cell r="AP5153">
            <v>527039</v>
          </cell>
          <cell r="AQ5153">
            <v>10010273</v>
          </cell>
          <cell r="AR5153">
            <v>10</v>
          </cell>
          <cell r="AS5153">
            <v>42313</v>
          </cell>
          <cell r="AT5153" t="str">
            <v>IDU-74-2008 Terminado Acciones de Movilidad IDU Arterial  -</v>
          </cell>
          <cell r="AV5153" t="str">
            <v>sc</v>
          </cell>
        </row>
        <row r="5154">
          <cell r="AP5154">
            <v>527864</v>
          </cell>
          <cell r="AQ5154">
            <v>10006605</v>
          </cell>
          <cell r="AR5154">
            <v>10</v>
          </cell>
          <cell r="AS5154">
            <v>42313</v>
          </cell>
          <cell r="AT5154" t="str">
            <v>IDU-1815-2013 Terminado Acciones de Movilidad IDU Arterial  -Calzada2-4-POLIZA ESTABILIDAD ACTIVA</v>
          </cell>
          <cell r="AV5154" t="str">
            <v>sc</v>
          </cell>
        </row>
        <row r="5155">
          <cell r="AP5155">
            <v>527867</v>
          </cell>
          <cell r="AQ5155">
            <v>10006605</v>
          </cell>
          <cell r="AR5155">
            <v>10</v>
          </cell>
          <cell r="AS5155">
            <v>42313</v>
          </cell>
          <cell r="AT5155" t="str">
            <v>IDU-1815-2013 Terminado Acciones de Movilidad IDU Arterial  -Calzada2-4-POLIZA ESTABILIDAD ACTIVA</v>
          </cell>
          <cell r="AV5155" t="str">
            <v>sc</v>
          </cell>
        </row>
        <row r="5156">
          <cell r="AP5156">
            <v>528004</v>
          </cell>
          <cell r="AQ5156">
            <v>10000024</v>
          </cell>
          <cell r="AR5156">
            <v>10</v>
          </cell>
          <cell r="AS5156">
            <v>42313</v>
          </cell>
          <cell r="AT5156" t="str">
            <v>IDU-74-2008 Terminado Rehabilitación IDU Arterial  -Calzada2-POLIZA ESTABILIDAD ACTIVA</v>
          </cell>
          <cell r="AV5156" t="str">
            <v>sc</v>
          </cell>
        </row>
        <row r="5157">
          <cell r="AP5157">
            <v>528005</v>
          </cell>
          <cell r="AQ5157">
            <v>10000024</v>
          </cell>
          <cell r="AR5157">
            <v>10</v>
          </cell>
          <cell r="AS5157">
            <v>42313</v>
          </cell>
          <cell r="AT5157" t="str">
            <v>IDU-1815-2013 Terminado Acciones de Movilidad IDU Arterial  -Calzada2-POLIZA ESTABILIDAD ACTIVA</v>
          </cell>
          <cell r="AV5157" t="str">
            <v>sc</v>
          </cell>
        </row>
        <row r="5158">
          <cell r="AP5158">
            <v>528060</v>
          </cell>
          <cell r="AQ5158">
            <v>10009721</v>
          </cell>
          <cell r="AR5158">
            <v>10</v>
          </cell>
          <cell r="AS5158">
            <v>42723</v>
          </cell>
          <cell r="AT5158" t="str">
            <v>SD Terminado Mantenimiento Periódico UAERMV Arterial SD -</v>
          </cell>
          <cell r="AV5158" t="str">
            <v>sc</v>
          </cell>
        </row>
        <row r="5159">
          <cell r="AP5159">
            <v>528062</v>
          </cell>
          <cell r="AQ5159">
            <v>10009721</v>
          </cell>
          <cell r="AR5159">
            <v>10</v>
          </cell>
          <cell r="AS5159">
            <v>42667</v>
          </cell>
          <cell r="AT5159" t="str">
            <v>SD Terminado Parcheo UAERMV Arterial SD -</v>
          </cell>
          <cell r="AV5159" t="str">
            <v>sc</v>
          </cell>
        </row>
        <row r="5160">
          <cell r="AP5160">
            <v>528064</v>
          </cell>
          <cell r="AQ5160">
            <v>10009721</v>
          </cell>
          <cell r="AR5160">
            <v>10</v>
          </cell>
          <cell r="AS5160">
            <v>42412</v>
          </cell>
          <cell r="AT5160" t="str">
            <v>IDU-1806-2015 Contratado Mantenimiento Periódico IDU Arterial BRIGADA DE REACCIÓN VIAL -</v>
          </cell>
          <cell r="AV5160" t="str">
            <v>sc</v>
          </cell>
        </row>
        <row r="5161">
          <cell r="AP5161">
            <v>528078</v>
          </cell>
          <cell r="AQ5161">
            <v>10006480</v>
          </cell>
          <cell r="AR5161">
            <v>10</v>
          </cell>
          <cell r="AS5161">
            <v>42313</v>
          </cell>
          <cell r="AT5161" t="str">
            <v>IDU-1815-2013 Terminado Acciones de Movilidad IDU Arterial  -</v>
          </cell>
          <cell r="AV5161" t="str">
            <v>sc</v>
          </cell>
        </row>
        <row r="5162">
          <cell r="AP5162">
            <v>529221</v>
          </cell>
          <cell r="AQ5162">
            <v>10005654</v>
          </cell>
          <cell r="AR5162">
            <v>10</v>
          </cell>
          <cell r="AS5162">
            <v>42667</v>
          </cell>
          <cell r="AT5162" t="str">
            <v>SD Terminado Mantenimiento Periódico UAERMV Arterial SD -</v>
          </cell>
          <cell r="AV5162" t="str">
            <v>sc</v>
          </cell>
        </row>
        <row r="5163">
          <cell r="AP5163">
            <v>529222</v>
          </cell>
          <cell r="AQ5163">
            <v>10005654</v>
          </cell>
          <cell r="AR5163">
            <v>10</v>
          </cell>
          <cell r="AS5163">
            <v>42313</v>
          </cell>
          <cell r="AT5163" t="str">
            <v>IDU-074-2009 Terminado Mantenimiento Periódico IDU Arterial  -</v>
          </cell>
          <cell r="AV5163" t="str">
            <v>sc</v>
          </cell>
        </row>
        <row r="5164">
          <cell r="AP5164">
            <v>529224</v>
          </cell>
          <cell r="AQ5164">
            <v>10005654</v>
          </cell>
          <cell r="AR5164">
            <v>10</v>
          </cell>
          <cell r="AS5164">
            <v>42313</v>
          </cell>
          <cell r="AT5164" t="str">
            <v>IDU-074-2009 Terminado Mantenimiento Rutinario IDU Arterial  -</v>
          </cell>
          <cell r="AV5164" t="str">
            <v>sc</v>
          </cell>
        </row>
        <row r="5165">
          <cell r="AP5165">
            <v>529226</v>
          </cell>
          <cell r="AQ5165">
            <v>10005654</v>
          </cell>
          <cell r="AR5165">
            <v>10</v>
          </cell>
          <cell r="AS5165">
            <v>42313</v>
          </cell>
          <cell r="AT5165" t="str">
            <v>IDU-074-2009 Terminado Acciones de Movilidad IDU Arterial  -</v>
          </cell>
          <cell r="AV5165" t="str">
            <v>sc</v>
          </cell>
        </row>
        <row r="5166">
          <cell r="AP5166">
            <v>529235</v>
          </cell>
          <cell r="AQ5166">
            <v>10004099</v>
          </cell>
          <cell r="AR5166">
            <v>10</v>
          </cell>
          <cell r="AS5166">
            <v>42667</v>
          </cell>
          <cell r="AT5166" t="str">
            <v>SD Terminado Mantenimiento Periódico UAERMV Arterial SD -</v>
          </cell>
          <cell r="AV5166" t="str">
            <v>sc</v>
          </cell>
        </row>
        <row r="5167">
          <cell r="AP5167">
            <v>529254</v>
          </cell>
          <cell r="AQ5167">
            <v>10004240</v>
          </cell>
          <cell r="AR5167">
            <v>10</v>
          </cell>
          <cell r="AS5167">
            <v>42313</v>
          </cell>
          <cell r="AT5167" t="str">
            <v>IDU-074-2009 Terminado Mantenimiento Rutinario IDU Arterial  -</v>
          </cell>
          <cell r="AV5167" t="str">
            <v>sc</v>
          </cell>
        </row>
        <row r="5168">
          <cell r="AP5168">
            <v>529255</v>
          </cell>
          <cell r="AQ5168">
            <v>10004240</v>
          </cell>
          <cell r="AR5168">
            <v>10</v>
          </cell>
          <cell r="AS5168">
            <v>42313</v>
          </cell>
          <cell r="AT5168" t="str">
            <v>IDU-074-2009 Terminado Mantenimiento Rutinario IDU Arterial  -</v>
          </cell>
          <cell r="AV5168" t="str">
            <v>sc</v>
          </cell>
        </row>
        <row r="5169">
          <cell r="AP5169">
            <v>529258</v>
          </cell>
          <cell r="AQ5169">
            <v>10004240</v>
          </cell>
          <cell r="AR5169">
            <v>10</v>
          </cell>
          <cell r="AS5169">
            <v>42313</v>
          </cell>
          <cell r="AT5169" t="str">
            <v>IDU-074-2009 Terminado Mantenimiento Rutinario IDU Arterial  -</v>
          </cell>
          <cell r="AV5169" t="str">
            <v>sc</v>
          </cell>
        </row>
        <row r="5170">
          <cell r="AP5170">
            <v>529488</v>
          </cell>
          <cell r="AQ5170">
            <v>10010138</v>
          </cell>
          <cell r="AR5170">
            <v>10</v>
          </cell>
          <cell r="AS5170">
            <v>42313</v>
          </cell>
          <cell r="AT5170" t="str">
            <v>IDU-1815-2013 Terminado Acciones de Movilidad IDU Arterial  -</v>
          </cell>
          <cell r="AV5170" t="str">
            <v>sc</v>
          </cell>
        </row>
        <row r="5171">
          <cell r="AP5171">
            <v>529756</v>
          </cell>
          <cell r="AQ5171">
            <v>10010277</v>
          </cell>
          <cell r="AR5171">
            <v>10</v>
          </cell>
          <cell r="AS5171">
            <v>42667</v>
          </cell>
          <cell r="AT5171" t="str">
            <v>SD Terminado Mantenimiento Periódico UAERMV Local SD -</v>
          </cell>
          <cell r="AV5171" t="str">
            <v>sc</v>
          </cell>
        </row>
        <row r="5172">
          <cell r="AP5172">
            <v>530614</v>
          </cell>
          <cell r="AQ5172">
            <v>10007666</v>
          </cell>
          <cell r="AR5172">
            <v>10</v>
          </cell>
          <cell r="AS5172">
            <v>42313</v>
          </cell>
          <cell r="AT5172" t="str">
            <v>IDU-1815-2013 Terminado Acciones de Movilidad IDU Arterial  -</v>
          </cell>
          <cell r="AV5172" t="str">
            <v>sc</v>
          </cell>
        </row>
        <row r="5173">
          <cell r="AP5173">
            <v>530616</v>
          </cell>
          <cell r="AQ5173">
            <v>10007666</v>
          </cell>
          <cell r="AR5173">
            <v>10</v>
          </cell>
          <cell r="AS5173">
            <v>42313</v>
          </cell>
          <cell r="AT5173" t="str">
            <v>IDU-1815-2013 Terminado Acciones de Movilidad IDU Arterial  -</v>
          </cell>
          <cell r="AV5173" t="str">
            <v>sc</v>
          </cell>
        </row>
        <row r="5174">
          <cell r="AP5174">
            <v>530756</v>
          </cell>
          <cell r="AQ5174">
            <v>10007599</v>
          </cell>
          <cell r="AR5174">
            <v>10</v>
          </cell>
          <cell r="AS5174">
            <v>42723</v>
          </cell>
          <cell r="AT5174" t="str">
            <v>SD Terminado Mantenimiento Periódico UAERMV Arterial SD -</v>
          </cell>
          <cell r="AV5174" t="str">
            <v>sc</v>
          </cell>
        </row>
        <row r="5175">
          <cell r="AP5175">
            <v>530758</v>
          </cell>
          <cell r="AQ5175">
            <v>10007599</v>
          </cell>
          <cell r="AR5175">
            <v>10</v>
          </cell>
          <cell r="AS5175">
            <v>42313</v>
          </cell>
          <cell r="AT5175" t="str">
            <v>IDU-1815-2013 Terminado Acciones de Movilidad IDU Arterial  -</v>
          </cell>
          <cell r="AV5175" t="str">
            <v>sc</v>
          </cell>
        </row>
        <row r="5176">
          <cell r="AP5176">
            <v>530780</v>
          </cell>
          <cell r="AQ5176">
            <v>10007492</v>
          </cell>
          <cell r="AR5176">
            <v>10</v>
          </cell>
          <cell r="AS5176">
            <v>42313</v>
          </cell>
          <cell r="AT5176" t="str">
            <v>IDU-1815-2013 Terminado Acciones de Movilidad IDU Arterial  -</v>
          </cell>
          <cell r="AV5176" t="str">
            <v>sc</v>
          </cell>
        </row>
        <row r="5177">
          <cell r="AP5177">
            <v>530782</v>
          </cell>
          <cell r="AQ5177">
            <v>10007492</v>
          </cell>
          <cell r="AR5177">
            <v>10</v>
          </cell>
          <cell r="AS5177">
            <v>42313</v>
          </cell>
          <cell r="AT5177" t="str">
            <v>IDU-1815-2013 Terminado Acciones de Movilidad IDU Arterial  -</v>
          </cell>
          <cell r="AV5177" t="str">
            <v>sc</v>
          </cell>
        </row>
        <row r="5178">
          <cell r="AP5178">
            <v>530870</v>
          </cell>
          <cell r="AQ5178">
            <v>10003805</v>
          </cell>
          <cell r="AR5178">
            <v>10</v>
          </cell>
          <cell r="AS5178">
            <v>42313</v>
          </cell>
          <cell r="AT5178" t="str">
            <v>IDU-1815-2013 Terminado Acciones de Movilidad IDU Arterial  -</v>
          </cell>
          <cell r="AV5178" t="str">
            <v>sc</v>
          </cell>
        </row>
        <row r="5179">
          <cell r="AP5179">
            <v>530911</v>
          </cell>
          <cell r="AQ5179">
            <v>10004358</v>
          </cell>
          <cell r="AR5179">
            <v>10</v>
          </cell>
          <cell r="AS5179">
            <v>42313</v>
          </cell>
          <cell r="AT5179" t="str">
            <v>IDU-073-2012 Terminado Rehabilitación IDU Local  -Calzada 2-POLIZA ESTABILIDAD ACTIVA</v>
          </cell>
          <cell r="AV5179" t="str">
            <v>sc</v>
          </cell>
        </row>
        <row r="5180">
          <cell r="AP5180">
            <v>530917</v>
          </cell>
          <cell r="AQ5180">
            <v>10010154</v>
          </cell>
          <cell r="AR5180">
            <v>10</v>
          </cell>
          <cell r="AS5180">
            <v>42278</v>
          </cell>
          <cell r="AT5180" t="str">
            <v>SD Terminado Mantenimiento Periódico UAERMV Local  -</v>
          </cell>
          <cell r="AV5180" t="str">
            <v>INTERVENCION UAERMV Mantenimiento Periódico Fecha Reporte 30/9/2015</v>
          </cell>
        </row>
        <row r="5181">
          <cell r="AP5181">
            <v>530965</v>
          </cell>
          <cell r="AQ5181">
            <v>10003909</v>
          </cell>
          <cell r="AR5181">
            <v>10</v>
          </cell>
          <cell r="AS5181">
            <v>42313</v>
          </cell>
          <cell r="AT5181" t="str">
            <v>IDU-1815-2013 Terminado Acciones de Movilidad IDU Arterial  -</v>
          </cell>
          <cell r="AV5181" t="str">
            <v>sc</v>
          </cell>
        </row>
        <row r="5182">
          <cell r="AP5182">
            <v>531016</v>
          </cell>
          <cell r="AQ5182">
            <v>10010160</v>
          </cell>
          <cell r="AR5182">
            <v>10</v>
          </cell>
          <cell r="AS5182">
            <v>42313</v>
          </cell>
          <cell r="AT5182" t="str">
            <v>IDU-55-2012 Terminado Acciones de Movilidad IDU Arterial  -</v>
          </cell>
          <cell r="AV5182" t="str">
            <v>sc</v>
          </cell>
        </row>
        <row r="5183">
          <cell r="AP5183">
            <v>531820</v>
          </cell>
          <cell r="AQ5183">
            <v>10010347</v>
          </cell>
          <cell r="AR5183">
            <v>10</v>
          </cell>
          <cell r="AS5183">
            <v>42313</v>
          </cell>
          <cell r="AT5183" t="str">
            <v>CONV-009-2011 Terminado Mantenimiento Periódico IDU Circuito Movilidad  -</v>
          </cell>
          <cell r="AV5183" t="str">
            <v>sc</v>
          </cell>
        </row>
        <row r="5184">
          <cell r="AP5184">
            <v>531823</v>
          </cell>
          <cell r="AQ5184">
            <v>10010348</v>
          </cell>
          <cell r="AR5184">
            <v>10</v>
          </cell>
          <cell r="AS5184">
            <v>41029</v>
          </cell>
          <cell r="AT5184" t="str">
            <v>CONV-137-2009 Terminado Mantenimiento Periódico UAERMV Local  -</v>
          </cell>
          <cell r="AV5184" t="str">
            <v>sc</v>
          </cell>
        </row>
        <row r="5185">
          <cell r="AP5185">
            <v>531829</v>
          </cell>
          <cell r="AQ5185">
            <v>10010350</v>
          </cell>
          <cell r="AR5185">
            <v>10</v>
          </cell>
          <cell r="AS5185">
            <v>42361</v>
          </cell>
          <cell r="AT5185" t="str">
            <v>UMV-638-2013 Terminado Acciones de Movilidad UAERMV Circuito Movilidad  -</v>
          </cell>
          <cell r="AV5185" t="str">
            <v>sc</v>
          </cell>
        </row>
        <row r="5186">
          <cell r="AP5186">
            <v>531844</v>
          </cell>
          <cell r="AQ5186">
            <v>10010355</v>
          </cell>
          <cell r="AR5186">
            <v>10</v>
          </cell>
          <cell r="AS5186">
            <v>42723</v>
          </cell>
          <cell r="AT5186" t="str">
            <v>SD Terminado Mantenimiento Periódico UAERMV Arterial SD -</v>
          </cell>
          <cell r="AV5186" t="str">
            <v>sc</v>
          </cell>
        </row>
        <row r="5187">
          <cell r="AP5187">
            <v>531846</v>
          </cell>
          <cell r="AQ5187">
            <v>10010355</v>
          </cell>
          <cell r="AR5187">
            <v>10</v>
          </cell>
          <cell r="AS5187">
            <v>42723</v>
          </cell>
          <cell r="AT5187" t="str">
            <v>SD Terminado Mantenimiento Periódico UAERMV Arterial SD -</v>
          </cell>
          <cell r="AV5187" t="str">
            <v>sc</v>
          </cell>
        </row>
        <row r="5188">
          <cell r="AP5188">
            <v>533689</v>
          </cell>
          <cell r="AQ5188">
            <v>50008521</v>
          </cell>
          <cell r="AR5188">
            <v>10</v>
          </cell>
          <cell r="AS5188">
            <v>42313</v>
          </cell>
          <cell r="AT5188" t="str">
            <v>IDU-1815-2013 Terminado Acciones de Movilidad IDU Arterial  -</v>
          </cell>
          <cell r="AV5188" t="str">
            <v>sc</v>
          </cell>
        </row>
        <row r="5189">
          <cell r="AP5189">
            <v>533764</v>
          </cell>
          <cell r="AQ5189">
            <v>9002666</v>
          </cell>
          <cell r="AR5189">
            <v>10</v>
          </cell>
          <cell r="AS5189">
            <v>42342</v>
          </cell>
          <cell r="AT5189" t="str">
            <v>IDU-138-2007 Terminado Construcción IDU Arterial  -</v>
          </cell>
          <cell r="AV5189" t="str">
            <v>sc</v>
          </cell>
        </row>
        <row r="5190">
          <cell r="AP5190">
            <v>533847</v>
          </cell>
          <cell r="AQ5190">
            <v>10010311</v>
          </cell>
          <cell r="AR5190">
            <v>10</v>
          </cell>
          <cell r="AS5190">
            <v>42361</v>
          </cell>
          <cell r="AT5190" t="str">
            <v>UMV-638-2013 Terminado Acciones de Movilidad UAERMV Circuito Movilidad  -</v>
          </cell>
          <cell r="AV5190" t="str">
            <v>sc</v>
          </cell>
        </row>
        <row r="5191">
          <cell r="AP5191">
            <v>603775</v>
          </cell>
          <cell r="AQ5191">
            <v>9003689</v>
          </cell>
          <cell r="AR5191">
            <v>10</v>
          </cell>
          <cell r="AS5191">
            <v>42342</v>
          </cell>
          <cell r="AT5191" t="str">
            <v>IDU-137-2007 Terminado Construcción IDU Arterial  -</v>
          </cell>
          <cell r="AV5191" t="str">
            <v>sc</v>
          </cell>
        </row>
        <row r="5192">
          <cell r="AP5192">
            <v>603788</v>
          </cell>
          <cell r="AQ5192">
            <v>9003714</v>
          </cell>
          <cell r="AR5192">
            <v>10</v>
          </cell>
          <cell r="AS5192">
            <v>42342</v>
          </cell>
          <cell r="AT5192" t="str">
            <v>IDU-137-2007 Terminado Construcción IDU Arterial  -</v>
          </cell>
          <cell r="AV5192" t="str">
            <v>sc</v>
          </cell>
        </row>
        <row r="5193">
          <cell r="AP5193">
            <v>605064</v>
          </cell>
          <cell r="AQ5193">
            <v>9002815</v>
          </cell>
          <cell r="AR5193">
            <v>10</v>
          </cell>
          <cell r="AS5193">
            <v>42342</v>
          </cell>
          <cell r="AT5193" t="str">
            <v>IDU-138-2007 Terminado Construcción IDU Arterial  -</v>
          </cell>
          <cell r="AV5193" t="str">
            <v>sc</v>
          </cell>
        </row>
        <row r="5194">
          <cell r="AP5194">
            <v>605130</v>
          </cell>
          <cell r="AQ5194">
            <v>9003816</v>
          </cell>
          <cell r="AR5194">
            <v>10</v>
          </cell>
          <cell r="AS5194">
            <v>42342</v>
          </cell>
          <cell r="AT5194" t="str">
            <v>IDU-137-2007 Terminado Construcción IDU Arterial  -</v>
          </cell>
          <cell r="AV5194" t="str">
            <v>sc</v>
          </cell>
        </row>
        <row r="5195">
          <cell r="AP5195">
            <v>605327</v>
          </cell>
          <cell r="AQ5195">
            <v>9003583</v>
          </cell>
          <cell r="AR5195">
            <v>10</v>
          </cell>
          <cell r="AS5195">
            <v>42342</v>
          </cell>
          <cell r="AT5195" t="str">
            <v>IDU-137-2007 Terminado Construcción IDU Arterial  -</v>
          </cell>
          <cell r="AV5195" t="str">
            <v>sc</v>
          </cell>
        </row>
        <row r="5196">
          <cell r="AP5196">
            <v>605340</v>
          </cell>
          <cell r="AQ5196">
            <v>9003618</v>
          </cell>
          <cell r="AR5196">
            <v>10</v>
          </cell>
          <cell r="AS5196">
            <v>42342</v>
          </cell>
          <cell r="AT5196" t="str">
            <v>IDU-137-2007 Terminado Construcción IDU Arterial  -</v>
          </cell>
          <cell r="AV5196" t="str">
            <v>sc</v>
          </cell>
        </row>
        <row r="5197">
          <cell r="AP5197">
            <v>605353</v>
          </cell>
          <cell r="AQ5197">
            <v>9003649</v>
          </cell>
          <cell r="AR5197">
            <v>10</v>
          </cell>
          <cell r="AS5197">
            <v>42342</v>
          </cell>
          <cell r="AT5197" t="str">
            <v>IDU-137-2007 Terminado Construcción IDU Arterial  -</v>
          </cell>
          <cell r="AV5197" t="str">
            <v>sc</v>
          </cell>
        </row>
        <row r="5198">
          <cell r="AP5198">
            <v>605366</v>
          </cell>
          <cell r="AQ5198">
            <v>9003664</v>
          </cell>
          <cell r="AR5198">
            <v>10</v>
          </cell>
          <cell r="AS5198">
            <v>42342</v>
          </cell>
          <cell r="AT5198" t="str">
            <v>IDU-137-2007 Terminado Construcción IDU Arterial  -</v>
          </cell>
          <cell r="AV5198" t="str">
            <v>sc</v>
          </cell>
        </row>
        <row r="5199">
          <cell r="AP5199">
            <v>605379</v>
          </cell>
          <cell r="AQ5199">
            <v>9003734</v>
          </cell>
          <cell r="AR5199">
            <v>10</v>
          </cell>
          <cell r="AS5199">
            <v>42342</v>
          </cell>
          <cell r="AT5199" t="str">
            <v>IDU-137-2007 Terminado Construcción IDU Arterial  -</v>
          </cell>
          <cell r="AV5199" t="str">
            <v>sc</v>
          </cell>
        </row>
        <row r="5200">
          <cell r="AP5200">
            <v>605392</v>
          </cell>
          <cell r="AQ5200">
            <v>9003752</v>
          </cell>
          <cell r="AR5200">
            <v>10</v>
          </cell>
          <cell r="AS5200">
            <v>42342</v>
          </cell>
          <cell r="AT5200" t="str">
            <v>IDU-137-2007 Terminado Construcción IDU Arterial  -</v>
          </cell>
          <cell r="AV5200" t="str">
            <v>sc</v>
          </cell>
        </row>
        <row r="5201">
          <cell r="AP5201">
            <v>900348</v>
          </cell>
          <cell r="AQ5201">
            <v>30000212</v>
          </cell>
          <cell r="AR5201">
            <v>10</v>
          </cell>
          <cell r="AS5201">
            <v>42723</v>
          </cell>
          <cell r="AT5201" t="str">
            <v>SD Terminado Mantenimiento Rutinario UAERMV Circuito Movilidad SD -</v>
          </cell>
          <cell r="AV5201" t="str">
            <v>sc</v>
          </cell>
        </row>
        <row r="5202">
          <cell r="AP5202">
            <v>900351</v>
          </cell>
          <cell r="AQ5202">
            <v>30000213</v>
          </cell>
          <cell r="AR5202">
            <v>10</v>
          </cell>
          <cell r="AS5202">
            <v>42723</v>
          </cell>
          <cell r="AT5202" t="str">
            <v>SD Terminado Mantenimiento Rutinario UAERMV Circuito Movilidad SD -</v>
          </cell>
          <cell r="AV5202" t="str">
            <v>sc</v>
          </cell>
        </row>
        <row r="5203">
          <cell r="AP5203">
            <v>900354</v>
          </cell>
          <cell r="AQ5203">
            <v>30000214</v>
          </cell>
          <cell r="AR5203">
            <v>10</v>
          </cell>
          <cell r="AS5203">
            <v>42361</v>
          </cell>
          <cell r="AT5203" t="str">
            <v>UMV-638-2013 Terminado Acciones de Movilidad UAERMV Circuito Movilidad  -</v>
          </cell>
          <cell r="AV5203" t="str">
            <v>sc</v>
          </cell>
        </row>
        <row r="5204">
          <cell r="AP5204">
            <v>900360</v>
          </cell>
          <cell r="AQ5204">
            <v>30000216</v>
          </cell>
          <cell r="AR5204">
            <v>10</v>
          </cell>
          <cell r="AS5204">
            <v>42361</v>
          </cell>
          <cell r="AT5204" t="str">
            <v>UMV-638-2013 Terminado Acciones de Movilidad UAERMV Circuito Movilidad  -</v>
          </cell>
          <cell r="AV5204" t="str">
            <v>sc</v>
          </cell>
        </row>
        <row r="5205">
          <cell r="AP5205">
            <v>900366</v>
          </cell>
          <cell r="AQ5205">
            <v>30000218</v>
          </cell>
          <cell r="AR5205">
            <v>10</v>
          </cell>
          <cell r="AS5205">
            <v>42361</v>
          </cell>
          <cell r="AT5205" t="str">
            <v>UMV-638-2013 Terminado Acciones de Movilidad UAERMV Circuito Movilidad  -</v>
          </cell>
          <cell r="AV5205" t="str">
            <v>sc</v>
          </cell>
        </row>
        <row r="5206">
          <cell r="AP5206">
            <v>901377</v>
          </cell>
          <cell r="AQ5206">
            <v>30000588</v>
          </cell>
          <cell r="AR5206">
            <v>10</v>
          </cell>
          <cell r="AS5206">
            <v>40840</v>
          </cell>
          <cell r="AT5206" t="str">
            <v>SD Terminado Mantenimiento Periódico UAERMV Local  -Anden 1-POLIZA ESTABILIDAD ACTIVA</v>
          </cell>
          <cell r="AV5206" t="str">
            <v>sc</v>
          </cell>
        </row>
        <row r="5207">
          <cell r="AP5207">
            <v>903137</v>
          </cell>
          <cell r="AQ5207">
            <v>10008673</v>
          </cell>
          <cell r="AR5207">
            <v>10</v>
          </cell>
          <cell r="AS5207">
            <v>42313</v>
          </cell>
          <cell r="AT5207" t="str">
            <v>IDU-1815-2013 Terminado Acciones de Movilidad IDU Arterial  -</v>
          </cell>
          <cell r="AV5207" t="str">
            <v>sc</v>
          </cell>
        </row>
        <row r="5208">
          <cell r="AP5208">
            <v>903396</v>
          </cell>
          <cell r="AQ5208">
            <v>30001729</v>
          </cell>
          <cell r="AR5208">
            <v>10</v>
          </cell>
          <cell r="AS5208">
            <v>42313</v>
          </cell>
          <cell r="AT5208" t="str">
            <v>IDU-74-2008 Terminado Rehabilitación IDU Circuito Movilidad  -</v>
          </cell>
          <cell r="AV5208" t="str">
            <v>sc</v>
          </cell>
        </row>
        <row r="5209">
          <cell r="AP5209">
            <v>904060</v>
          </cell>
          <cell r="AQ5209">
            <v>30001350</v>
          </cell>
          <cell r="AR5209">
            <v>10</v>
          </cell>
          <cell r="AS5209">
            <v>42488</v>
          </cell>
          <cell r="AT5209" t="str">
            <v>SD Terminado Parcheo UAERMV Arterial  -</v>
          </cell>
          <cell r="AV5209" t="str">
            <v>sc</v>
          </cell>
        </row>
        <row r="5210">
          <cell r="AP5210">
            <v>904062</v>
          </cell>
          <cell r="AQ5210">
            <v>30001350</v>
          </cell>
          <cell r="AR5210">
            <v>10</v>
          </cell>
          <cell r="AS5210">
            <v>42488</v>
          </cell>
          <cell r="AT5210" t="str">
            <v>SD Terminado Parcheo UAERMV Arterial  -</v>
          </cell>
          <cell r="AV5210" t="str">
            <v>sc</v>
          </cell>
        </row>
        <row r="5211">
          <cell r="AP5211">
            <v>904064</v>
          </cell>
          <cell r="AQ5211">
            <v>30001350</v>
          </cell>
          <cell r="AR5211">
            <v>10</v>
          </cell>
          <cell r="AS5211">
            <v>42488</v>
          </cell>
          <cell r="AT5211" t="str">
            <v>SD Terminado Parcheo UAERMV Arterial  -</v>
          </cell>
          <cell r="AV5211" t="str">
            <v>sc</v>
          </cell>
        </row>
        <row r="5212">
          <cell r="AP5212">
            <v>904066</v>
          </cell>
          <cell r="AQ5212">
            <v>30001350</v>
          </cell>
          <cell r="AR5212">
            <v>10</v>
          </cell>
          <cell r="AS5212">
            <v>42488</v>
          </cell>
          <cell r="AT5212" t="str">
            <v>SD Terminado Parcheo UAERMV Arterial  -</v>
          </cell>
          <cell r="AV5212" t="str">
            <v>sc</v>
          </cell>
        </row>
        <row r="5213">
          <cell r="AP5213">
            <v>2501944</v>
          </cell>
          <cell r="AQ5213">
            <v>10010119</v>
          </cell>
          <cell r="AR5213">
            <v>10</v>
          </cell>
          <cell r="AS5213">
            <v>42667</v>
          </cell>
          <cell r="AT5213" t="str">
            <v>SD Terminado Parcheo UAERMV Arterial SD --POLIZA ESTABILIDAD ACTIVA</v>
          </cell>
          <cell r="AV5213" t="str">
            <v>sc</v>
          </cell>
        </row>
        <row r="5214">
          <cell r="AP5214">
            <v>2501945</v>
          </cell>
          <cell r="AQ5214">
            <v>10010119</v>
          </cell>
          <cell r="AR5214">
            <v>10</v>
          </cell>
          <cell r="AS5214">
            <v>42667</v>
          </cell>
          <cell r="AT5214" t="str">
            <v>SD Terminado Parcheo UAERMV Arterial SD --POLIZA ESTABILIDAD ACTIVA</v>
          </cell>
          <cell r="AV5214" t="str">
            <v>sc</v>
          </cell>
        </row>
        <row r="5215">
          <cell r="AP5215">
            <v>2501946</v>
          </cell>
          <cell r="AQ5215">
            <v>10010140</v>
          </cell>
          <cell r="AR5215">
            <v>10</v>
          </cell>
          <cell r="AS5215">
            <v>42412</v>
          </cell>
          <cell r="AT5215" t="str">
            <v>IDU-1806-2015 Contratado Mantenimiento Periódico IDU Arterial BRIGADA DE REACCIÓN VIAL -Calzada4-6-8 Sep5-7-POLIZA ESTABILIDAD ACTIVA</v>
          </cell>
          <cell r="AV5215" t="str">
            <v>sc</v>
          </cell>
        </row>
        <row r="5216">
          <cell r="AP5216">
            <v>2506329</v>
          </cell>
          <cell r="AQ5216">
            <v>13000006</v>
          </cell>
          <cell r="AR5216">
            <v>10</v>
          </cell>
          <cell r="AS5216">
            <v>42412</v>
          </cell>
          <cell r="AT5216" t="str">
            <v>IDU-1806-2015 Contratado Mantenimiento Periódico IDU Arterial BRIGADA DE REACCIÓN VIAL -</v>
          </cell>
          <cell r="AV5216" t="str">
            <v>sc</v>
          </cell>
        </row>
        <row r="5217">
          <cell r="AP5217">
            <v>2506348</v>
          </cell>
          <cell r="AQ5217">
            <v>13000001</v>
          </cell>
          <cell r="AR5217">
            <v>10</v>
          </cell>
          <cell r="AS5217">
            <v>42760</v>
          </cell>
          <cell r="AT5217" t="str">
            <v>SD Terminado Parcheo UAERMV Arterial SD Reporte Ejecución diciembre de 2016-Anden 9-POLIZA ESTABILIDAD ACTIVA</v>
          </cell>
          <cell r="AV5217" t="str">
            <v>sc</v>
          </cell>
        </row>
        <row r="5218">
          <cell r="AP5218">
            <v>24120228</v>
          </cell>
          <cell r="AQ5218">
            <v>10004099</v>
          </cell>
          <cell r="AR5218">
            <v>10</v>
          </cell>
          <cell r="AS5218">
            <v>42667</v>
          </cell>
          <cell r="AT5218" t="str">
            <v>SD Terminado Mantenimiento Periódico UAERMV Arterial SD -</v>
          </cell>
          <cell r="AV5218" t="str">
            <v>sc</v>
          </cell>
        </row>
        <row r="5219">
          <cell r="AP5219">
            <v>24120234</v>
          </cell>
          <cell r="AQ5219">
            <v>10004240</v>
          </cell>
          <cell r="AR5219">
            <v>10</v>
          </cell>
          <cell r="AS5219">
            <v>42313</v>
          </cell>
          <cell r="AT5219" t="str">
            <v>IDU-074-2009 Terminado Mantenimiento Rutinario IDU Arterial  -</v>
          </cell>
          <cell r="AV5219" t="str">
            <v>sc</v>
          </cell>
        </row>
        <row r="5220">
          <cell r="AP5220">
            <v>24120242</v>
          </cell>
          <cell r="AQ5220">
            <v>10004599</v>
          </cell>
          <cell r="AR5220">
            <v>10</v>
          </cell>
          <cell r="AS5220">
            <v>42313</v>
          </cell>
          <cell r="AT5220" t="str">
            <v>IDU-074-2009 Terminado Mantenimiento Rutinario IDU Arterial  -</v>
          </cell>
          <cell r="AV5220" t="str">
            <v>sc</v>
          </cell>
        </row>
        <row r="5221">
          <cell r="AP5221">
            <v>24120243</v>
          </cell>
          <cell r="AQ5221">
            <v>10004656</v>
          </cell>
          <cell r="AR5221">
            <v>10</v>
          </cell>
          <cell r="AS5221">
            <v>42313</v>
          </cell>
          <cell r="AT5221" t="str">
            <v>IDU-074-2009 Terminado Mantenimiento Periódico IDU Arterial  -</v>
          </cell>
          <cell r="AV5221" t="str">
            <v>sc</v>
          </cell>
        </row>
        <row r="5222">
          <cell r="AP5222">
            <v>24120248</v>
          </cell>
          <cell r="AQ5222">
            <v>10005192</v>
          </cell>
          <cell r="AR5222">
            <v>10</v>
          </cell>
          <cell r="AS5222">
            <v>42313</v>
          </cell>
          <cell r="AT5222" t="str">
            <v>IDU-1815-2013 Terminado Acciones de Movilidad IDU Arterial  -</v>
          </cell>
          <cell r="AV5222" t="str">
            <v>sc</v>
          </cell>
        </row>
        <row r="5223">
          <cell r="AP5223">
            <v>24120274</v>
          </cell>
          <cell r="AQ5223">
            <v>10007914</v>
          </cell>
          <cell r="AR5223">
            <v>10</v>
          </cell>
          <cell r="AS5223">
            <v>42313</v>
          </cell>
          <cell r="AT5223" t="str">
            <v>IDU-1815-2013 Terminado Acciones de Movilidad IDU Arterial  -</v>
          </cell>
          <cell r="AV5223" t="str">
            <v>sc</v>
          </cell>
        </row>
        <row r="5224">
          <cell r="AP5224">
            <v>24120275</v>
          </cell>
          <cell r="AQ5224">
            <v>10007914</v>
          </cell>
          <cell r="AR5224">
            <v>10</v>
          </cell>
          <cell r="AS5224">
            <v>42313</v>
          </cell>
          <cell r="AT5224" t="str">
            <v>IDU-1815-2013 Terminado Acciones de Movilidad IDU Arterial  -</v>
          </cell>
          <cell r="AV5224" t="str">
            <v>sc</v>
          </cell>
        </row>
        <row r="5225">
          <cell r="AP5225">
            <v>24120276</v>
          </cell>
          <cell r="AQ5225">
            <v>10008212</v>
          </cell>
          <cell r="AR5225">
            <v>10</v>
          </cell>
          <cell r="AS5225">
            <v>42412</v>
          </cell>
          <cell r="AT5225" t="str">
            <v>IDU-1806-2015 Contratado Mantenimiento Periódico IDU Arterial BRIGADA DE REACCIÓN VIAL -Anden 11-POLIZA ESTABILIDAD ACTIVA</v>
          </cell>
          <cell r="AV5225" t="str">
            <v>sc</v>
          </cell>
        </row>
        <row r="5226">
          <cell r="AP5226">
            <v>24120281</v>
          </cell>
          <cell r="AQ5226">
            <v>10008834</v>
          </cell>
          <cell r="AR5226">
            <v>10</v>
          </cell>
          <cell r="AS5226">
            <v>41519</v>
          </cell>
          <cell r="AT5226" t="str">
            <v>SD Terminado Mantenimiento Periódico UAERMV Arterial  -</v>
          </cell>
          <cell r="AV5226" t="str">
            <v>sc</v>
          </cell>
        </row>
        <row r="5227">
          <cell r="AP5227">
            <v>24120290</v>
          </cell>
          <cell r="AQ5227">
            <v>10009665</v>
          </cell>
          <cell r="AR5227">
            <v>10</v>
          </cell>
          <cell r="AS5227">
            <v>42313</v>
          </cell>
          <cell r="AT5227" t="str">
            <v>IDU-1815-2013 Terminado Acciones de Movilidad IDU Arterial  -</v>
          </cell>
          <cell r="AV5227" t="str">
            <v>sc</v>
          </cell>
        </row>
        <row r="5228">
          <cell r="AP5228">
            <v>24120292</v>
          </cell>
          <cell r="AQ5228">
            <v>10009745</v>
          </cell>
          <cell r="AR5228">
            <v>10</v>
          </cell>
          <cell r="AS5228">
            <v>42313</v>
          </cell>
          <cell r="AT5228" t="str">
            <v>IDU-1815-2013 Terminado Acciones de Movilidad IDU Arterial  -</v>
          </cell>
          <cell r="AV5228" t="str">
            <v>sc</v>
          </cell>
        </row>
        <row r="5229">
          <cell r="AP5229">
            <v>24120304</v>
          </cell>
          <cell r="AQ5229">
            <v>10010195</v>
          </cell>
          <cell r="AR5229">
            <v>10</v>
          </cell>
          <cell r="AS5229">
            <v>42313</v>
          </cell>
          <cell r="AT5229" t="str">
            <v>IDU-074-2009 Terminado Mantenimiento Rutinario IDU Arterial  -Calzada 4-POLIZA ESTABILIDAD ACTIVA</v>
          </cell>
          <cell r="AV5229" t="str">
            <v>sc</v>
          </cell>
        </row>
        <row r="5230">
          <cell r="AP5230">
            <v>24120313</v>
          </cell>
          <cell r="AQ5230">
            <v>10010354</v>
          </cell>
          <cell r="AR5230">
            <v>10</v>
          </cell>
          <cell r="AS5230">
            <v>42723</v>
          </cell>
          <cell r="AT5230" t="str">
            <v>SD Terminado Mantenimiento Periódico UAERMV Arterial SD -</v>
          </cell>
          <cell r="AV5230" t="str">
            <v>sc</v>
          </cell>
        </row>
        <row r="5231">
          <cell r="AP5231">
            <v>24120314</v>
          </cell>
          <cell r="AQ5231">
            <v>10010354</v>
          </cell>
          <cell r="AR5231">
            <v>10</v>
          </cell>
          <cell r="AS5231">
            <v>42723</v>
          </cell>
          <cell r="AT5231" t="str">
            <v>SD Terminado Mantenimiento Periódico UAERMV Arterial SD -</v>
          </cell>
          <cell r="AV5231" t="str">
            <v>sc</v>
          </cell>
        </row>
        <row r="5232">
          <cell r="AP5232">
            <v>24121714</v>
          </cell>
          <cell r="AQ5232">
            <v>50003243</v>
          </cell>
          <cell r="AR5232">
            <v>10</v>
          </cell>
          <cell r="AS5232">
            <v>42412</v>
          </cell>
          <cell r="AT5232" t="str">
            <v>IDU-1806-2015 Contratado Mantenimiento Periódico IDU Arterial BRIGADA DE REACCIÓN VIAL -Anden 9-POLIZA ESTABILIDAD ACTIVA</v>
          </cell>
          <cell r="AV5232" t="str">
            <v>sc</v>
          </cell>
        </row>
        <row r="5233">
          <cell r="AP5233">
            <v>24121715</v>
          </cell>
          <cell r="AQ5233">
            <v>50003243</v>
          </cell>
          <cell r="AR5233">
            <v>10</v>
          </cell>
          <cell r="AS5233">
            <v>42412</v>
          </cell>
          <cell r="AT5233" t="str">
            <v>IDU-1806-2015 Contratado Mantenimiento Periódico IDU Arterial BRIGADA DE REACCIÓN VIAL -Anden 9-POLIZA ESTABILIDAD ACTIVA</v>
          </cell>
          <cell r="AV5233" t="str">
            <v>sc</v>
          </cell>
        </row>
        <row r="5234">
          <cell r="AP5234">
            <v>24121716</v>
          </cell>
          <cell r="AQ5234">
            <v>50003243</v>
          </cell>
          <cell r="AR5234">
            <v>10</v>
          </cell>
          <cell r="AS5234">
            <v>42412</v>
          </cell>
          <cell r="AT5234" t="str">
            <v>IDU-1806-2015 Contratado Mantenimiento Periódico IDU Arterial BRIGADA DE REACCIÓN VIAL -Anden 9-POLIZA ESTABILIDAD ACTIVA</v>
          </cell>
          <cell r="AV5234" t="str">
            <v>sc</v>
          </cell>
        </row>
        <row r="5235">
          <cell r="AP5235">
            <v>24121717</v>
          </cell>
          <cell r="AQ5235">
            <v>50003243</v>
          </cell>
          <cell r="AR5235">
            <v>10</v>
          </cell>
          <cell r="AS5235">
            <v>42412</v>
          </cell>
          <cell r="AT5235" t="str">
            <v>IDU-1806-2015 Contratado Mantenimiento Periódico IDU Arterial BRIGADA DE REACCIÓN VIAL -Anden 9-POLIZA ESTABILIDAD ACTIVA</v>
          </cell>
          <cell r="AV5235" t="str">
            <v>sc</v>
          </cell>
        </row>
        <row r="5236">
          <cell r="AP5236">
            <v>24121729</v>
          </cell>
          <cell r="AQ5236">
            <v>50003367</v>
          </cell>
          <cell r="AR5236">
            <v>10</v>
          </cell>
          <cell r="AS5236">
            <v>41563</v>
          </cell>
          <cell r="AT5236" t="str">
            <v>SD Terminado Mantenimiento Periódico UAERMV Local  -</v>
          </cell>
          <cell r="AV5236" t="str">
            <v>sc</v>
          </cell>
        </row>
        <row r="5237">
          <cell r="AP5237">
            <v>24121730</v>
          </cell>
          <cell r="AQ5237">
            <v>50003367</v>
          </cell>
          <cell r="AR5237">
            <v>10</v>
          </cell>
          <cell r="AS5237">
            <v>41563</v>
          </cell>
          <cell r="AT5237" t="str">
            <v>SD Terminado Mantenimiento Periódico UAERMV Local  -</v>
          </cell>
          <cell r="AV5237" t="str">
            <v>sc</v>
          </cell>
        </row>
        <row r="5238">
          <cell r="AP5238">
            <v>24121764</v>
          </cell>
          <cell r="AQ5238">
            <v>50004792</v>
          </cell>
          <cell r="AR5238">
            <v>10</v>
          </cell>
          <cell r="AS5238">
            <v>42313</v>
          </cell>
          <cell r="AT5238" t="str">
            <v>IDU-1815-2013 Terminado Acciones de Movilidad IDU Arterial  -</v>
          </cell>
          <cell r="AV5238" t="str">
            <v>sc</v>
          </cell>
        </row>
        <row r="5239">
          <cell r="AP5239">
            <v>24122772</v>
          </cell>
          <cell r="AQ5239">
            <v>50006988</v>
          </cell>
          <cell r="AR5239">
            <v>10</v>
          </cell>
          <cell r="AS5239">
            <v>42667</v>
          </cell>
          <cell r="AT5239" t="str">
            <v>SD Terminado Parcheo UAERMV Arterial SD -</v>
          </cell>
          <cell r="AV5239" t="str">
            <v>sc</v>
          </cell>
        </row>
        <row r="5240">
          <cell r="AP5240">
            <v>24122773</v>
          </cell>
          <cell r="AQ5240">
            <v>50006988</v>
          </cell>
          <cell r="AR5240">
            <v>10</v>
          </cell>
          <cell r="AS5240">
            <v>42412</v>
          </cell>
          <cell r="AT5240" t="str">
            <v>IDU-1806-2015 Contratado Mantenimiento Periódico IDU Arterial BRIGADA DE REACCIÓN VIAL -</v>
          </cell>
          <cell r="AV5240" t="str">
            <v>sc</v>
          </cell>
        </row>
        <row r="5241">
          <cell r="AP5241">
            <v>24122774</v>
          </cell>
          <cell r="AQ5241">
            <v>50006988</v>
          </cell>
          <cell r="AR5241">
            <v>10</v>
          </cell>
          <cell r="AS5241">
            <v>42667</v>
          </cell>
          <cell r="AT5241" t="str">
            <v>SD Terminado Parcheo UAERMV Arterial SD -</v>
          </cell>
          <cell r="AV5241" t="str">
            <v>sc</v>
          </cell>
        </row>
        <row r="5242">
          <cell r="AP5242">
            <v>24122775</v>
          </cell>
          <cell r="AQ5242">
            <v>50006988</v>
          </cell>
          <cell r="AR5242">
            <v>10</v>
          </cell>
          <cell r="AS5242">
            <v>42412</v>
          </cell>
          <cell r="AT5242" t="str">
            <v>IDU-1806-2015 Contratado Mantenimiento Periódico IDU Arterial BRIGADA DE REACCIÓN VIAL -</v>
          </cell>
          <cell r="AV5242" t="str">
            <v>sc</v>
          </cell>
        </row>
        <row r="5243">
          <cell r="AP5243">
            <v>24122776</v>
          </cell>
          <cell r="AQ5243">
            <v>50006989</v>
          </cell>
          <cell r="AR5243">
            <v>10</v>
          </cell>
          <cell r="AS5243">
            <v>42412</v>
          </cell>
          <cell r="AT5243" t="str">
            <v>IDU-1806-2015 Contratado Mantenimiento Periódico IDU Arterial BRIGADA DE REACCIÓN VIAL -</v>
          </cell>
          <cell r="AV5243" t="str">
            <v>sc</v>
          </cell>
        </row>
        <row r="5244">
          <cell r="AP5244">
            <v>24122777</v>
          </cell>
          <cell r="AQ5244">
            <v>50006989</v>
          </cell>
          <cell r="AR5244">
            <v>10</v>
          </cell>
          <cell r="AS5244">
            <v>42412</v>
          </cell>
          <cell r="AT5244" t="str">
            <v>IDU-1806-2015 Contratado Mantenimiento Periódico IDU Arterial BRIGADA DE REACCIÓN VIAL -</v>
          </cell>
          <cell r="AV5244" t="str">
            <v>sc</v>
          </cell>
        </row>
        <row r="5245">
          <cell r="AP5245">
            <v>24122778</v>
          </cell>
          <cell r="AQ5245">
            <v>50006989</v>
          </cell>
          <cell r="AR5245">
            <v>10</v>
          </cell>
          <cell r="AS5245">
            <v>42412</v>
          </cell>
          <cell r="AT5245" t="str">
            <v>IDU-1806-2015 Contratado Mantenimiento Periódico IDU Arterial BRIGADA DE REACCIÓN VIAL -</v>
          </cell>
          <cell r="AV5245" t="str">
            <v>sc</v>
          </cell>
        </row>
        <row r="5246">
          <cell r="AP5246">
            <v>24122779</v>
          </cell>
          <cell r="AQ5246">
            <v>50006989</v>
          </cell>
          <cell r="AR5246">
            <v>10</v>
          </cell>
          <cell r="AS5246">
            <v>42412</v>
          </cell>
          <cell r="AT5246" t="str">
            <v>IDU-1806-2015 Contratado Mantenimiento Periódico IDU Arterial BRIGADA DE REACCIÓN VIAL -</v>
          </cell>
          <cell r="AV5246" t="str">
            <v>sc</v>
          </cell>
        </row>
        <row r="5247">
          <cell r="AP5247">
            <v>24122827</v>
          </cell>
          <cell r="AQ5247">
            <v>50007016</v>
          </cell>
          <cell r="AR5247">
            <v>10</v>
          </cell>
          <cell r="AS5247">
            <v>42313</v>
          </cell>
          <cell r="AT5247" t="str">
            <v>IDU-1815-2013 Terminado Acciones de Movilidad IDU Arterial  -</v>
          </cell>
          <cell r="AV5247" t="str">
            <v>sc</v>
          </cell>
        </row>
        <row r="5248">
          <cell r="AP5248">
            <v>24122829</v>
          </cell>
          <cell r="AQ5248">
            <v>50007017</v>
          </cell>
          <cell r="AR5248">
            <v>10</v>
          </cell>
          <cell r="AS5248">
            <v>41772</v>
          </cell>
          <cell r="AT5248" t="str">
            <v>CONV-009-2011 Terminado Mantenimiento Periódico UAERMV Arterial  -</v>
          </cell>
          <cell r="AV5248" t="str">
            <v>sc</v>
          </cell>
        </row>
        <row r="5249">
          <cell r="AP5249">
            <v>24122830</v>
          </cell>
          <cell r="AQ5249">
            <v>50007017</v>
          </cell>
          <cell r="AR5249">
            <v>10</v>
          </cell>
          <cell r="AS5249">
            <v>41772</v>
          </cell>
          <cell r="AT5249" t="str">
            <v>CONV-009-2011 Terminado Mantenimiento Periódico UAERMV Arterial  -</v>
          </cell>
          <cell r="AV5249" t="str">
            <v>sc</v>
          </cell>
        </row>
        <row r="5250">
          <cell r="AP5250">
            <v>24122831</v>
          </cell>
          <cell r="AQ5250">
            <v>50007017</v>
          </cell>
          <cell r="AR5250">
            <v>10</v>
          </cell>
          <cell r="AS5250">
            <v>42313</v>
          </cell>
          <cell r="AT5250" t="str">
            <v>IDU-1815-2013 Terminado Acciones de Movilidad IDU Arterial  -</v>
          </cell>
          <cell r="AV5250" t="str">
            <v>sc</v>
          </cell>
        </row>
        <row r="5251">
          <cell r="AP5251">
            <v>24122832</v>
          </cell>
          <cell r="AQ5251">
            <v>50007017</v>
          </cell>
          <cell r="AR5251">
            <v>10</v>
          </cell>
          <cell r="AS5251">
            <v>42313</v>
          </cell>
          <cell r="AT5251" t="str">
            <v>IDU-1815-2013 Terminado Acciones de Movilidad IDU Arterial  -</v>
          </cell>
          <cell r="AV5251" t="str">
            <v>sc</v>
          </cell>
        </row>
        <row r="5252">
          <cell r="AP5252">
            <v>24122833</v>
          </cell>
          <cell r="AQ5252">
            <v>50007018</v>
          </cell>
          <cell r="AR5252">
            <v>10</v>
          </cell>
          <cell r="AS5252">
            <v>41519</v>
          </cell>
          <cell r="AT5252" t="str">
            <v>SD Terminado Acciones de Movilidad UAERMV Arterial  -</v>
          </cell>
          <cell r="AV5252" t="str">
            <v>sc</v>
          </cell>
        </row>
        <row r="5253">
          <cell r="AP5253">
            <v>24122834</v>
          </cell>
          <cell r="AQ5253">
            <v>50007018</v>
          </cell>
          <cell r="AR5253">
            <v>10</v>
          </cell>
          <cell r="AS5253">
            <v>42409</v>
          </cell>
          <cell r="AT5253" t="str">
            <v>IDU-1815-2013 Terminado Acciones de Movilidad IDU Arterial  -</v>
          </cell>
          <cell r="AV5253" t="str">
            <v>sc</v>
          </cell>
        </row>
        <row r="5254">
          <cell r="AP5254">
            <v>24122837</v>
          </cell>
          <cell r="AQ5254">
            <v>50007026</v>
          </cell>
          <cell r="AR5254">
            <v>10</v>
          </cell>
          <cell r="AS5254">
            <v>41563</v>
          </cell>
          <cell r="AT5254" t="str">
            <v>SD Terminado Acciones de Movilidad UAERMV Arterial  -</v>
          </cell>
          <cell r="AV5254" t="str">
            <v>sc</v>
          </cell>
        </row>
        <row r="5255">
          <cell r="AP5255">
            <v>24122838</v>
          </cell>
          <cell r="AQ5255">
            <v>50007026</v>
          </cell>
          <cell r="AR5255">
            <v>10</v>
          </cell>
          <cell r="AS5255">
            <v>41563</v>
          </cell>
          <cell r="AT5255" t="str">
            <v>SD Terminado Acciones de Movilidad UAERMV Arterial  -</v>
          </cell>
          <cell r="AV5255" t="str">
            <v>sc</v>
          </cell>
        </row>
        <row r="5256">
          <cell r="AP5256">
            <v>24122839</v>
          </cell>
          <cell r="AQ5256">
            <v>50007026</v>
          </cell>
          <cell r="AR5256">
            <v>10</v>
          </cell>
          <cell r="AS5256">
            <v>41563</v>
          </cell>
          <cell r="AT5256" t="str">
            <v>SD Terminado Acciones de Movilidad UAERMV Arterial  -</v>
          </cell>
          <cell r="AV5256" t="str">
            <v>sc</v>
          </cell>
        </row>
        <row r="5257">
          <cell r="AP5257">
            <v>24122843</v>
          </cell>
          <cell r="AQ5257">
            <v>50007036</v>
          </cell>
          <cell r="AR5257">
            <v>10</v>
          </cell>
          <cell r="AS5257">
            <v>42313</v>
          </cell>
          <cell r="AT5257" t="str">
            <v>IDU-1815-2013 Terminado Acciones de Movilidad IDU Arterial  -</v>
          </cell>
          <cell r="AV5257" t="str">
            <v>sc</v>
          </cell>
        </row>
        <row r="5258">
          <cell r="AP5258">
            <v>24122844</v>
          </cell>
          <cell r="AQ5258">
            <v>50007036</v>
          </cell>
          <cell r="AR5258">
            <v>10</v>
          </cell>
          <cell r="AS5258">
            <v>42313</v>
          </cell>
          <cell r="AT5258" t="str">
            <v>IDU-1815-2013 Terminado Acciones de Movilidad IDU Arterial  -</v>
          </cell>
          <cell r="AV5258" t="str">
            <v>sc</v>
          </cell>
        </row>
        <row r="5259">
          <cell r="AP5259">
            <v>24122848</v>
          </cell>
          <cell r="AQ5259">
            <v>50007039</v>
          </cell>
          <cell r="AR5259">
            <v>10</v>
          </cell>
          <cell r="AS5259">
            <v>42723</v>
          </cell>
          <cell r="AT5259" t="str">
            <v>SD Terminado Mantenimiento Periódico UAERMV Arterial SD -</v>
          </cell>
          <cell r="AV5259" t="str">
            <v>sc</v>
          </cell>
        </row>
        <row r="5260">
          <cell r="AP5260">
            <v>24122850</v>
          </cell>
          <cell r="AQ5260">
            <v>50007039</v>
          </cell>
          <cell r="AR5260">
            <v>10</v>
          </cell>
          <cell r="AS5260">
            <v>42313</v>
          </cell>
          <cell r="AT5260" t="str">
            <v>IDU-1815-2013 Terminado Acciones de Movilidad IDU Arterial  -</v>
          </cell>
          <cell r="AV5260" t="str">
            <v>sc</v>
          </cell>
        </row>
        <row r="5261">
          <cell r="AP5261">
            <v>24122852</v>
          </cell>
          <cell r="AQ5261">
            <v>50007040</v>
          </cell>
          <cell r="AR5261">
            <v>10</v>
          </cell>
          <cell r="AS5261">
            <v>42723</v>
          </cell>
          <cell r="AT5261" t="str">
            <v>SD Terminado Mantenimiento Periódico UAERMV Arterial SD -</v>
          </cell>
          <cell r="AV5261" t="str">
            <v>sc</v>
          </cell>
        </row>
        <row r="5262">
          <cell r="AP5262">
            <v>24122853</v>
          </cell>
          <cell r="AQ5262">
            <v>50007040</v>
          </cell>
          <cell r="AR5262">
            <v>10</v>
          </cell>
          <cell r="AS5262">
            <v>42723</v>
          </cell>
          <cell r="AT5262" t="str">
            <v>SD Terminado Mantenimiento Periódico UAERMV Arterial SD -</v>
          </cell>
          <cell r="AV5262" t="str">
            <v>sc</v>
          </cell>
        </row>
        <row r="5263">
          <cell r="AP5263">
            <v>24122884</v>
          </cell>
          <cell r="AQ5263">
            <v>50007062</v>
          </cell>
          <cell r="AR5263">
            <v>10</v>
          </cell>
          <cell r="AS5263">
            <v>42412</v>
          </cell>
          <cell r="AT5263" t="str">
            <v>IDU-1806-2015 Contratado Mantenimiento Periódico IDU Arterial BRIGADA DE REACCIÓN VIAL -</v>
          </cell>
          <cell r="AV5263" t="str">
            <v>sc</v>
          </cell>
        </row>
        <row r="5264">
          <cell r="AP5264">
            <v>24122885</v>
          </cell>
          <cell r="AQ5264">
            <v>50007062</v>
          </cell>
          <cell r="AR5264">
            <v>10</v>
          </cell>
          <cell r="AS5264">
            <v>42412</v>
          </cell>
          <cell r="AT5264" t="str">
            <v>IDU-1806-2015 Contratado Mantenimiento Periódico IDU Arterial BRIGADA DE REACCIÓN VIAL -</v>
          </cell>
          <cell r="AV5264" t="str">
            <v>sc</v>
          </cell>
        </row>
        <row r="5265">
          <cell r="AP5265">
            <v>24122886</v>
          </cell>
          <cell r="AQ5265">
            <v>50007062</v>
          </cell>
          <cell r="AR5265">
            <v>10</v>
          </cell>
          <cell r="AS5265">
            <v>42667</v>
          </cell>
          <cell r="AT5265" t="str">
            <v>SD Terminado Parcheo UAERMV Arterial SD -</v>
          </cell>
          <cell r="AV5265" t="str">
            <v>sc</v>
          </cell>
        </row>
        <row r="5266">
          <cell r="AP5266">
            <v>24122887</v>
          </cell>
          <cell r="AQ5266">
            <v>50007062</v>
          </cell>
          <cell r="AR5266">
            <v>10</v>
          </cell>
          <cell r="AS5266">
            <v>42412</v>
          </cell>
          <cell r="AT5266" t="str">
            <v>IDU-1806-2015 Contratado Mantenimiento Periódico IDU Arterial BRIGADA DE REACCIÓN VIAL -</v>
          </cell>
          <cell r="AV5266" t="str">
            <v>sc</v>
          </cell>
        </row>
        <row r="5267">
          <cell r="AP5267">
            <v>24122888</v>
          </cell>
          <cell r="AQ5267">
            <v>50007063</v>
          </cell>
          <cell r="AR5267">
            <v>10</v>
          </cell>
          <cell r="AS5267">
            <v>42412</v>
          </cell>
          <cell r="AT5267" t="str">
            <v>IDU-1806-2015 Contratado Mantenimiento Periódico IDU Arterial BRIGADA DE REACCIÓN VIAL -</v>
          </cell>
          <cell r="AV5267" t="str">
            <v>sc</v>
          </cell>
        </row>
        <row r="5268">
          <cell r="AP5268">
            <v>24122889</v>
          </cell>
          <cell r="AQ5268">
            <v>50007063</v>
          </cell>
          <cell r="AR5268">
            <v>10</v>
          </cell>
          <cell r="AS5268">
            <v>42412</v>
          </cell>
          <cell r="AT5268" t="str">
            <v>IDU-1806-2015 Contratado Mantenimiento Periódico IDU Arterial BRIGADA DE REACCIÓN VIAL -</v>
          </cell>
          <cell r="AV5268" t="str">
            <v>sc</v>
          </cell>
        </row>
        <row r="5269">
          <cell r="AP5269">
            <v>24122890</v>
          </cell>
          <cell r="AQ5269">
            <v>50007063</v>
          </cell>
          <cell r="AR5269">
            <v>10</v>
          </cell>
          <cell r="AS5269">
            <v>42667</v>
          </cell>
          <cell r="AT5269" t="str">
            <v>SD Terminado Parcheo UAERMV Arterial SD -</v>
          </cell>
          <cell r="AV5269" t="str">
            <v>sc</v>
          </cell>
        </row>
        <row r="5270">
          <cell r="AP5270">
            <v>24122891</v>
          </cell>
          <cell r="AQ5270">
            <v>50007063</v>
          </cell>
          <cell r="AR5270">
            <v>10</v>
          </cell>
          <cell r="AS5270">
            <v>42412</v>
          </cell>
          <cell r="AT5270" t="str">
            <v>IDU-1806-2015 Contratado Mantenimiento Periódico IDU Arterial BRIGADA DE REACCIÓN VIAL -</v>
          </cell>
          <cell r="AV5270" t="str">
            <v>sc</v>
          </cell>
        </row>
        <row r="5271">
          <cell r="AP5271">
            <v>24122892</v>
          </cell>
          <cell r="AQ5271">
            <v>50007064</v>
          </cell>
          <cell r="AR5271">
            <v>10</v>
          </cell>
          <cell r="AS5271">
            <v>42412</v>
          </cell>
          <cell r="AT5271" t="str">
            <v>IDU-1806-2015 Contratado Mantenimiento Periódico IDU Arterial BRIGADA DE REACCIÓN VIAL -</v>
          </cell>
          <cell r="AV5271" t="str">
            <v>sc</v>
          </cell>
        </row>
        <row r="5272">
          <cell r="AP5272">
            <v>24122893</v>
          </cell>
          <cell r="AQ5272">
            <v>50007064</v>
          </cell>
          <cell r="AR5272">
            <v>10</v>
          </cell>
          <cell r="AS5272">
            <v>42667</v>
          </cell>
          <cell r="AT5272" t="str">
            <v>SD Terminado Parcheo UAERMV Arterial SD -</v>
          </cell>
          <cell r="AV5272" t="str">
            <v>sc</v>
          </cell>
        </row>
        <row r="5273">
          <cell r="AP5273">
            <v>24122894</v>
          </cell>
          <cell r="AQ5273">
            <v>50007064</v>
          </cell>
          <cell r="AR5273">
            <v>10</v>
          </cell>
          <cell r="AS5273">
            <v>42667</v>
          </cell>
          <cell r="AT5273" t="str">
            <v>SD Terminado Parcheo UAERMV Arterial SD -</v>
          </cell>
          <cell r="AV5273" t="str">
            <v>sc</v>
          </cell>
        </row>
        <row r="5274">
          <cell r="AP5274">
            <v>24122895</v>
          </cell>
          <cell r="AQ5274">
            <v>50007064</v>
          </cell>
          <cell r="AR5274">
            <v>10</v>
          </cell>
          <cell r="AS5274">
            <v>42667</v>
          </cell>
          <cell r="AT5274" t="str">
            <v>SD Terminado Parcheo UAERMV Arterial SD -</v>
          </cell>
          <cell r="AV5274" t="str">
            <v>sc</v>
          </cell>
        </row>
        <row r="5275">
          <cell r="AP5275">
            <v>24122896</v>
          </cell>
          <cell r="AQ5275">
            <v>50007065</v>
          </cell>
          <cell r="AR5275">
            <v>10</v>
          </cell>
          <cell r="AS5275">
            <v>42412</v>
          </cell>
          <cell r="AT5275" t="str">
            <v>IDU-1806-2015 Contratado Mantenimiento Periódico IDU Arterial BRIGADA DE REACCIÓN VIAL -</v>
          </cell>
          <cell r="AV5275" t="str">
            <v>sc</v>
          </cell>
        </row>
        <row r="5276">
          <cell r="AP5276">
            <v>24122897</v>
          </cell>
          <cell r="AQ5276">
            <v>50007065</v>
          </cell>
          <cell r="AR5276">
            <v>10</v>
          </cell>
          <cell r="AS5276">
            <v>42412</v>
          </cell>
          <cell r="AT5276" t="str">
            <v>IDU-1806-2015 Contratado Mantenimiento Periódico IDU Arterial BRIGADA DE REACCIÓN VIAL -</v>
          </cell>
          <cell r="AV5276" t="str">
            <v>sc</v>
          </cell>
        </row>
        <row r="5277">
          <cell r="AP5277">
            <v>24122898</v>
          </cell>
          <cell r="AQ5277">
            <v>50007065</v>
          </cell>
          <cell r="AR5277">
            <v>10</v>
          </cell>
          <cell r="AS5277">
            <v>42412</v>
          </cell>
          <cell r="AT5277" t="str">
            <v>IDU-1806-2015 Contratado Mantenimiento Periódico IDU Arterial BRIGADA DE REACCIÓN VIAL -</v>
          </cell>
          <cell r="AV5277" t="str">
            <v>sc</v>
          </cell>
        </row>
        <row r="5278">
          <cell r="AP5278">
            <v>24122899</v>
          </cell>
          <cell r="AQ5278">
            <v>50007065</v>
          </cell>
          <cell r="AR5278">
            <v>10</v>
          </cell>
          <cell r="AS5278">
            <v>42412</v>
          </cell>
          <cell r="AT5278" t="str">
            <v>IDU-1806-2015 Contratado Mantenimiento Periódico IDU Arterial BRIGADA DE REACCIÓN VIAL -</v>
          </cell>
          <cell r="AV5278" t="str">
            <v>sc</v>
          </cell>
        </row>
        <row r="5279">
          <cell r="AP5279">
            <v>24122900</v>
          </cell>
          <cell r="AQ5279">
            <v>50007070</v>
          </cell>
          <cell r="AR5279">
            <v>10</v>
          </cell>
          <cell r="AS5279">
            <v>42412</v>
          </cell>
          <cell r="AT5279" t="str">
            <v>IDU-1806-2015 Contratado Mantenimiento Periódico IDU Arterial BRIGADA DE REACCIÓN VIAL -</v>
          </cell>
          <cell r="AV5279" t="str">
            <v>sc</v>
          </cell>
        </row>
        <row r="5280">
          <cell r="AP5280">
            <v>24122901</v>
          </cell>
          <cell r="AQ5280">
            <v>50007070</v>
          </cell>
          <cell r="AR5280">
            <v>10</v>
          </cell>
          <cell r="AS5280">
            <v>42412</v>
          </cell>
          <cell r="AT5280" t="str">
            <v>IDU-1806-2015 Contratado Mantenimiento Periódico IDU Arterial BRIGADA DE REACCIÓN VIAL -</v>
          </cell>
          <cell r="AV5280" t="str">
            <v>sc</v>
          </cell>
        </row>
        <row r="5281">
          <cell r="AP5281">
            <v>24122902</v>
          </cell>
          <cell r="AQ5281">
            <v>50007070</v>
          </cell>
          <cell r="AR5281">
            <v>10</v>
          </cell>
          <cell r="AS5281">
            <v>42667</v>
          </cell>
          <cell r="AT5281" t="str">
            <v>SD Terminado Parcheo UAERMV Arterial SD -</v>
          </cell>
          <cell r="AV5281" t="str">
            <v>sc</v>
          </cell>
        </row>
        <row r="5282">
          <cell r="AP5282">
            <v>24122903</v>
          </cell>
          <cell r="AQ5282">
            <v>50007070</v>
          </cell>
          <cell r="AR5282">
            <v>10</v>
          </cell>
          <cell r="AS5282">
            <v>42667</v>
          </cell>
          <cell r="AT5282" t="str">
            <v>SD Terminado Parcheo UAERMV Arterial SD -</v>
          </cell>
          <cell r="AV5282" t="str">
            <v>sc</v>
          </cell>
        </row>
        <row r="5283">
          <cell r="AP5283">
            <v>24122905</v>
          </cell>
          <cell r="AQ5283">
            <v>50007071</v>
          </cell>
          <cell r="AR5283">
            <v>10</v>
          </cell>
          <cell r="AS5283">
            <v>42412</v>
          </cell>
          <cell r="AT5283" t="str">
            <v>IDU-1806-2015 Contratado Mantenimiento Periódico IDU Arterial BRIGADA DE REACCIÓN VIAL -</v>
          </cell>
          <cell r="AV5283" t="str">
            <v>sc</v>
          </cell>
        </row>
        <row r="5284">
          <cell r="AP5284">
            <v>24122906</v>
          </cell>
          <cell r="AQ5284">
            <v>50007071</v>
          </cell>
          <cell r="AR5284">
            <v>10</v>
          </cell>
          <cell r="AS5284">
            <v>42412</v>
          </cell>
          <cell r="AT5284" t="str">
            <v>IDU-1806-2015 Contratado Mantenimiento Periódico IDU Arterial BRIGADA DE REACCIÓN VIAL -</v>
          </cell>
          <cell r="AV5284" t="str">
            <v>sc</v>
          </cell>
        </row>
        <row r="5285">
          <cell r="AP5285">
            <v>24122907</v>
          </cell>
          <cell r="AQ5285">
            <v>50007071</v>
          </cell>
          <cell r="AR5285">
            <v>10</v>
          </cell>
          <cell r="AS5285">
            <v>42412</v>
          </cell>
          <cell r="AT5285" t="str">
            <v>IDU-1806-2015 Contratado Mantenimiento Periódico IDU Arterial BRIGADA DE REACCIÓN VIAL -</v>
          </cell>
          <cell r="AV5285" t="str">
            <v>sc</v>
          </cell>
        </row>
        <row r="5286">
          <cell r="AP5286">
            <v>24122908</v>
          </cell>
          <cell r="AQ5286">
            <v>50007071</v>
          </cell>
          <cell r="AR5286">
            <v>10</v>
          </cell>
          <cell r="AS5286">
            <v>42412</v>
          </cell>
          <cell r="AT5286" t="str">
            <v>IDU-1806-2015 Contratado Mantenimiento Periódico IDU Arterial BRIGADA DE REACCIÓN VIAL -</v>
          </cell>
          <cell r="AV5286" t="str">
            <v>sc</v>
          </cell>
        </row>
        <row r="5287">
          <cell r="AP5287">
            <v>24123560</v>
          </cell>
          <cell r="AQ5287">
            <v>50008837</v>
          </cell>
          <cell r="AR5287">
            <v>10</v>
          </cell>
          <cell r="AS5287">
            <v>42313</v>
          </cell>
          <cell r="AT5287" t="str">
            <v>IDU-1815-2013 Terminado Acciones de Movilidad IDU Arterial  -</v>
          </cell>
          <cell r="AV5287" t="str">
            <v>sc</v>
          </cell>
        </row>
        <row r="5288">
          <cell r="AP5288">
            <v>24123561</v>
          </cell>
          <cell r="AQ5288">
            <v>50008837</v>
          </cell>
          <cell r="AR5288">
            <v>10</v>
          </cell>
          <cell r="AS5288">
            <v>42313</v>
          </cell>
          <cell r="AT5288" t="str">
            <v>IDU-1815-2013 Terminado Acciones de Movilidad IDU Arterial  -</v>
          </cell>
          <cell r="AV5288" t="str">
            <v>sc</v>
          </cell>
        </row>
        <row r="5289">
          <cell r="AP5289">
            <v>91010020</v>
          </cell>
          <cell r="AQ5289">
            <v>10007118</v>
          </cell>
          <cell r="AR5289">
            <v>10</v>
          </cell>
          <cell r="AS5289">
            <v>42313</v>
          </cell>
          <cell r="AT5289" t="str">
            <v>IDU-073-2012 Terminado Rehabilitación IDU Circuito Movilidad  -Calzada 2-POLIZA ESTABILIDAD ACTIVA</v>
          </cell>
          <cell r="AV5289" t="str">
            <v>sc</v>
          </cell>
        </row>
        <row r="5290">
          <cell r="AP5290">
            <v>91010203</v>
          </cell>
          <cell r="AQ5290">
            <v>10008661</v>
          </cell>
          <cell r="AR5290">
            <v>10</v>
          </cell>
          <cell r="AS5290">
            <v>42488</v>
          </cell>
          <cell r="AT5290" t="str">
            <v>SD Terminado Parcheo UAERMV Arterial  -</v>
          </cell>
          <cell r="AV5290" t="str">
            <v>sc</v>
          </cell>
        </row>
        <row r="5291">
          <cell r="AP5291">
            <v>91010204</v>
          </cell>
          <cell r="AQ5291">
            <v>10008661</v>
          </cell>
          <cell r="AR5291">
            <v>10</v>
          </cell>
          <cell r="AS5291">
            <v>42488</v>
          </cell>
          <cell r="AT5291" t="str">
            <v>SD Terminado Parcheo UAERMV Arterial  -</v>
          </cell>
          <cell r="AV5291" t="str">
            <v>sc</v>
          </cell>
        </row>
        <row r="5292">
          <cell r="AP5292">
            <v>91011508</v>
          </cell>
          <cell r="AQ5292">
            <v>10002718</v>
          </cell>
          <cell r="AR5292">
            <v>10</v>
          </cell>
          <cell r="AS5292">
            <v>42361</v>
          </cell>
          <cell r="AT5292" t="str">
            <v>UMV-638-2013 Terminado Acciones de Movilidad UAERMV Circuito Movilidad  -</v>
          </cell>
          <cell r="AV5292" t="str">
            <v>sc</v>
          </cell>
        </row>
        <row r="5293">
          <cell r="AP5293">
            <v>91014795</v>
          </cell>
          <cell r="AQ5293">
            <v>10005150</v>
          </cell>
          <cell r="AR5293">
            <v>10</v>
          </cell>
          <cell r="AS5293">
            <v>42361</v>
          </cell>
          <cell r="AT5293" t="str">
            <v>UMV-638-2013 Terminado Acciones de Movilidad UAERMV Circuito Movilidad  -</v>
          </cell>
          <cell r="AV5293" t="str">
            <v>sc</v>
          </cell>
        </row>
        <row r="5294">
          <cell r="AP5294">
            <v>91014806</v>
          </cell>
          <cell r="AQ5294">
            <v>10006697</v>
          </cell>
          <cell r="AR5294">
            <v>10</v>
          </cell>
          <cell r="AS5294">
            <v>42488</v>
          </cell>
          <cell r="AT5294" t="str">
            <v>SD Terminado Parcheo UAERMV Arterial  -Calzada 6-POLIZA ESTABILIDAD ACTIVA</v>
          </cell>
          <cell r="AV5294" t="str">
            <v>sc</v>
          </cell>
        </row>
        <row r="5295">
          <cell r="AP5295">
            <v>91014813</v>
          </cell>
          <cell r="AQ5295">
            <v>10010119</v>
          </cell>
          <cell r="AR5295">
            <v>10</v>
          </cell>
          <cell r="AS5295">
            <v>42667</v>
          </cell>
          <cell r="AT5295" t="str">
            <v>SD Terminado Parcheo UAERMV Arterial SD --POLIZA ESTABILIDAD ACTIVA</v>
          </cell>
          <cell r="AV5295" t="str">
            <v>sc</v>
          </cell>
        </row>
        <row r="5296">
          <cell r="AP5296">
            <v>91014837</v>
          </cell>
          <cell r="AQ5296">
            <v>50006991</v>
          </cell>
          <cell r="AR5296">
            <v>10</v>
          </cell>
          <cell r="AS5296">
            <v>42698</v>
          </cell>
          <cell r="AT5296" t="str">
            <v>FDLE-250-2014 Terminado Construcción FDL ENGATIVA Circuito Movilidad SD -</v>
          </cell>
          <cell r="AV5296" t="str">
            <v>sc</v>
          </cell>
        </row>
        <row r="5297">
          <cell r="AP5297">
            <v>91014838</v>
          </cell>
          <cell r="AQ5297">
            <v>50006990</v>
          </cell>
          <cell r="AR5297">
            <v>10</v>
          </cell>
          <cell r="AS5297">
            <v>42698</v>
          </cell>
          <cell r="AT5297" t="str">
            <v>FDLE-250-2014 Terminado Construcción FDL ENGATIVA Circuito Movilidad SD -</v>
          </cell>
          <cell r="AV5297" t="str">
            <v>sc</v>
          </cell>
        </row>
        <row r="5298">
          <cell r="AP5298">
            <v>91014845</v>
          </cell>
          <cell r="AQ5298">
            <v>50006978</v>
          </cell>
          <cell r="AR5298">
            <v>10</v>
          </cell>
          <cell r="AS5298">
            <v>42637</v>
          </cell>
          <cell r="AT5298" t="str">
            <v>IDU-1702-2014 Terminado Rehabilitación IDU Circuito Movilidad  Reporte Final-Calzada 2-POLIZA ESTABILIDAD Y CALIDAD ACTIVA</v>
          </cell>
          <cell r="AV5298" t="str">
            <v>sc</v>
          </cell>
        </row>
        <row r="5299">
          <cell r="AP5299">
            <v>91014846</v>
          </cell>
          <cell r="AQ5299">
            <v>50006979</v>
          </cell>
          <cell r="AR5299">
            <v>10</v>
          </cell>
          <cell r="AS5299">
            <v>42637</v>
          </cell>
          <cell r="AT5299" t="str">
            <v>IDU-1702-2014 Terminado Rehabilitación IDU Circuito Movilidad  Reporte Final-Calzada 2-POLIZA ESTABILIDAD Y CALIDAD ACTIVA</v>
          </cell>
          <cell r="AV5299" t="str">
            <v>sc</v>
          </cell>
        </row>
        <row r="5300">
          <cell r="AP5300">
            <v>91015296</v>
          </cell>
          <cell r="AQ5300">
            <v>10007535</v>
          </cell>
          <cell r="AR5300">
            <v>10</v>
          </cell>
          <cell r="AS5300">
            <v>42361</v>
          </cell>
          <cell r="AT5300" t="str">
            <v>UMV-638-2013 Terminado Acciones de Movilidad UAERMV Circuito Movilidad  -</v>
          </cell>
          <cell r="AV5300" t="str">
            <v>sc</v>
          </cell>
        </row>
        <row r="5301">
          <cell r="AP5301">
            <v>91015335</v>
          </cell>
          <cell r="AQ5301">
            <v>10010063</v>
          </cell>
          <cell r="AR5301">
            <v>10</v>
          </cell>
          <cell r="AS5301">
            <v>42361</v>
          </cell>
          <cell r="AT5301" t="str">
            <v>UMV-638-2013 Terminado Acciones de Movilidad UAERMV Circuito Movilidad  -</v>
          </cell>
          <cell r="AV5301" t="str">
            <v>sc</v>
          </cell>
        </row>
        <row r="5302">
          <cell r="AP5302">
            <v>91015340</v>
          </cell>
          <cell r="AQ5302">
            <v>10010194</v>
          </cell>
          <cell r="AR5302">
            <v>10</v>
          </cell>
          <cell r="AS5302">
            <v>42488</v>
          </cell>
          <cell r="AT5302" t="str">
            <v>SD Terminado Parcheo UAERMV Arterial  -Calzada2-POLIZA ESTABILIDAD* ACTIVA</v>
          </cell>
          <cell r="AV5302" t="str">
            <v>sc</v>
          </cell>
        </row>
        <row r="5303">
          <cell r="AP5303">
            <v>91015353</v>
          </cell>
          <cell r="AQ5303">
            <v>50003631</v>
          </cell>
          <cell r="AR5303">
            <v>10</v>
          </cell>
          <cell r="AS5303">
            <v>42698</v>
          </cell>
          <cell r="AT5303" t="str">
            <v>FDLE-250-2014 Terminado Construcción FDL ENGATIVA Circuito Movilidad SD -</v>
          </cell>
          <cell r="AV5303" t="str">
            <v>sc</v>
          </cell>
        </row>
        <row r="5304">
          <cell r="AP5304">
            <v>91015386</v>
          </cell>
          <cell r="AQ5304">
            <v>10000312</v>
          </cell>
          <cell r="AR5304">
            <v>10</v>
          </cell>
          <cell r="AS5304">
            <v>41563</v>
          </cell>
          <cell r="AT5304" t="str">
            <v>SD Terminado Mantenimiento Periódico UAERMV Local  -</v>
          </cell>
          <cell r="AV5304" t="str">
            <v>sc</v>
          </cell>
        </row>
        <row r="5305">
          <cell r="AP5305">
            <v>91015387</v>
          </cell>
          <cell r="AQ5305">
            <v>10000312</v>
          </cell>
          <cell r="AR5305">
            <v>10</v>
          </cell>
          <cell r="AS5305">
            <v>41563</v>
          </cell>
          <cell r="AT5305" t="str">
            <v>SD Terminado Mantenimiento Periódico UAERMV Local  -</v>
          </cell>
          <cell r="AV5305" t="str">
            <v>sc</v>
          </cell>
        </row>
        <row r="5306">
          <cell r="AP5306">
            <v>91015404</v>
          </cell>
          <cell r="AQ5306">
            <v>10010030</v>
          </cell>
          <cell r="AR5306">
            <v>10</v>
          </cell>
          <cell r="AS5306">
            <v>42361</v>
          </cell>
          <cell r="AT5306" t="str">
            <v>UMV-638-2013 Terminado Acciones de Movilidad UAERMV Circuito Movilidad  -</v>
          </cell>
          <cell r="AV5306" t="str">
            <v>sc</v>
          </cell>
        </row>
        <row r="5307">
          <cell r="AP5307">
            <v>91016794</v>
          </cell>
          <cell r="AQ5307">
            <v>10009186</v>
          </cell>
          <cell r="AR5307">
            <v>10</v>
          </cell>
          <cell r="AS5307">
            <v>42412</v>
          </cell>
          <cell r="AT5307" t="str">
            <v>IDU-1806-2015 Contratado Mantenimiento Periódico IDU Arterial BRIGADA DE REACCIÓN VIAL -</v>
          </cell>
          <cell r="AV5307" t="str">
            <v>sc</v>
          </cell>
        </row>
        <row r="5308">
          <cell r="AP5308">
            <v>91016795</v>
          </cell>
          <cell r="AQ5308">
            <v>10009437</v>
          </cell>
          <cell r="AR5308">
            <v>10</v>
          </cell>
          <cell r="AS5308">
            <v>42412</v>
          </cell>
          <cell r="AT5308" t="str">
            <v>IDU-1806-2015 Contratado Mantenimiento Periódico IDU Arterial BRIGADA DE REACCIÓN VIAL -</v>
          </cell>
          <cell r="AV5308" t="str">
            <v>sc</v>
          </cell>
        </row>
        <row r="5309">
          <cell r="AP5309">
            <v>91016797</v>
          </cell>
          <cell r="AQ5309">
            <v>10010277</v>
          </cell>
          <cell r="AR5309">
            <v>10</v>
          </cell>
          <cell r="AS5309">
            <v>42667</v>
          </cell>
          <cell r="AT5309" t="str">
            <v>SD Terminado Mantenimiento Periódico UAERMV Local SD -</v>
          </cell>
          <cell r="AV5309" t="str">
            <v>sc</v>
          </cell>
        </row>
        <row r="5310">
          <cell r="AP5310">
            <v>91017342</v>
          </cell>
          <cell r="AQ5310">
            <v>50007019</v>
          </cell>
          <cell r="AR5310">
            <v>10</v>
          </cell>
          <cell r="AS5310">
            <v>41519</v>
          </cell>
          <cell r="AT5310" t="str">
            <v>SD Terminado Acciones de Movilidad UAERMV Arterial  -</v>
          </cell>
          <cell r="AV5310" t="str">
            <v>sc</v>
          </cell>
        </row>
        <row r="5311">
          <cell r="AP5311">
            <v>91017344</v>
          </cell>
          <cell r="AQ5311">
            <v>13000027</v>
          </cell>
          <cell r="AR5311">
            <v>10</v>
          </cell>
          <cell r="AS5311">
            <v>42760</v>
          </cell>
          <cell r="AT5311" t="str">
            <v>SD Terminado Parcheo UAERMV Arterial SD Reporte Ejecución diciembre de 2016-</v>
          </cell>
          <cell r="AV5311" t="str">
            <v>sc</v>
          </cell>
        </row>
        <row r="5312">
          <cell r="AP5312">
            <v>91017352</v>
          </cell>
          <cell r="AQ5312">
            <v>50006969</v>
          </cell>
          <cell r="AR5312">
            <v>10</v>
          </cell>
          <cell r="AS5312">
            <v>42412</v>
          </cell>
          <cell r="AT5312" t="str">
            <v>IDU-1806-2015 Contratado Mantenimiento Periódico IDU Arterial BRIGADA DE REACCIÓN VIAL -</v>
          </cell>
          <cell r="AV5312" t="str">
            <v>sc</v>
          </cell>
        </row>
        <row r="5313">
          <cell r="AP5313">
            <v>91017353</v>
          </cell>
          <cell r="AQ5313">
            <v>50007019</v>
          </cell>
          <cell r="AR5313">
            <v>10</v>
          </cell>
          <cell r="AS5313">
            <v>41519</v>
          </cell>
          <cell r="AT5313" t="str">
            <v>SD Terminado Acciones de Movilidad UAERMV Arterial  -</v>
          </cell>
          <cell r="AV5313" t="str">
            <v>sc</v>
          </cell>
        </row>
        <row r="5314">
          <cell r="AP5314">
            <v>91017354</v>
          </cell>
          <cell r="AQ5314">
            <v>13000027</v>
          </cell>
          <cell r="AR5314">
            <v>10</v>
          </cell>
          <cell r="AS5314">
            <v>42412</v>
          </cell>
          <cell r="AT5314" t="str">
            <v>IDU-1806-2015 Contratado Mantenimiento Periódico IDU Arterial BRIGADA DE REACCIÓN VIAL -</v>
          </cell>
          <cell r="AV5314" t="str">
            <v>sc</v>
          </cell>
        </row>
        <row r="5315">
          <cell r="AP5315">
            <v>91017355</v>
          </cell>
          <cell r="AQ5315">
            <v>50006969</v>
          </cell>
          <cell r="AR5315">
            <v>10</v>
          </cell>
          <cell r="AS5315">
            <v>42412</v>
          </cell>
          <cell r="AT5315" t="str">
            <v>IDU-1806-2015 Contratado Mantenimiento Periódico IDU Arterial BRIGADA DE REACCIÓN VIAL -</v>
          </cell>
          <cell r="AV5315" t="str">
            <v>sc</v>
          </cell>
        </row>
        <row r="5316">
          <cell r="AP5316">
            <v>91017361</v>
          </cell>
          <cell r="AQ5316">
            <v>10009132</v>
          </cell>
          <cell r="AR5316">
            <v>10</v>
          </cell>
          <cell r="AS5316">
            <v>42412</v>
          </cell>
          <cell r="AT5316" t="str">
            <v>IDU-1806-2015 Contratado Mantenimiento Periódico IDU Arterial BRIGADA DE REACCIÓN VIAL -</v>
          </cell>
          <cell r="AV5316" t="str">
            <v>sc</v>
          </cell>
        </row>
        <row r="5317">
          <cell r="AP5317">
            <v>91017550</v>
          </cell>
          <cell r="AQ5317">
            <v>10010633</v>
          </cell>
          <cell r="AR5317">
            <v>10</v>
          </cell>
          <cell r="AS5317">
            <v>42577</v>
          </cell>
          <cell r="AT5317" t="str">
            <v>SD Reservado Diagnostico IDU Circuito Movilidad SITP 2016 -</v>
          </cell>
          <cell r="AV5317" t="str">
            <v>sc</v>
          </cell>
        </row>
        <row r="5318">
          <cell r="AP5318">
            <v>91017553</v>
          </cell>
          <cell r="AQ5318">
            <v>10010488</v>
          </cell>
          <cell r="AR5318">
            <v>10</v>
          </cell>
          <cell r="AS5318">
            <v>42766</v>
          </cell>
          <cell r="AT5318" t="str">
            <v>SD Reservado Mantenimiento Periódico IDU Circuito Movilidad EJECUCION SITP 2016 -</v>
          </cell>
          <cell r="AV5318" t="str">
            <v>SITP 2016 IDU RESERVADO</v>
          </cell>
        </row>
        <row r="5319">
          <cell r="AP5319">
            <v>91017570</v>
          </cell>
          <cell r="AQ5319">
            <v>10010475</v>
          </cell>
          <cell r="AR5319">
            <v>10</v>
          </cell>
          <cell r="AS5319">
            <v>42766</v>
          </cell>
          <cell r="AT5319" t="str">
            <v>SD Reservado Mantenimiento Periódico IDU Circuito Movilidad EJECUCION SITP 2016 -</v>
          </cell>
          <cell r="AV5319" t="str">
            <v>viable</v>
          </cell>
        </row>
        <row r="5320">
          <cell r="AP5320">
            <v>91017574</v>
          </cell>
          <cell r="AQ5320">
            <v>10010469</v>
          </cell>
          <cell r="AR5320">
            <v>10</v>
          </cell>
          <cell r="AS5320">
            <v>42637</v>
          </cell>
          <cell r="AT5320" t="str">
            <v>IDU-1702-2014 Terminado Rehabilitación IDU Circuito Movilidad  Reporte Final-</v>
          </cell>
          <cell r="AV5320" t="str">
            <v>sc</v>
          </cell>
        </row>
        <row r="5321">
          <cell r="AP5321">
            <v>91017574</v>
          </cell>
          <cell r="AQ5321">
            <v>10010469</v>
          </cell>
          <cell r="AR5321">
            <v>10</v>
          </cell>
          <cell r="AS5321">
            <v>42653</v>
          </cell>
          <cell r="AT5321" t="str">
            <v>IDU-935-2016 Reservado Conservacion IDU Circuito Movilidad ACCIONES POPULARES		 -</v>
          </cell>
          <cell r="AV5321" t="str">
            <v>sc</v>
          </cell>
        </row>
        <row r="5322">
          <cell r="AP5322">
            <v>91017599</v>
          </cell>
          <cell r="AQ5322">
            <v>10010473</v>
          </cell>
          <cell r="AR5322">
            <v>10</v>
          </cell>
          <cell r="AS5322">
            <v>42766</v>
          </cell>
          <cell r="AT5322" t="str">
            <v>SD Reservado Mantenimiento Periódico IDU Circuito Movilidad EJECUCION SITP 2016 -</v>
          </cell>
          <cell r="AV5322" t="str">
            <v>viable</v>
          </cell>
        </row>
        <row r="5323">
          <cell r="AP5323">
            <v>91017603</v>
          </cell>
          <cell r="AQ5323">
            <v>10010492</v>
          </cell>
          <cell r="AR5323">
            <v>10</v>
          </cell>
          <cell r="AS5323">
            <v>42653</v>
          </cell>
          <cell r="AT5323" t="str">
            <v>IDU-935-2016 Reservado Conservacion IDU Circuito Movilidad ACCIONES POPULARES		 -</v>
          </cell>
          <cell r="AV5323" t="str">
            <v>RESERVADO CTO IDU-935-2016</v>
          </cell>
        </row>
        <row r="5324">
          <cell r="AP5324">
            <v>91017682</v>
          </cell>
          <cell r="AQ5324">
            <v>10010675</v>
          </cell>
          <cell r="AR5324">
            <v>10</v>
          </cell>
          <cell r="AS5324">
            <v>42637</v>
          </cell>
          <cell r="AT5324" t="str">
            <v>IDU-1702-2014 Terminado Diagnostico IDU Local  Reporte Final-</v>
          </cell>
          <cell r="AV5324" t="str">
            <v>sc</v>
          </cell>
        </row>
        <row r="5325">
          <cell r="AP5325">
            <v>91017684</v>
          </cell>
          <cell r="AQ5325">
            <v>10010674</v>
          </cell>
          <cell r="AR5325">
            <v>10</v>
          </cell>
          <cell r="AS5325">
            <v>42637</v>
          </cell>
          <cell r="AT5325" t="str">
            <v>IDU-1702-2014 Terminado Diagnostico IDU Local  Reporte Final-</v>
          </cell>
          <cell r="AV5325" t="str">
            <v>sc</v>
          </cell>
        </row>
        <row r="5326">
          <cell r="AP5326">
            <v>91018149</v>
          </cell>
          <cell r="AQ5326">
            <v>10010848</v>
          </cell>
          <cell r="AR5326">
            <v>10</v>
          </cell>
          <cell r="AS5326">
            <v>42766</v>
          </cell>
          <cell r="AT5326" t="str">
            <v>SD Reservado Mantenimiento Periódico IDU Circuito Movilidad EJECUCION SITP 2016 -</v>
          </cell>
          <cell r="AV5326" t="str">
            <v>sc</v>
          </cell>
        </row>
        <row r="5327">
          <cell r="AP5327">
            <v>91018223</v>
          </cell>
          <cell r="AQ5327">
            <v>10010847</v>
          </cell>
          <cell r="AR5327">
            <v>10</v>
          </cell>
          <cell r="AS5327">
            <v>42766</v>
          </cell>
          <cell r="AT5327" t="str">
            <v>SD Reservado Mantenimiento Periódico IDU Circuito Movilidad EJECUCION SITP 2016 -</v>
          </cell>
          <cell r="AV5327" t="str">
            <v>sc</v>
          </cell>
        </row>
        <row r="5328">
          <cell r="AP5328">
            <v>91024155</v>
          </cell>
          <cell r="AQ5328">
            <v>10005511</v>
          </cell>
          <cell r="AR5328">
            <v>10</v>
          </cell>
          <cell r="AS5328">
            <v>42488</v>
          </cell>
          <cell r="AT5328" t="str">
            <v>SD Terminado Parcheo UAERMV Arterial  -</v>
          </cell>
          <cell r="AV5328" t="str">
            <v>sc</v>
          </cell>
        </row>
        <row r="5329">
          <cell r="AP5329">
            <v>91024156</v>
          </cell>
          <cell r="AQ5329">
            <v>10005450</v>
          </cell>
          <cell r="AR5329">
            <v>10</v>
          </cell>
          <cell r="AS5329">
            <v>42313</v>
          </cell>
          <cell r="AT5329" t="str">
            <v>IDU-074-2009 Terminado Mantenimiento Rutinario IDU Arterial  -</v>
          </cell>
          <cell r="AV5329" t="str">
            <v>sc</v>
          </cell>
        </row>
        <row r="5330">
          <cell r="AP5330">
            <v>91024173</v>
          </cell>
          <cell r="AQ5330">
            <v>10005192</v>
          </cell>
          <cell r="AR5330">
            <v>10</v>
          </cell>
          <cell r="AS5330">
            <v>42313</v>
          </cell>
          <cell r="AT5330" t="str">
            <v>IDU-1815-2013 Terminado Acciones de Movilidad IDU Arterial  -</v>
          </cell>
          <cell r="AV5330" t="str">
            <v>sc</v>
          </cell>
        </row>
        <row r="5331">
          <cell r="AP5331">
            <v>91024174</v>
          </cell>
          <cell r="AQ5331">
            <v>10005192</v>
          </cell>
          <cell r="AR5331">
            <v>10</v>
          </cell>
          <cell r="AS5331">
            <v>42313</v>
          </cell>
          <cell r="AT5331" t="str">
            <v>IDU-1815-2013 Terminado Acciones de Movilidad IDU Arterial  -</v>
          </cell>
          <cell r="AV5331" t="str">
            <v>sc</v>
          </cell>
        </row>
        <row r="5332">
          <cell r="AP5332">
            <v>91024219</v>
          </cell>
          <cell r="AQ5332">
            <v>10006926</v>
          </cell>
          <cell r="AR5332">
            <v>10</v>
          </cell>
          <cell r="AS5332">
            <v>42637</v>
          </cell>
          <cell r="AT5332" t="str">
            <v>IDU-1702-2014 Terminado Rehabilitación IDU Circuito Movilidad  Reporte Final-Calzada 2-POLIZA ESTABILIDAD Y CALIDAD ACTIVA</v>
          </cell>
          <cell r="AV5332" t="str">
            <v>sc</v>
          </cell>
        </row>
        <row r="5333">
          <cell r="AP5333">
            <v>91024470</v>
          </cell>
          <cell r="AQ5333">
            <v>10004762</v>
          </cell>
          <cell r="AR5333">
            <v>10</v>
          </cell>
          <cell r="AS5333">
            <v>42667</v>
          </cell>
          <cell r="AT5333" t="str">
            <v>SD Terminado Mantenimiento Periódico UAERMV Arterial SD -</v>
          </cell>
          <cell r="AV5333" t="str">
            <v>sc</v>
          </cell>
        </row>
        <row r="5334">
          <cell r="AP5334">
            <v>91024482</v>
          </cell>
          <cell r="AQ5334">
            <v>10003780</v>
          </cell>
          <cell r="AR5334">
            <v>10</v>
          </cell>
          <cell r="AS5334">
            <v>42698</v>
          </cell>
          <cell r="AT5334" t="str">
            <v>FDLE-250-2014 Terminado Rehabilitación FDL ENGATIVA Circuito Movilidad SD -</v>
          </cell>
          <cell r="AV5334" t="str">
            <v>INTERVENCION ALCALDIAS LOCALES Rehabilitación Contrato FDLE-250-2014 Fecha Reporte 23/11/2016</v>
          </cell>
        </row>
        <row r="5335">
          <cell r="AP5335">
            <v>91024537</v>
          </cell>
          <cell r="AQ5335">
            <v>10000127</v>
          </cell>
          <cell r="AR5335">
            <v>10</v>
          </cell>
          <cell r="AS5335">
            <v>42695</v>
          </cell>
          <cell r="AT5335" t="str">
            <v>FDLE-019-2015 Terminado Construcción FDL ENGATIVA Circuito Movilidad SD -</v>
          </cell>
          <cell r="AV5335" t="str">
            <v>sc</v>
          </cell>
        </row>
        <row r="5336">
          <cell r="AP5336">
            <v>166822</v>
          </cell>
          <cell r="AQ5336">
            <v>11011584</v>
          </cell>
          <cell r="AR5336">
            <v>11</v>
          </cell>
          <cell r="AS5336">
            <v>40774</v>
          </cell>
          <cell r="AT5336" t="str">
            <v>CONV-016-2011 Terminado Mantenimiento Periódico UAERMV Circuito Movilidad  -</v>
          </cell>
          <cell r="AU5336">
            <v>0</v>
          </cell>
          <cell r="AV5336" t="str">
            <v>sc</v>
          </cell>
        </row>
        <row r="5337">
          <cell r="AP5337">
            <v>166823</v>
          </cell>
          <cell r="AQ5337">
            <v>11011584</v>
          </cell>
          <cell r="AR5337">
            <v>11</v>
          </cell>
          <cell r="AS5337">
            <v>40774</v>
          </cell>
          <cell r="AT5337" t="str">
            <v>CONV-016-2011 Terminado Mantenimiento Periódico UAERMV Circuito Movilidad  -</v>
          </cell>
          <cell r="AU5337">
            <v>0</v>
          </cell>
          <cell r="AV5337" t="str">
            <v>sc</v>
          </cell>
        </row>
        <row r="5338">
          <cell r="AP5338">
            <v>166914</v>
          </cell>
          <cell r="AQ5338">
            <v>11010950</v>
          </cell>
          <cell r="AR5338">
            <v>11</v>
          </cell>
          <cell r="AS5338">
            <v>40774</v>
          </cell>
          <cell r="AT5338" t="str">
            <v>CONV-016-2011 Terminado Mantenimiento Periódico UAERMV Circuito Movilidad  -</v>
          </cell>
          <cell r="AU5338">
            <v>0</v>
          </cell>
          <cell r="AV5338" t="str">
            <v>sc</v>
          </cell>
        </row>
        <row r="5339">
          <cell r="AP5339">
            <v>166915</v>
          </cell>
          <cell r="AQ5339">
            <v>11010950</v>
          </cell>
          <cell r="AR5339">
            <v>11</v>
          </cell>
          <cell r="AS5339">
            <v>40774</v>
          </cell>
          <cell r="AT5339" t="str">
            <v>CONV-016-2011 Terminado Mantenimiento Periódico UAERMV Circuito Movilidad  -</v>
          </cell>
          <cell r="AU5339">
            <v>0</v>
          </cell>
          <cell r="AV5339" t="str">
            <v>sc</v>
          </cell>
        </row>
        <row r="5340">
          <cell r="AP5340">
            <v>167141</v>
          </cell>
          <cell r="AQ5340">
            <v>11010484</v>
          </cell>
          <cell r="AR5340">
            <v>11</v>
          </cell>
          <cell r="AS5340">
            <v>42313</v>
          </cell>
          <cell r="AT5340" t="str">
            <v>IDU-69-2008 Terminado Rehabilitación IDU Arterial  -Calzada2-POLIZA ESTABILIDAD ACTIVA</v>
          </cell>
          <cell r="AU5340">
            <v>43100</v>
          </cell>
          <cell r="AV5340" t="str">
            <v>sc</v>
          </cell>
        </row>
        <row r="5341">
          <cell r="AP5341">
            <v>167142</v>
          </cell>
          <cell r="AQ5341">
            <v>11010484</v>
          </cell>
          <cell r="AR5341">
            <v>11</v>
          </cell>
          <cell r="AS5341">
            <v>42313</v>
          </cell>
          <cell r="AT5341" t="str">
            <v>IDU-1815-2013 Terminado Acciones de Movilidad IDU Arterial  -Calzada2-POLIZA ESTABILIDAD ACTIVA</v>
          </cell>
          <cell r="AU5341">
            <v>43100</v>
          </cell>
          <cell r="AV5341" t="str">
            <v>sc</v>
          </cell>
        </row>
        <row r="5342">
          <cell r="AP5342">
            <v>167245</v>
          </cell>
          <cell r="AQ5342">
            <v>11010216</v>
          </cell>
          <cell r="AR5342">
            <v>11</v>
          </cell>
          <cell r="AS5342">
            <v>40737</v>
          </cell>
          <cell r="AT5342" t="str">
            <v>UMV-189-2009 Terminado Mantenimiento Periódico UAERMV Local  -</v>
          </cell>
          <cell r="AU5342">
            <v>0</v>
          </cell>
          <cell r="AV5342" t="str">
            <v>sc</v>
          </cell>
        </row>
        <row r="5343">
          <cell r="AP5343">
            <v>167275</v>
          </cell>
          <cell r="AQ5343">
            <v>11009983</v>
          </cell>
          <cell r="AR5343">
            <v>11</v>
          </cell>
          <cell r="AS5343">
            <v>41834</v>
          </cell>
          <cell r="AT5343" t="str">
            <v>SD Terminado Construcción FDL SUBA Local  Reporte Servidor Agosto 2015-</v>
          </cell>
          <cell r="AU5343">
            <v>0</v>
          </cell>
          <cell r="AV5343" t="str">
            <v>sc</v>
          </cell>
        </row>
        <row r="5344">
          <cell r="AP5344">
            <v>167276</v>
          </cell>
          <cell r="AQ5344">
            <v>11009976</v>
          </cell>
          <cell r="AR5344">
            <v>11</v>
          </cell>
          <cell r="AS5344">
            <v>41850</v>
          </cell>
          <cell r="AT5344" t="str">
            <v>SD Terminado Mantenimiento Periódico FDL SUBA Local  -</v>
          </cell>
          <cell r="AU5344">
            <v>0</v>
          </cell>
          <cell r="AV5344" t="str">
            <v>sc</v>
          </cell>
        </row>
        <row r="5345">
          <cell r="AP5345">
            <v>167319</v>
          </cell>
          <cell r="AQ5345">
            <v>11010288</v>
          </cell>
          <cell r="AR5345">
            <v>11</v>
          </cell>
          <cell r="AS5345">
            <v>40613</v>
          </cell>
          <cell r="AT5345" t="str">
            <v>UMV-189-2009 Terminado Mantenimiento Periódico UAERMV Circuito Movilidad  -</v>
          </cell>
          <cell r="AU5345">
            <v>0</v>
          </cell>
          <cell r="AV5345" t="str">
            <v>sc</v>
          </cell>
        </row>
        <row r="5346">
          <cell r="AP5346">
            <v>167389</v>
          </cell>
          <cell r="AQ5346">
            <v>11009471</v>
          </cell>
          <cell r="AR5346">
            <v>11</v>
          </cell>
          <cell r="AS5346">
            <v>40645</v>
          </cell>
          <cell r="AT5346" t="str">
            <v>UMV-189-2009 Terminado Mantenimiento Periódico UAERMV Circuito Movilidad  -</v>
          </cell>
          <cell r="AU5346">
            <v>0</v>
          </cell>
          <cell r="AV5346" t="str">
            <v>sc</v>
          </cell>
        </row>
        <row r="5347">
          <cell r="AP5347">
            <v>167390</v>
          </cell>
          <cell r="AQ5347">
            <v>11009355</v>
          </cell>
          <cell r="AR5347">
            <v>11</v>
          </cell>
          <cell r="AS5347">
            <v>40645</v>
          </cell>
          <cell r="AT5347" t="str">
            <v>UMV-189-2009 Terminado Mantenimiento Periódico UAERMV Circuito Movilidad  -</v>
          </cell>
          <cell r="AU5347">
            <v>0</v>
          </cell>
          <cell r="AV5347" t="str">
            <v>sc</v>
          </cell>
        </row>
        <row r="5348">
          <cell r="AP5348">
            <v>167391</v>
          </cell>
          <cell r="AQ5348">
            <v>11009217</v>
          </cell>
          <cell r="AR5348">
            <v>11</v>
          </cell>
          <cell r="AS5348">
            <v>40645</v>
          </cell>
          <cell r="AT5348" t="str">
            <v>UMV-189-2009 Terminado Mantenimiento Periódico UAERMV Circuito Movilidad  -</v>
          </cell>
          <cell r="AU5348">
            <v>0</v>
          </cell>
          <cell r="AV5348" t="str">
            <v>sc</v>
          </cell>
        </row>
        <row r="5349">
          <cell r="AP5349">
            <v>167395</v>
          </cell>
          <cell r="AQ5349">
            <v>11008587</v>
          </cell>
          <cell r="AR5349">
            <v>11</v>
          </cell>
          <cell r="AT5349" t="str">
            <v>SD Terminado Mantenimiento Periódico FDL SUBA Circuito Movilidad  Reporte servidor de mapas agosto 2015-</v>
          </cell>
          <cell r="AU5349">
            <v>0</v>
          </cell>
          <cell r="AV5349" t="str">
            <v>sc</v>
          </cell>
        </row>
        <row r="5350">
          <cell r="AP5350">
            <v>167415</v>
          </cell>
          <cell r="AQ5350">
            <v>11009716</v>
          </cell>
          <cell r="AR5350">
            <v>11</v>
          </cell>
          <cell r="AS5350">
            <v>41519</v>
          </cell>
          <cell r="AT5350" t="str">
            <v>SD Terminado Mantenimiento Periódico UAERMV Circuito Movilidad  -</v>
          </cell>
          <cell r="AU5350">
            <v>0</v>
          </cell>
          <cell r="AV5350" t="str">
            <v>sc</v>
          </cell>
        </row>
        <row r="5351">
          <cell r="AP5351">
            <v>167419</v>
          </cell>
          <cell r="AQ5351">
            <v>11009513</v>
          </cell>
          <cell r="AR5351">
            <v>11</v>
          </cell>
          <cell r="AS5351">
            <v>41029</v>
          </cell>
          <cell r="AT5351" t="str">
            <v>UMV-189-2009 Terminado Mantenimiento Periódico UAERMV Circuito Movilidad  -</v>
          </cell>
          <cell r="AU5351">
            <v>0</v>
          </cell>
          <cell r="AV5351" t="str">
            <v>sc</v>
          </cell>
        </row>
        <row r="5352">
          <cell r="AP5352">
            <v>167421</v>
          </cell>
          <cell r="AQ5352">
            <v>11009332</v>
          </cell>
          <cell r="AR5352">
            <v>11</v>
          </cell>
          <cell r="AS5352">
            <v>42671</v>
          </cell>
          <cell r="AT5352" t="str">
            <v>SD Reservado Mantenimiento Rutinario UAERMV Circuito Movilidad SD -</v>
          </cell>
          <cell r="AU5352">
            <v>0</v>
          </cell>
          <cell r="AV5352" t="str">
            <v>sc</v>
          </cell>
        </row>
        <row r="5353">
          <cell r="AP5353">
            <v>167422</v>
          </cell>
          <cell r="AQ5353">
            <v>11009281</v>
          </cell>
          <cell r="AR5353">
            <v>11</v>
          </cell>
          <cell r="AS5353">
            <v>42671</v>
          </cell>
          <cell r="AT5353" t="str">
            <v>SD Reservado Parcheo UAERMV Circuito Movilidad SD -</v>
          </cell>
          <cell r="AU5353">
            <v>0</v>
          </cell>
          <cell r="AV5353" t="str">
            <v>sc</v>
          </cell>
        </row>
        <row r="5354">
          <cell r="AP5354">
            <v>167423</v>
          </cell>
          <cell r="AQ5354">
            <v>11009200</v>
          </cell>
          <cell r="AR5354">
            <v>11</v>
          </cell>
          <cell r="AS5354">
            <v>42671</v>
          </cell>
          <cell r="AT5354" t="str">
            <v>SD Reservado Parcheo UAERMV Circuito Movilidad SD -</v>
          </cell>
          <cell r="AU5354">
            <v>0</v>
          </cell>
          <cell r="AV5354" t="str">
            <v>sc</v>
          </cell>
        </row>
        <row r="5355">
          <cell r="AP5355">
            <v>167424</v>
          </cell>
          <cell r="AQ5355">
            <v>11009072</v>
          </cell>
          <cell r="AR5355">
            <v>11</v>
          </cell>
          <cell r="AS5355">
            <v>42671</v>
          </cell>
          <cell r="AT5355" t="str">
            <v>SD Reservado Mantenimiento Rutinario UAERMV Circuito Movilidad SD -</v>
          </cell>
          <cell r="AU5355">
            <v>0</v>
          </cell>
          <cell r="AV5355" t="str">
            <v>sc</v>
          </cell>
        </row>
        <row r="5356">
          <cell r="AP5356">
            <v>167432</v>
          </cell>
          <cell r="AQ5356">
            <v>11010287</v>
          </cell>
          <cell r="AR5356">
            <v>11</v>
          </cell>
          <cell r="AS5356">
            <v>42313</v>
          </cell>
          <cell r="AT5356" t="str">
            <v>CONV-009-2011 Terminado Acciones de Movilidad IDU Local  -</v>
          </cell>
          <cell r="AU5356">
            <v>0</v>
          </cell>
          <cell r="AV5356" t="str">
            <v>sc</v>
          </cell>
        </row>
        <row r="5357">
          <cell r="AP5357">
            <v>167433</v>
          </cell>
          <cell r="AQ5357">
            <v>11010265</v>
          </cell>
          <cell r="AR5357">
            <v>11</v>
          </cell>
          <cell r="AS5357">
            <v>40737</v>
          </cell>
          <cell r="AT5357" t="str">
            <v>UMV-189-2009 Terminado Mantenimiento Periódico UAERMV Local  -</v>
          </cell>
          <cell r="AU5357">
            <v>0</v>
          </cell>
          <cell r="AV5357" t="str">
            <v>sc</v>
          </cell>
        </row>
        <row r="5358">
          <cell r="AP5358">
            <v>167480</v>
          </cell>
          <cell r="AQ5358">
            <v>11009472</v>
          </cell>
          <cell r="AR5358">
            <v>11</v>
          </cell>
          <cell r="AS5358">
            <v>40613</v>
          </cell>
          <cell r="AT5358" t="str">
            <v>UMV-189-2009 Terminado Mantenimiento Periódico UAERMV Local  -</v>
          </cell>
          <cell r="AU5358">
            <v>0</v>
          </cell>
          <cell r="AV5358" t="str">
            <v>sc</v>
          </cell>
        </row>
        <row r="5359">
          <cell r="AP5359">
            <v>167481</v>
          </cell>
          <cell r="AQ5359">
            <v>11009466</v>
          </cell>
          <cell r="AR5359">
            <v>11</v>
          </cell>
          <cell r="AS5359">
            <v>40613</v>
          </cell>
          <cell r="AT5359" t="str">
            <v>UMV-189-2009 Terminado Mantenimiento Periódico UAERMV Local  -</v>
          </cell>
          <cell r="AU5359">
            <v>0</v>
          </cell>
          <cell r="AV5359" t="str">
            <v>sc</v>
          </cell>
        </row>
        <row r="5360">
          <cell r="AP5360">
            <v>167496</v>
          </cell>
          <cell r="AQ5360">
            <v>11009386</v>
          </cell>
          <cell r="AR5360">
            <v>11</v>
          </cell>
          <cell r="AS5360">
            <v>42313</v>
          </cell>
          <cell r="AT5360" t="str">
            <v>IDU-55-2012 Terminado Acciones de Movilidad IDU Arterial  -</v>
          </cell>
          <cell r="AU5360">
            <v>0</v>
          </cell>
          <cell r="AV5360" t="str">
            <v>sc</v>
          </cell>
        </row>
        <row r="5361">
          <cell r="AP5361">
            <v>167499</v>
          </cell>
          <cell r="AQ5361">
            <v>11009356</v>
          </cell>
          <cell r="AR5361">
            <v>11</v>
          </cell>
          <cell r="AS5361">
            <v>42313</v>
          </cell>
          <cell r="AT5361" t="str">
            <v>IDU-1815-2013 Terminado Acciones de Movilidad IDU Arterial  -</v>
          </cell>
          <cell r="AU5361">
            <v>0</v>
          </cell>
          <cell r="AV5361" t="str">
            <v>sc</v>
          </cell>
        </row>
        <row r="5362">
          <cell r="AP5362">
            <v>167500</v>
          </cell>
          <cell r="AQ5362">
            <v>11009345</v>
          </cell>
          <cell r="AR5362">
            <v>11</v>
          </cell>
          <cell r="AS5362">
            <v>42313</v>
          </cell>
          <cell r="AT5362" t="str">
            <v>IDU-1815-2013 Terminado Acciones de Movilidad IDU Arterial  -</v>
          </cell>
          <cell r="AU5362">
            <v>0</v>
          </cell>
          <cell r="AV5362" t="str">
            <v>sc</v>
          </cell>
        </row>
        <row r="5363">
          <cell r="AP5363">
            <v>167563</v>
          </cell>
          <cell r="AQ5363">
            <v>11010181</v>
          </cell>
          <cell r="AR5363">
            <v>11</v>
          </cell>
          <cell r="AS5363">
            <v>42738</v>
          </cell>
          <cell r="AT5363" t="str">
            <v>FDLS-LP-003-2016 Reservado Conservacion FDL SUBA Circuito Movilidad SD -</v>
          </cell>
          <cell r="AU5363">
            <v>0</v>
          </cell>
          <cell r="AV5363" t="str">
            <v>sc</v>
          </cell>
        </row>
        <row r="5364">
          <cell r="AP5364">
            <v>167564</v>
          </cell>
          <cell r="AQ5364">
            <v>11010149</v>
          </cell>
          <cell r="AR5364">
            <v>11</v>
          </cell>
          <cell r="AS5364">
            <v>42738</v>
          </cell>
          <cell r="AT5364" t="str">
            <v>FDLS-LP-003-2016 Reservado Conservacion FDL SUBA Circuito Movilidad SD -</v>
          </cell>
          <cell r="AU5364">
            <v>0</v>
          </cell>
          <cell r="AV5364" t="str">
            <v>sc</v>
          </cell>
        </row>
        <row r="5365">
          <cell r="AP5365">
            <v>167565</v>
          </cell>
          <cell r="AQ5365">
            <v>11010088</v>
          </cell>
          <cell r="AR5365">
            <v>11</v>
          </cell>
          <cell r="AS5365">
            <v>41834</v>
          </cell>
          <cell r="AT5365" t="str">
            <v>104-2013 Terminado Mantenimiento Periódico FDL SUBA Circuito Movilidad  -</v>
          </cell>
          <cell r="AU5365">
            <v>0</v>
          </cell>
          <cell r="AV5365" t="str">
            <v>sc</v>
          </cell>
        </row>
        <row r="5366">
          <cell r="AP5366">
            <v>167566</v>
          </cell>
          <cell r="AQ5366">
            <v>11010031</v>
          </cell>
          <cell r="AR5366">
            <v>11</v>
          </cell>
          <cell r="AS5366">
            <v>40598</v>
          </cell>
          <cell r="AT5366" t="str">
            <v>UMV-188-2009 Terminado Mantenimiento Periódico UAERMV Circuito Movilidad  -</v>
          </cell>
          <cell r="AU5366">
            <v>0</v>
          </cell>
          <cell r="AV5366" t="str">
            <v>sc</v>
          </cell>
        </row>
        <row r="5367">
          <cell r="AP5367">
            <v>167567</v>
          </cell>
          <cell r="AQ5367">
            <v>11009977</v>
          </cell>
          <cell r="AR5367">
            <v>11</v>
          </cell>
          <cell r="AS5367">
            <v>41834</v>
          </cell>
          <cell r="AT5367" t="str">
            <v>104-2013 Terminado Mantenimiento Periódico FDL SUBA Circuito Movilidad  -</v>
          </cell>
          <cell r="AU5367">
            <v>0</v>
          </cell>
          <cell r="AV5367" t="str">
            <v>sc</v>
          </cell>
        </row>
        <row r="5368">
          <cell r="AP5368">
            <v>167568</v>
          </cell>
          <cell r="AQ5368">
            <v>11009877</v>
          </cell>
          <cell r="AR5368">
            <v>11</v>
          </cell>
          <cell r="AS5368">
            <v>40598</v>
          </cell>
          <cell r="AT5368" t="str">
            <v>UMV-188-2009 Terminado Mantenimiento Periódico UAERMV Circuito Movilidad  -</v>
          </cell>
          <cell r="AU5368">
            <v>0</v>
          </cell>
          <cell r="AV5368" t="str">
            <v>sc</v>
          </cell>
        </row>
        <row r="5369">
          <cell r="AP5369">
            <v>167569</v>
          </cell>
          <cell r="AQ5369">
            <v>11009755</v>
          </cell>
          <cell r="AR5369">
            <v>11</v>
          </cell>
          <cell r="AS5369">
            <v>41834</v>
          </cell>
          <cell r="AT5369" t="str">
            <v>104-2013 Terminado Mantenimiento Periódico FDL SUBA Circuito Movilidad  -</v>
          </cell>
          <cell r="AU5369">
            <v>0</v>
          </cell>
          <cell r="AV5369" t="str">
            <v>sc</v>
          </cell>
        </row>
        <row r="5370">
          <cell r="AP5370">
            <v>167611</v>
          </cell>
          <cell r="AQ5370">
            <v>11008923</v>
          </cell>
          <cell r="AR5370">
            <v>11</v>
          </cell>
          <cell r="AS5370">
            <v>41817</v>
          </cell>
          <cell r="AT5370" t="str">
            <v>SD Terminado Mantenimiento Periódico UAERMV Local  -</v>
          </cell>
          <cell r="AU5370">
            <v>0</v>
          </cell>
          <cell r="AV5370" t="str">
            <v>sc</v>
          </cell>
        </row>
        <row r="5371">
          <cell r="AP5371">
            <v>167612</v>
          </cell>
          <cell r="AQ5371">
            <v>11008878</v>
          </cell>
          <cell r="AR5371">
            <v>11</v>
          </cell>
          <cell r="AS5371">
            <v>41817</v>
          </cell>
          <cell r="AT5371" t="str">
            <v>SD Terminado Mantenimiento Periódico UAERMV Local  -</v>
          </cell>
          <cell r="AU5371">
            <v>0</v>
          </cell>
          <cell r="AV5371" t="str">
            <v>sc</v>
          </cell>
        </row>
        <row r="5372">
          <cell r="AP5372">
            <v>167627</v>
          </cell>
          <cell r="AQ5372">
            <v>11008777</v>
          </cell>
          <cell r="AR5372">
            <v>11</v>
          </cell>
          <cell r="AS5372">
            <v>41850</v>
          </cell>
          <cell r="AT5372" t="str">
            <v>142-2013 Terminado Construcción FDL SUBA Circuito Movilidad  Reporte Servidor Agosto 2015-</v>
          </cell>
          <cell r="AU5372">
            <v>0</v>
          </cell>
          <cell r="AV5372" t="str">
            <v>sc</v>
          </cell>
        </row>
        <row r="5373">
          <cell r="AP5373">
            <v>167629</v>
          </cell>
          <cell r="AQ5373">
            <v>11008648</v>
          </cell>
          <cell r="AR5373">
            <v>11</v>
          </cell>
          <cell r="AS5373">
            <v>41850</v>
          </cell>
          <cell r="AT5373" t="str">
            <v>142-2013 Terminado Construcción FDL SUBA Circuito Movilidad  Reporte Servidor Agosto 2015-</v>
          </cell>
          <cell r="AU5373">
            <v>0</v>
          </cell>
          <cell r="AV5373" t="str">
            <v>sc</v>
          </cell>
        </row>
        <row r="5374">
          <cell r="AP5374">
            <v>167646</v>
          </cell>
          <cell r="AQ5374">
            <v>11009145</v>
          </cell>
          <cell r="AR5374">
            <v>11</v>
          </cell>
          <cell r="AT5374" t="str">
            <v>SD Terminado Reconstrucción FDL SUBA Local  Reporte servidor de mapas agosto 2015-</v>
          </cell>
          <cell r="AU5374">
            <v>0</v>
          </cell>
          <cell r="AV5374" t="str">
            <v>sc</v>
          </cell>
        </row>
        <row r="5375">
          <cell r="AP5375">
            <v>167647</v>
          </cell>
          <cell r="AQ5375">
            <v>11008839</v>
          </cell>
          <cell r="AR5375">
            <v>11</v>
          </cell>
          <cell r="AT5375" t="str">
            <v>142-2013 Terminado Construcción FDL SUBA Local  Reporte servidor de mapas agosto 2015-</v>
          </cell>
          <cell r="AU5375">
            <v>0</v>
          </cell>
          <cell r="AV5375" t="str">
            <v>sc</v>
          </cell>
        </row>
        <row r="5376">
          <cell r="AP5376">
            <v>167648</v>
          </cell>
          <cell r="AQ5376">
            <v>11008742</v>
          </cell>
          <cell r="AR5376">
            <v>11</v>
          </cell>
          <cell r="AS5376">
            <v>41850</v>
          </cell>
          <cell r="AT5376" t="str">
            <v>142-2013 Terminado Construcción FDL SUBA Local  Reporte Servidor Agosto 2015-</v>
          </cell>
          <cell r="AU5376">
            <v>0</v>
          </cell>
          <cell r="AV5376" t="str">
            <v>sc</v>
          </cell>
        </row>
        <row r="5377">
          <cell r="AP5377">
            <v>167649</v>
          </cell>
          <cell r="AQ5377">
            <v>11008595</v>
          </cell>
          <cell r="AR5377">
            <v>11</v>
          </cell>
          <cell r="AT5377" t="str">
            <v>SD Terminado Mantenimiento Periódico FDL SUBA Local  Reporte servidor de mapas agosto 2015-</v>
          </cell>
          <cell r="AU5377">
            <v>0</v>
          </cell>
          <cell r="AV5377" t="str">
            <v>sc</v>
          </cell>
        </row>
        <row r="5378">
          <cell r="AP5378">
            <v>167650</v>
          </cell>
          <cell r="AQ5378">
            <v>11008451</v>
          </cell>
          <cell r="AR5378">
            <v>11</v>
          </cell>
          <cell r="AS5378">
            <v>42671</v>
          </cell>
          <cell r="AT5378" t="str">
            <v>SD Reservado Parcheo UAERMV Local SD -</v>
          </cell>
          <cell r="AU5378">
            <v>0</v>
          </cell>
          <cell r="AV5378" t="str">
            <v>sc</v>
          </cell>
        </row>
        <row r="5379">
          <cell r="AP5379">
            <v>167687</v>
          </cell>
          <cell r="AQ5379">
            <v>11010246</v>
          </cell>
          <cell r="AR5379">
            <v>11</v>
          </cell>
          <cell r="AS5379">
            <v>42313</v>
          </cell>
          <cell r="AT5379" t="str">
            <v>IDU-69-2008 Terminado Acciones de Movilidad IDU Arterial  -</v>
          </cell>
          <cell r="AU5379">
            <v>0</v>
          </cell>
          <cell r="AV5379" t="str">
            <v>sc</v>
          </cell>
        </row>
        <row r="5380">
          <cell r="AP5380">
            <v>167688</v>
          </cell>
          <cell r="AQ5380">
            <v>11010246</v>
          </cell>
          <cell r="AR5380">
            <v>11</v>
          </cell>
          <cell r="AS5380">
            <v>42313</v>
          </cell>
          <cell r="AT5380" t="str">
            <v>IDU-1815-2013 Terminado Acciones de Movilidad IDU Arterial  -</v>
          </cell>
          <cell r="AU5380">
            <v>0</v>
          </cell>
          <cell r="AV5380" t="str">
            <v>sc</v>
          </cell>
        </row>
        <row r="5381">
          <cell r="AP5381">
            <v>167689</v>
          </cell>
          <cell r="AQ5381">
            <v>11010091</v>
          </cell>
          <cell r="AR5381">
            <v>11</v>
          </cell>
          <cell r="AS5381">
            <v>42313</v>
          </cell>
          <cell r="AT5381" t="str">
            <v>IDU-69-2008 Terminado Acciones de Movilidad IDU Arterial  -</v>
          </cell>
          <cell r="AU5381">
            <v>0</v>
          </cell>
          <cell r="AV5381" t="str">
            <v>sc</v>
          </cell>
        </row>
        <row r="5382">
          <cell r="AP5382">
            <v>167690</v>
          </cell>
          <cell r="AQ5382">
            <v>11010091</v>
          </cell>
          <cell r="AR5382">
            <v>11</v>
          </cell>
          <cell r="AS5382">
            <v>42313</v>
          </cell>
          <cell r="AT5382" t="str">
            <v>IDU-69-2008 Terminado Acciones de Movilidad IDU Arterial  -</v>
          </cell>
          <cell r="AU5382">
            <v>0</v>
          </cell>
          <cell r="AV5382" t="str">
            <v>sc</v>
          </cell>
        </row>
        <row r="5383">
          <cell r="AP5383">
            <v>167700</v>
          </cell>
          <cell r="AQ5383">
            <v>11009694</v>
          </cell>
          <cell r="AR5383">
            <v>11</v>
          </cell>
          <cell r="AS5383">
            <v>42313</v>
          </cell>
          <cell r="AT5383" t="str">
            <v>IDU-1815-2013 Terminado Acciones de Movilidad IDU Arterial  -</v>
          </cell>
          <cell r="AU5383">
            <v>0</v>
          </cell>
          <cell r="AV5383" t="str">
            <v>sc</v>
          </cell>
        </row>
        <row r="5384">
          <cell r="AP5384">
            <v>167701</v>
          </cell>
          <cell r="AQ5384">
            <v>11009580</v>
          </cell>
          <cell r="AR5384">
            <v>11</v>
          </cell>
          <cell r="AS5384">
            <v>42313</v>
          </cell>
          <cell r="AT5384" t="str">
            <v>IDU-69-2008 Terminado Acciones de Movilidad IDU Arterial  -</v>
          </cell>
          <cell r="AU5384">
            <v>0</v>
          </cell>
          <cell r="AV5384" t="str">
            <v>sc</v>
          </cell>
        </row>
        <row r="5385">
          <cell r="AP5385">
            <v>167702</v>
          </cell>
          <cell r="AQ5385">
            <v>11009580</v>
          </cell>
          <cell r="AR5385">
            <v>11</v>
          </cell>
          <cell r="AS5385">
            <v>42313</v>
          </cell>
          <cell r="AT5385" t="str">
            <v>IDU-1815-2013 Terminado Acciones de Movilidad IDU Arterial  -</v>
          </cell>
          <cell r="AU5385">
            <v>0</v>
          </cell>
          <cell r="AV5385" t="str">
            <v>sc</v>
          </cell>
        </row>
        <row r="5386">
          <cell r="AP5386">
            <v>167946</v>
          </cell>
          <cell r="AQ5386">
            <v>11009511</v>
          </cell>
          <cell r="AR5386">
            <v>11</v>
          </cell>
          <cell r="AS5386">
            <v>42313</v>
          </cell>
          <cell r="AT5386" t="str">
            <v>IDU-1815-2013 Terminado Acciones de Movilidad IDU Arterial  -</v>
          </cell>
          <cell r="AU5386">
            <v>0</v>
          </cell>
          <cell r="AV5386" t="str">
            <v>sc</v>
          </cell>
        </row>
        <row r="5387">
          <cell r="AP5387">
            <v>167948</v>
          </cell>
          <cell r="AQ5387">
            <v>11009425</v>
          </cell>
          <cell r="AR5387">
            <v>11</v>
          </cell>
          <cell r="AS5387">
            <v>42313</v>
          </cell>
          <cell r="AT5387" t="str">
            <v>IDU-1815-2013 Terminado Acciones de Movilidad IDU Arterial  -</v>
          </cell>
          <cell r="AU5387">
            <v>0</v>
          </cell>
          <cell r="AV5387" t="str">
            <v>sc</v>
          </cell>
        </row>
        <row r="5388">
          <cell r="AP5388">
            <v>167952</v>
          </cell>
          <cell r="AQ5388">
            <v>11009280</v>
          </cell>
          <cell r="AR5388">
            <v>11</v>
          </cell>
          <cell r="AS5388">
            <v>42313</v>
          </cell>
          <cell r="AT5388" t="str">
            <v>IDU-1815-2013 Terminado Acciones de Movilidad IDU Arterial  -</v>
          </cell>
          <cell r="AU5388">
            <v>0</v>
          </cell>
          <cell r="AV5388" t="str">
            <v>sc</v>
          </cell>
        </row>
        <row r="5389">
          <cell r="AP5389">
            <v>167960</v>
          </cell>
          <cell r="AQ5389">
            <v>11008767</v>
          </cell>
          <cell r="AR5389">
            <v>11</v>
          </cell>
          <cell r="AS5389">
            <v>42313</v>
          </cell>
          <cell r="AT5389" t="str">
            <v>IDU-1815-2013 Terminado Acciones de Movilidad IDU Arterial  -</v>
          </cell>
          <cell r="AU5389">
            <v>0</v>
          </cell>
          <cell r="AV5389" t="str">
            <v>sc</v>
          </cell>
        </row>
        <row r="5390">
          <cell r="AP5390">
            <v>168140</v>
          </cell>
          <cell r="AQ5390">
            <v>11008233</v>
          </cell>
          <cell r="AR5390">
            <v>11</v>
          </cell>
          <cell r="AS5390">
            <v>42313</v>
          </cell>
          <cell r="AT5390" t="str">
            <v>IDU-1815-2013 Terminado Acciones de Movilidad IDU Arterial  -</v>
          </cell>
          <cell r="AU5390">
            <v>0</v>
          </cell>
          <cell r="AV5390" t="str">
            <v>sc</v>
          </cell>
        </row>
        <row r="5391">
          <cell r="AP5391">
            <v>168146</v>
          </cell>
          <cell r="AQ5391">
            <v>11007936</v>
          </cell>
          <cell r="AR5391">
            <v>11</v>
          </cell>
          <cell r="AS5391">
            <v>42313</v>
          </cell>
          <cell r="AT5391" t="str">
            <v>IDU-1815-2013 Terminado Acciones de Movilidad IDU Arterial  -</v>
          </cell>
          <cell r="AU5391">
            <v>0</v>
          </cell>
          <cell r="AV5391" t="str">
            <v>sc</v>
          </cell>
        </row>
        <row r="5392">
          <cell r="AP5392">
            <v>168149</v>
          </cell>
          <cell r="AQ5392">
            <v>11007712</v>
          </cell>
          <cell r="AR5392">
            <v>11</v>
          </cell>
          <cell r="AS5392">
            <v>42313</v>
          </cell>
          <cell r="AT5392" t="str">
            <v>IDU-69-2008 Terminado Acciones de Movilidad IDU Arterial  -</v>
          </cell>
          <cell r="AU5392">
            <v>0</v>
          </cell>
          <cell r="AV5392" t="str">
            <v>sc</v>
          </cell>
        </row>
        <row r="5393">
          <cell r="AP5393">
            <v>168150</v>
          </cell>
          <cell r="AQ5393">
            <v>11007712</v>
          </cell>
          <cell r="AR5393">
            <v>11</v>
          </cell>
          <cell r="AS5393">
            <v>42313</v>
          </cell>
          <cell r="AT5393" t="str">
            <v>IDU-1815-2013 Terminado Acciones de Movilidad IDU Arterial  -</v>
          </cell>
          <cell r="AU5393">
            <v>0</v>
          </cell>
          <cell r="AV5393" t="str">
            <v>sc</v>
          </cell>
        </row>
        <row r="5394">
          <cell r="AP5394">
            <v>168273</v>
          </cell>
          <cell r="AQ5394">
            <v>11011402</v>
          </cell>
          <cell r="AR5394">
            <v>11</v>
          </cell>
          <cell r="AS5394">
            <v>42313</v>
          </cell>
          <cell r="AT5394" t="str">
            <v>IDU-55-2012 Terminado Acciones de Movilidad IDU Circuito Movilidad  -</v>
          </cell>
          <cell r="AU5394">
            <v>0</v>
          </cell>
          <cell r="AV5394" t="str">
            <v>sc</v>
          </cell>
        </row>
        <row r="5395">
          <cell r="AP5395">
            <v>168397</v>
          </cell>
          <cell r="AQ5395">
            <v>11011202</v>
          </cell>
          <cell r="AR5395">
            <v>11</v>
          </cell>
          <cell r="AS5395">
            <v>40737</v>
          </cell>
          <cell r="AT5395" t="str">
            <v>UMV-189-2009 Terminado Mantenimiento Periódico UAERMV Circuito Movilidad  -</v>
          </cell>
          <cell r="AU5395">
            <v>0</v>
          </cell>
          <cell r="AV5395" t="str">
            <v>SITP Viable</v>
          </cell>
        </row>
        <row r="5396">
          <cell r="AP5396">
            <v>168449</v>
          </cell>
          <cell r="AQ5396">
            <v>11011207</v>
          </cell>
          <cell r="AR5396">
            <v>11</v>
          </cell>
          <cell r="AS5396">
            <v>41834</v>
          </cell>
          <cell r="AT5396" t="str">
            <v>SD Terminado Mantenimiento Periódico FDL SUBA Local  -</v>
          </cell>
          <cell r="AU5396">
            <v>0</v>
          </cell>
          <cell r="AV5396" t="str">
            <v>sc</v>
          </cell>
        </row>
        <row r="5397">
          <cell r="AP5397">
            <v>168450</v>
          </cell>
          <cell r="AQ5397">
            <v>11011138</v>
          </cell>
          <cell r="AR5397">
            <v>11</v>
          </cell>
          <cell r="AS5397">
            <v>41834</v>
          </cell>
          <cell r="AT5397" t="str">
            <v>SD Terminado Mantenimiento Periódico FDL SUBA Local  Reporte Servidor Agosto 2015-</v>
          </cell>
          <cell r="AU5397">
            <v>0</v>
          </cell>
          <cell r="AV5397" t="str">
            <v>sc</v>
          </cell>
        </row>
        <row r="5398">
          <cell r="AP5398">
            <v>168451</v>
          </cell>
          <cell r="AQ5398">
            <v>11011063</v>
          </cell>
          <cell r="AR5398">
            <v>11</v>
          </cell>
          <cell r="AS5398">
            <v>41834</v>
          </cell>
          <cell r="AT5398" t="str">
            <v>SD Terminado Rehabilitación FDL SUBA Local  Reporte Servidor Agosto 2015-</v>
          </cell>
          <cell r="AU5398">
            <v>0</v>
          </cell>
          <cell r="AV5398" t="str">
            <v>sc</v>
          </cell>
        </row>
        <row r="5399">
          <cell r="AP5399">
            <v>168966</v>
          </cell>
          <cell r="AQ5399">
            <v>11006547</v>
          </cell>
          <cell r="AR5399">
            <v>11</v>
          </cell>
          <cell r="AS5399">
            <v>41837</v>
          </cell>
          <cell r="AT5399" t="str">
            <v>SD Reservado Rehabilitación FDL SUBA Circuito Movilidad  No reservado en el IDU-</v>
          </cell>
          <cell r="AU5399">
            <v>0</v>
          </cell>
          <cell r="AV5399" t="str">
            <v>sc</v>
          </cell>
        </row>
        <row r="5400">
          <cell r="AP5400">
            <v>168967</v>
          </cell>
          <cell r="AQ5400">
            <v>11006394</v>
          </cell>
          <cell r="AR5400">
            <v>11</v>
          </cell>
          <cell r="AS5400">
            <v>41837</v>
          </cell>
          <cell r="AT5400" t="str">
            <v>92-2014 Reservado Rehabilitación FDL SUBA Circuito Movilidad  No reservado en el IDU-</v>
          </cell>
          <cell r="AU5400">
            <v>0</v>
          </cell>
          <cell r="AV5400" t="str">
            <v>sc</v>
          </cell>
        </row>
        <row r="5401">
          <cell r="AP5401">
            <v>169001</v>
          </cell>
          <cell r="AQ5401">
            <v>11006214</v>
          </cell>
          <cell r="AR5401">
            <v>11</v>
          </cell>
          <cell r="AS5401">
            <v>42768</v>
          </cell>
          <cell r="AT5401" t="str">
            <v>SD Reservado Acciones de Movilidad UAERMV Circuito Movilidad Salvando Vidas -</v>
          </cell>
          <cell r="AU5401">
            <v>0</v>
          </cell>
          <cell r="AV5401" t="str">
            <v>SITP Viable</v>
          </cell>
        </row>
        <row r="5402">
          <cell r="AP5402">
            <v>169002</v>
          </cell>
          <cell r="AQ5402">
            <v>11006167</v>
          </cell>
          <cell r="AR5402">
            <v>11</v>
          </cell>
          <cell r="AS5402">
            <v>42768</v>
          </cell>
          <cell r="AT5402" t="str">
            <v>SD Reservado Acciones de Movilidad UAERMV Circuito Movilidad Salvando Vidas -</v>
          </cell>
          <cell r="AU5402">
            <v>0</v>
          </cell>
          <cell r="AV5402" t="str">
            <v>SITP Viable</v>
          </cell>
        </row>
        <row r="5403">
          <cell r="AP5403">
            <v>169003</v>
          </cell>
          <cell r="AQ5403">
            <v>11006167</v>
          </cell>
          <cell r="AR5403">
            <v>11</v>
          </cell>
          <cell r="AS5403">
            <v>42768</v>
          </cell>
          <cell r="AT5403" t="str">
            <v>SD Reservado Acciones de Movilidad UAERMV Circuito Movilidad Salvando Vidas -</v>
          </cell>
          <cell r="AU5403">
            <v>0</v>
          </cell>
          <cell r="AV5403" t="str">
            <v>SITP Viable</v>
          </cell>
        </row>
        <row r="5404">
          <cell r="AP5404">
            <v>169004</v>
          </cell>
          <cell r="AQ5404">
            <v>11006146</v>
          </cell>
          <cell r="AR5404">
            <v>11</v>
          </cell>
          <cell r="AS5404">
            <v>42768</v>
          </cell>
          <cell r="AT5404" t="str">
            <v>SD Reservado Acciones de Movilidad UAERMV Circuito Movilidad Salvando Vidas -</v>
          </cell>
          <cell r="AU5404">
            <v>0</v>
          </cell>
          <cell r="AV5404" t="str">
            <v>SITP Viable</v>
          </cell>
        </row>
        <row r="5405">
          <cell r="AP5405">
            <v>169005</v>
          </cell>
          <cell r="AQ5405">
            <v>11006146</v>
          </cell>
          <cell r="AR5405">
            <v>11</v>
          </cell>
          <cell r="AS5405">
            <v>42768</v>
          </cell>
          <cell r="AT5405" t="str">
            <v>SD Reservado Acciones de Movilidad UAERMV Circuito Movilidad Salvando Vidas -</v>
          </cell>
          <cell r="AU5405">
            <v>0</v>
          </cell>
          <cell r="AV5405" t="str">
            <v>SITP Viable</v>
          </cell>
        </row>
        <row r="5406">
          <cell r="AP5406">
            <v>169006</v>
          </cell>
          <cell r="AQ5406">
            <v>11006095</v>
          </cell>
          <cell r="AR5406">
            <v>11</v>
          </cell>
          <cell r="AS5406">
            <v>42768</v>
          </cell>
          <cell r="AT5406" t="str">
            <v>SD Reservado Acciones de Movilidad UAERMV Circuito Movilidad Salvando Vidas -</v>
          </cell>
          <cell r="AU5406">
            <v>0</v>
          </cell>
          <cell r="AV5406" t="str">
            <v>SITP Viable</v>
          </cell>
        </row>
        <row r="5407">
          <cell r="AP5407">
            <v>169007</v>
          </cell>
          <cell r="AQ5407">
            <v>11006095</v>
          </cell>
          <cell r="AR5407">
            <v>11</v>
          </cell>
          <cell r="AS5407">
            <v>42768</v>
          </cell>
          <cell r="AT5407" t="str">
            <v>SD Reservado Acciones de Movilidad UAERMV Circuito Movilidad Salvando Vidas -</v>
          </cell>
          <cell r="AU5407">
            <v>0</v>
          </cell>
          <cell r="AV5407" t="str">
            <v>SITP Viable</v>
          </cell>
        </row>
        <row r="5408">
          <cell r="AP5408">
            <v>169012</v>
          </cell>
          <cell r="AQ5408">
            <v>11006094</v>
          </cell>
          <cell r="AR5408">
            <v>11</v>
          </cell>
          <cell r="AS5408">
            <v>42768</v>
          </cell>
          <cell r="AT5408" t="str">
            <v>SD Reservado Acciones de Movilidad UAERMV Circuito Movilidad Salvando Vidas -</v>
          </cell>
          <cell r="AU5408">
            <v>0</v>
          </cell>
          <cell r="AV5408" t="str">
            <v>sc</v>
          </cell>
        </row>
        <row r="5409">
          <cell r="AP5409">
            <v>169013</v>
          </cell>
          <cell r="AQ5409">
            <v>11005689</v>
          </cell>
          <cell r="AR5409">
            <v>11</v>
          </cell>
          <cell r="AS5409">
            <v>42342</v>
          </cell>
          <cell r="AT5409" t="str">
            <v>IDU-32-2011 Terminado Construcción IDU Circuito Movilidad  -</v>
          </cell>
          <cell r="AU5409">
            <v>0</v>
          </cell>
          <cell r="AV5409" t="str">
            <v>sc</v>
          </cell>
        </row>
        <row r="5410">
          <cell r="AP5410">
            <v>169017</v>
          </cell>
          <cell r="AQ5410">
            <v>11005464</v>
          </cell>
          <cell r="AR5410">
            <v>11</v>
          </cell>
          <cell r="AS5410">
            <v>42342</v>
          </cell>
          <cell r="AT5410" t="str">
            <v>IDU-32-2011 Terminado Construcción IDU Arterial  -Anden 1-3 Cicloruta 2 Calzada 4 Puente 5-POLIZA ESTABILIDAD ACTIVA</v>
          </cell>
          <cell r="AU5410">
            <v>43808</v>
          </cell>
          <cell r="AV5410" t="str">
            <v>sc</v>
          </cell>
        </row>
        <row r="5411">
          <cell r="AP5411">
            <v>169031</v>
          </cell>
          <cell r="AQ5411">
            <v>11007600</v>
          </cell>
          <cell r="AR5411">
            <v>11</v>
          </cell>
          <cell r="AS5411">
            <v>42313</v>
          </cell>
          <cell r="AT5411" t="str">
            <v>IDU-69-2008 Terminado Acciones de Movilidad IDU Arterial  -</v>
          </cell>
          <cell r="AU5411">
            <v>0</v>
          </cell>
          <cell r="AV5411" t="str">
            <v>sc</v>
          </cell>
        </row>
        <row r="5412">
          <cell r="AP5412">
            <v>169032</v>
          </cell>
          <cell r="AQ5412">
            <v>11007600</v>
          </cell>
          <cell r="AR5412">
            <v>11</v>
          </cell>
          <cell r="AS5412">
            <v>42313</v>
          </cell>
          <cell r="AT5412" t="str">
            <v>IDU-1815-2013 Terminado Acciones de Movilidad IDU Arterial  -</v>
          </cell>
          <cell r="AU5412">
            <v>0</v>
          </cell>
          <cell r="AV5412" t="str">
            <v>sc</v>
          </cell>
        </row>
        <row r="5413">
          <cell r="AP5413">
            <v>169035</v>
          </cell>
          <cell r="AQ5413">
            <v>11007054</v>
          </cell>
          <cell r="AR5413">
            <v>11</v>
          </cell>
          <cell r="AS5413">
            <v>42313</v>
          </cell>
          <cell r="AT5413" t="str">
            <v>IDU-1815-2013 Terminado Acciones de Movilidad IDU Arterial  -</v>
          </cell>
          <cell r="AU5413">
            <v>0</v>
          </cell>
          <cell r="AV5413" t="str">
            <v>sc</v>
          </cell>
        </row>
        <row r="5414">
          <cell r="AP5414">
            <v>169079</v>
          </cell>
          <cell r="AQ5414">
            <v>11002474</v>
          </cell>
          <cell r="AR5414">
            <v>11</v>
          </cell>
          <cell r="AS5414">
            <v>42474</v>
          </cell>
          <cell r="AT5414" t="str">
            <v>IDU-1794-2015 Terminado Mantenimiento Periódico IDU Circuito Movilidad BRIGADA FASE II - SITP Y TRONCALES -</v>
          </cell>
          <cell r="AU5414">
            <v>0</v>
          </cell>
          <cell r="AV5414" t="str">
            <v>SITP IDU-1794-2015 MP</v>
          </cell>
        </row>
        <row r="5415">
          <cell r="AP5415">
            <v>169080</v>
          </cell>
          <cell r="AQ5415">
            <v>11002436</v>
          </cell>
          <cell r="AR5415">
            <v>11</v>
          </cell>
          <cell r="AS5415">
            <v>42474</v>
          </cell>
          <cell r="AT5415" t="str">
            <v>IDU-1794-2015 Terminado Mantenimiento Periódico IDU Circuito Movilidad BRIGADA FASE II - SITP Y TRONCALES -</v>
          </cell>
          <cell r="AU5415">
            <v>0</v>
          </cell>
          <cell r="AV5415" t="str">
            <v>SITP IDU-1794-2015 MP</v>
          </cell>
        </row>
        <row r="5416">
          <cell r="AP5416">
            <v>169081</v>
          </cell>
          <cell r="AQ5416">
            <v>11002423</v>
          </cell>
          <cell r="AR5416">
            <v>11</v>
          </cell>
          <cell r="AS5416">
            <v>42474</v>
          </cell>
          <cell r="AT5416" t="str">
            <v>IDU-1794-2015 Terminado Mantenimiento Periódico IDU Circuito Movilidad BRIGADA FASE II - SITP Y TRONCALES -</v>
          </cell>
          <cell r="AU5416">
            <v>0</v>
          </cell>
          <cell r="AV5416" t="str">
            <v>SITP IDU-1794-2015 MP</v>
          </cell>
        </row>
        <row r="5417">
          <cell r="AP5417">
            <v>169082</v>
          </cell>
          <cell r="AQ5417">
            <v>11002378</v>
          </cell>
          <cell r="AR5417">
            <v>11</v>
          </cell>
          <cell r="AS5417">
            <v>41834</v>
          </cell>
          <cell r="AT5417" t="str">
            <v>104-2013 Terminado Estudios y diseños FDL SUBA Circuito Movilidad  -</v>
          </cell>
          <cell r="AU5417">
            <v>0</v>
          </cell>
          <cell r="AV5417" t="str">
            <v>SITP E&amp;D FDL</v>
          </cell>
        </row>
        <row r="5418">
          <cell r="AP5418">
            <v>169083</v>
          </cell>
          <cell r="AQ5418">
            <v>11002355</v>
          </cell>
          <cell r="AR5418">
            <v>11</v>
          </cell>
          <cell r="AS5418">
            <v>42474</v>
          </cell>
          <cell r="AT5418" t="str">
            <v>IDU-1794-2015 Terminado Mantenimiento Periódico IDU Circuito Movilidad BRIGADA FASE II - SITP Y TRONCALES -</v>
          </cell>
          <cell r="AU5418">
            <v>0</v>
          </cell>
          <cell r="AV5418" t="str">
            <v>SITP IDU-1794-2015 MP</v>
          </cell>
        </row>
        <row r="5419">
          <cell r="AP5419">
            <v>169084</v>
          </cell>
          <cell r="AQ5419">
            <v>11002343</v>
          </cell>
          <cell r="AR5419">
            <v>11</v>
          </cell>
          <cell r="AS5419">
            <v>42474</v>
          </cell>
          <cell r="AT5419" t="str">
            <v>IDU-1794-2015 Terminado Mantenimiento Periódico IDU Circuito Movilidad BRIGADA FASE II - SITP Y TRONCALES -</v>
          </cell>
          <cell r="AU5419">
            <v>0</v>
          </cell>
          <cell r="AV5419" t="str">
            <v>SITP IDU-1794-2015 MP</v>
          </cell>
        </row>
        <row r="5420">
          <cell r="AP5420">
            <v>169085</v>
          </cell>
          <cell r="AQ5420">
            <v>11002327</v>
          </cell>
          <cell r="AR5420">
            <v>11</v>
          </cell>
          <cell r="AS5420">
            <v>42474</v>
          </cell>
          <cell r="AT5420" t="str">
            <v>IDU-1794-2015 Terminado Mantenimiento Periódico IDU Circuito Movilidad BRIGADA FASE II - SITP Y TRONCALES -</v>
          </cell>
          <cell r="AU5420">
            <v>0</v>
          </cell>
          <cell r="AV5420" t="str">
            <v>SITP IDU-1794-2015 MP</v>
          </cell>
        </row>
        <row r="5421">
          <cell r="AP5421">
            <v>169087</v>
          </cell>
          <cell r="AQ5421">
            <v>11011713</v>
          </cell>
          <cell r="AR5421">
            <v>11</v>
          </cell>
          <cell r="AS5421">
            <v>42474</v>
          </cell>
          <cell r="AT5421" t="str">
            <v>IDU-1794-2015 Terminado Mantenimiento Periódico IDU Circuito Movilidad BRIGADA FASE II - SITP Y TRONCALES -</v>
          </cell>
          <cell r="AU5421">
            <v>0</v>
          </cell>
          <cell r="AV5421" t="str">
            <v>SITP IDU-1794-2015 MP</v>
          </cell>
        </row>
        <row r="5422">
          <cell r="AP5422">
            <v>169092</v>
          </cell>
          <cell r="AQ5422">
            <v>11003143</v>
          </cell>
          <cell r="AR5422">
            <v>11</v>
          </cell>
          <cell r="AS5422">
            <v>41837</v>
          </cell>
          <cell r="AT5422" t="str">
            <v>031-2012 Terminado Construcción FDL SUBA Circuito Movilidad  Ponton sobre el Canal Cordoba -</v>
          </cell>
          <cell r="AU5422">
            <v>0</v>
          </cell>
          <cell r="AV5422" t="str">
            <v>SITP Viable</v>
          </cell>
        </row>
        <row r="5423">
          <cell r="AP5423">
            <v>169154</v>
          </cell>
          <cell r="AQ5423">
            <v>11005315</v>
          </cell>
          <cell r="AR5423">
            <v>11</v>
          </cell>
          <cell r="AS5423">
            <v>42342</v>
          </cell>
          <cell r="AT5423" t="str">
            <v>IDU-32-2011 Terminado Construcción IDU Arterial  -Anden 1-3 Cicloruta 2 Calzada 4 Puente 5-POLIZA ESTABILIDAD ACTIVA</v>
          </cell>
          <cell r="AU5423">
            <v>43808</v>
          </cell>
          <cell r="AV5423" t="str">
            <v>sc</v>
          </cell>
        </row>
        <row r="5424">
          <cell r="AP5424">
            <v>169158</v>
          </cell>
          <cell r="AQ5424">
            <v>11004231</v>
          </cell>
          <cell r="AR5424">
            <v>11</v>
          </cell>
          <cell r="AS5424">
            <v>41837</v>
          </cell>
          <cell r="AT5424" t="str">
            <v>031-2012 Terminado Rehabilitación FDL SUBA Local Mejoremos Integralmente Nuestros Barrio  -</v>
          </cell>
          <cell r="AU5424">
            <v>0</v>
          </cell>
          <cell r="AV5424" t="str">
            <v>sc</v>
          </cell>
        </row>
        <row r="5425">
          <cell r="AP5425">
            <v>169168</v>
          </cell>
          <cell r="AQ5425">
            <v>11004650</v>
          </cell>
          <cell r="AR5425">
            <v>11</v>
          </cell>
          <cell r="AS5425">
            <v>41837</v>
          </cell>
          <cell r="AT5425" t="str">
            <v>031-2012 Terminado Construcción FDL SUBA Circuito Movilidad  -</v>
          </cell>
          <cell r="AU5425">
            <v>0</v>
          </cell>
          <cell r="AV5425" t="str">
            <v>CONSTRUCCION POR FDL REPORTE 16/7/2014</v>
          </cell>
        </row>
        <row r="5426">
          <cell r="AP5426">
            <v>169169</v>
          </cell>
          <cell r="AQ5426">
            <v>11004282</v>
          </cell>
          <cell r="AR5426">
            <v>11</v>
          </cell>
          <cell r="AS5426">
            <v>41837</v>
          </cell>
          <cell r="AT5426" t="str">
            <v>031-2012 Terminado Mantenimiento Periódico FDL SUBA Circuito Movilidad  -</v>
          </cell>
          <cell r="AU5426">
            <v>0</v>
          </cell>
          <cell r="AV5426" t="str">
            <v>VIABLE</v>
          </cell>
        </row>
        <row r="5427">
          <cell r="AP5427">
            <v>169172</v>
          </cell>
          <cell r="AQ5427">
            <v>11003682</v>
          </cell>
          <cell r="AR5427">
            <v>11</v>
          </cell>
          <cell r="AS5427">
            <v>41834</v>
          </cell>
          <cell r="AT5427" t="str">
            <v>031-2012 Terminado Mantenimiento Periódico FDL SUBA Circuito Movilidad Mejoremos Integralmente Nuestros Barrio  -</v>
          </cell>
          <cell r="AU5427">
            <v>0</v>
          </cell>
          <cell r="AV5427" t="str">
            <v>VIABLE</v>
          </cell>
        </row>
        <row r="5428">
          <cell r="AP5428">
            <v>169174</v>
          </cell>
          <cell r="AQ5428">
            <v>11003216</v>
          </cell>
          <cell r="AR5428">
            <v>11</v>
          </cell>
          <cell r="AS5428">
            <v>41837</v>
          </cell>
          <cell r="AT5428" t="str">
            <v>031-2012 Terminado Mantenimiento Periódico FDL SUBA Circuito Movilidad  Intervenida sin reservar en el IDU-</v>
          </cell>
          <cell r="AU5428">
            <v>0</v>
          </cell>
          <cell r="AV5428" t="str">
            <v>sc</v>
          </cell>
        </row>
        <row r="5429">
          <cell r="AP5429">
            <v>169185</v>
          </cell>
          <cell r="AQ5429">
            <v>11004177</v>
          </cell>
          <cell r="AR5429">
            <v>11</v>
          </cell>
          <cell r="AS5429">
            <v>41837</v>
          </cell>
          <cell r="AT5429" t="str">
            <v>031-2012 Terminado Rehabilitación FDL SUBA Local Mejoremos Integralmente Nuestros Barrio  -</v>
          </cell>
          <cell r="AU5429">
            <v>0</v>
          </cell>
          <cell r="AV5429" t="str">
            <v>sc</v>
          </cell>
        </row>
        <row r="5430">
          <cell r="AP5430">
            <v>169186</v>
          </cell>
          <cell r="AQ5430">
            <v>11003966</v>
          </cell>
          <cell r="AR5430">
            <v>11</v>
          </cell>
          <cell r="AS5430">
            <v>41837</v>
          </cell>
          <cell r="AT5430" t="str">
            <v>031-2012 Terminado Rehabilitación FDL SUBA Local Mejoremos Integralmente Nuestros Barrio  -</v>
          </cell>
          <cell r="AU5430">
            <v>0</v>
          </cell>
          <cell r="AV5430" t="str">
            <v>sc</v>
          </cell>
        </row>
        <row r="5431">
          <cell r="AP5431">
            <v>169205</v>
          </cell>
          <cell r="AQ5431">
            <v>11002276</v>
          </cell>
          <cell r="AR5431">
            <v>11</v>
          </cell>
          <cell r="AS5431">
            <v>42474</v>
          </cell>
          <cell r="AT5431" t="str">
            <v>IDU-1794-2015 Terminado Mantenimiento Periódico IDU Circuito Movilidad BRIGADA FASE II - SITP Y TRONCALES -</v>
          </cell>
          <cell r="AU5431">
            <v>0</v>
          </cell>
          <cell r="AV5431" t="str">
            <v>SITP IDU-1794-2015 MP</v>
          </cell>
        </row>
        <row r="5432">
          <cell r="AP5432">
            <v>169206</v>
          </cell>
          <cell r="AQ5432">
            <v>11002278</v>
          </cell>
          <cell r="AR5432">
            <v>11</v>
          </cell>
          <cell r="AS5432">
            <v>42474</v>
          </cell>
          <cell r="AT5432" t="str">
            <v>IDU-1794-2015 Terminado Mantenimiento Periódico IDU Circuito Movilidad BRIGADA FASE II - SITP Y TRONCALES -</v>
          </cell>
          <cell r="AU5432">
            <v>0</v>
          </cell>
          <cell r="AV5432" t="str">
            <v>IDU-1794-2015 MP</v>
          </cell>
        </row>
        <row r="5433">
          <cell r="AP5433">
            <v>169207</v>
          </cell>
          <cell r="AQ5433">
            <v>11002271</v>
          </cell>
          <cell r="AR5433">
            <v>11</v>
          </cell>
          <cell r="AS5433">
            <v>42474</v>
          </cell>
          <cell r="AT5433" t="str">
            <v>IDU-1794-2015 Terminado Mantenimiento Periódico IDU Circuito Movilidad BRIGADA FASE II - SITP Y TRONCALES -</v>
          </cell>
          <cell r="AU5433">
            <v>0</v>
          </cell>
          <cell r="AV5433" t="str">
            <v>IDU-1794-2015 MP</v>
          </cell>
        </row>
        <row r="5434">
          <cell r="AP5434">
            <v>169208</v>
          </cell>
          <cell r="AQ5434">
            <v>11002262</v>
          </cell>
          <cell r="AR5434">
            <v>11</v>
          </cell>
          <cell r="AS5434">
            <v>42474</v>
          </cell>
          <cell r="AT5434" t="str">
            <v>IDU-1794-2015 Terminado Mantenimiento Periódico IDU Circuito Movilidad BRIGADA FASE II - SITP Y TRONCALES -</v>
          </cell>
          <cell r="AU5434">
            <v>0</v>
          </cell>
          <cell r="AV5434" t="str">
            <v>IDU-1794-2015 MP</v>
          </cell>
        </row>
        <row r="5435">
          <cell r="AP5435">
            <v>169209</v>
          </cell>
          <cell r="AQ5435">
            <v>11002258</v>
          </cell>
          <cell r="AR5435">
            <v>11</v>
          </cell>
          <cell r="AS5435">
            <v>42474</v>
          </cell>
          <cell r="AT5435" t="str">
            <v>IDU-1794-2015 Terminado Mantenimiento Periódico IDU Circuito Movilidad BRIGADA FASE II - SITP Y TRONCALES -</v>
          </cell>
          <cell r="AU5435">
            <v>0</v>
          </cell>
          <cell r="AV5435" t="str">
            <v>IDU-1794-2015 MP</v>
          </cell>
        </row>
        <row r="5436">
          <cell r="AP5436">
            <v>169263</v>
          </cell>
          <cell r="AQ5436">
            <v>11002248</v>
          </cell>
          <cell r="AR5436">
            <v>11</v>
          </cell>
          <cell r="AS5436">
            <v>41834</v>
          </cell>
          <cell r="AT5436" t="str">
            <v>104-2013 Terminado Mantenimiento Periódico FDL SUBA Circuito Movilidad  -</v>
          </cell>
          <cell r="AU5436">
            <v>0</v>
          </cell>
          <cell r="AV5436" t="str">
            <v>FDL MP</v>
          </cell>
        </row>
        <row r="5437">
          <cell r="AP5437">
            <v>169264</v>
          </cell>
          <cell r="AQ5437">
            <v>11002240</v>
          </cell>
          <cell r="AR5437">
            <v>11</v>
          </cell>
          <cell r="AS5437">
            <v>41834</v>
          </cell>
          <cell r="AT5437" t="str">
            <v>104-2013 Terminado Estudios y diseños FDL SUBA Circuito Movilidad  -</v>
          </cell>
          <cell r="AU5437">
            <v>0</v>
          </cell>
          <cell r="AV5437" t="str">
            <v>E&amp;D FDL</v>
          </cell>
        </row>
        <row r="5438">
          <cell r="AP5438">
            <v>169265</v>
          </cell>
          <cell r="AQ5438">
            <v>11002232</v>
          </cell>
          <cell r="AR5438">
            <v>11</v>
          </cell>
          <cell r="AS5438">
            <v>41834</v>
          </cell>
          <cell r="AT5438" t="str">
            <v>104-2013 Terminado Estudios y diseños FDL SUBA Circuito Movilidad  -</v>
          </cell>
          <cell r="AU5438">
            <v>0</v>
          </cell>
          <cell r="AV5438" t="str">
            <v>E&amp;D FDL</v>
          </cell>
        </row>
        <row r="5439">
          <cell r="AP5439">
            <v>169266</v>
          </cell>
          <cell r="AQ5439">
            <v>11002227</v>
          </cell>
          <cell r="AR5439">
            <v>11</v>
          </cell>
          <cell r="AS5439">
            <v>41834</v>
          </cell>
          <cell r="AT5439" t="str">
            <v>104-2013 Terminado Estudios y diseños FDL SUBA Circuito Movilidad  -</v>
          </cell>
          <cell r="AU5439">
            <v>0</v>
          </cell>
          <cell r="AV5439" t="str">
            <v>E&amp;D FDL</v>
          </cell>
        </row>
        <row r="5440">
          <cell r="AP5440">
            <v>169267</v>
          </cell>
          <cell r="AQ5440">
            <v>11002210</v>
          </cell>
          <cell r="AR5440">
            <v>11</v>
          </cell>
          <cell r="AS5440">
            <v>41834</v>
          </cell>
          <cell r="AT5440" t="str">
            <v>104-2013 Terminado Estudios y diseños FDL SUBA Circuito Movilidad  -</v>
          </cell>
          <cell r="AU5440">
            <v>0</v>
          </cell>
          <cell r="AV5440" t="str">
            <v>sc</v>
          </cell>
        </row>
        <row r="5441">
          <cell r="AP5441">
            <v>169268</v>
          </cell>
          <cell r="AQ5441">
            <v>11002188</v>
          </cell>
          <cell r="AR5441">
            <v>11</v>
          </cell>
          <cell r="AS5441">
            <v>41834</v>
          </cell>
          <cell r="AT5441" t="str">
            <v>104-2013 Terminado Estudios y diseños FDL SUBA Circuito Movilidad  -</v>
          </cell>
          <cell r="AU5441">
            <v>0</v>
          </cell>
          <cell r="AV5441" t="str">
            <v>sc</v>
          </cell>
        </row>
        <row r="5442">
          <cell r="AP5442">
            <v>169269</v>
          </cell>
          <cell r="AQ5442">
            <v>11002132</v>
          </cell>
          <cell r="AR5442">
            <v>11</v>
          </cell>
          <cell r="AS5442">
            <v>41834</v>
          </cell>
          <cell r="AT5442" t="str">
            <v>104-2013 Terminado Estudios y diseños FDL SUBA Circuito Movilidad  -</v>
          </cell>
          <cell r="AU5442">
            <v>0</v>
          </cell>
          <cell r="AV5442" t="str">
            <v>sc</v>
          </cell>
        </row>
        <row r="5443">
          <cell r="AP5443">
            <v>169270</v>
          </cell>
          <cell r="AQ5443">
            <v>11011715</v>
          </cell>
          <cell r="AR5443">
            <v>11</v>
          </cell>
          <cell r="AS5443">
            <v>41834</v>
          </cell>
          <cell r="AT5443" t="str">
            <v>104-2013 Terminado Estudios y diseños FDL SUBA Circuito Movilidad  -</v>
          </cell>
          <cell r="AU5443">
            <v>0</v>
          </cell>
          <cell r="AV5443" t="str">
            <v>sc</v>
          </cell>
        </row>
        <row r="5444">
          <cell r="AP5444">
            <v>169319</v>
          </cell>
          <cell r="AQ5444">
            <v>11002750</v>
          </cell>
          <cell r="AR5444">
            <v>11</v>
          </cell>
          <cell r="AS5444">
            <v>42738</v>
          </cell>
          <cell r="AT5444" t="str">
            <v>FDLS-LP-003-2016 Reservado Rehabilitación FDL SUBA Circuito Movilidad SD -</v>
          </cell>
          <cell r="AU5444">
            <v>0</v>
          </cell>
          <cell r="AV5444" t="str">
            <v>sc</v>
          </cell>
        </row>
        <row r="5445">
          <cell r="AP5445">
            <v>169360</v>
          </cell>
          <cell r="AQ5445">
            <v>11002357</v>
          </cell>
          <cell r="AR5445">
            <v>11</v>
          </cell>
          <cell r="AS5445">
            <v>41544</v>
          </cell>
          <cell r="AT5445" t="str">
            <v>SD Reservado Reconstrucción FDL SUBA Local  Cabildos-</v>
          </cell>
          <cell r="AU5445">
            <v>0</v>
          </cell>
          <cell r="AV5445" t="str">
            <v>sc</v>
          </cell>
        </row>
        <row r="5446">
          <cell r="AP5446">
            <v>169361</v>
          </cell>
          <cell r="AQ5446">
            <v>11002319</v>
          </cell>
          <cell r="AR5446">
            <v>11</v>
          </cell>
          <cell r="AS5446">
            <v>41544</v>
          </cell>
          <cell r="AT5446" t="str">
            <v>142-2013 Reservado Reconstrucción FDL SUBA Local  Cabildos-</v>
          </cell>
          <cell r="AU5446">
            <v>0</v>
          </cell>
          <cell r="AV5446" t="str">
            <v>sc</v>
          </cell>
        </row>
        <row r="5447">
          <cell r="AP5447">
            <v>169362</v>
          </cell>
          <cell r="AQ5447">
            <v>11002285</v>
          </cell>
          <cell r="AR5447">
            <v>11</v>
          </cell>
          <cell r="AS5447">
            <v>41544</v>
          </cell>
          <cell r="AT5447" t="str">
            <v>SD Reservado Reconstrucción FDL SUBA Local  Cabildos-</v>
          </cell>
          <cell r="AU5447">
            <v>0</v>
          </cell>
          <cell r="AV5447" t="str">
            <v>sc</v>
          </cell>
        </row>
        <row r="5448">
          <cell r="AP5448">
            <v>169366</v>
          </cell>
          <cell r="AQ5448">
            <v>11002074</v>
          </cell>
          <cell r="AR5448">
            <v>11</v>
          </cell>
          <cell r="AS5448">
            <v>41834</v>
          </cell>
          <cell r="AT5448" t="str">
            <v>104-2013 Terminado Estudios y diseños FDL SUBA Circuito Movilidad  -</v>
          </cell>
          <cell r="AU5448">
            <v>0</v>
          </cell>
          <cell r="AV5448" t="str">
            <v>sc</v>
          </cell>
        </row>
        <row r="5449">
          <cell r="AP5449">
            <v>169367</v>
          </cell>
          <cell r="AQ5449">
            <v>11002065</v>
          </cell>
          <cell r="AR5449">
            <v>11</v>
          </cell>
          <cell r="AS5449">
            <v>41834</v>
          </cell>
          <cell r="AT5449" t="str">
            <v>104-2013 Terminado Estudios y diseños FDL SUBA Circuito Movilidad  -</v>
          </cell>
          <cell r="AU5449">
            <v>0</v>
          </cell>
          <cell r="AV5449" t="str">
            <v>sc</v>
          </cell>
        </row>
        <row r="5450">
          <cell r="AP5450">
            <v>169368</v>
          </cell>
          <cell r="AQ5450">
            <v>11002012</v>
          </cell>
          <cell r="AR5450">
            <v>11</v>
          </cell>
          <cell r="AS5450">
            <v>41834</v>
          </cell>
          <cell r="AT5450" t="str">
            <v>104-2013 Terminado Estudios y diseños FDL SUBA Circuito Movilidad  -</v>
          </cell>
          <cell r="AU5450">
            <v>0</v>
          </cell>
          <cell r="AV5450" t="str">
            <v>sc</v>
          </cell>
        </row>
        <row r="5451">
          <cell r="AP5451">
            <v>169380</v>
          </cell>
          <cell r="AQ5451">
            <v>11001504</v>
          </cell>
          <cell r="AR5451">
            <v>11</v>
          </cell>
          <cell r="AS5451">
            <v>42342</v>
          </cell>
          <cell r="AT5451" t="str">
            <v>IDU-70-2012 Excluido Construcción IDU Circuito Movilidad  -Anden 1-3 Calzada 2-POLIZA ESTABILIDAD ACTIVA</v>
          </cell>
          <cell r="AU5451">
            <v>44377</v>
          </cell>
          <cell r="AV5451" t="str">
            <v>sc</v>
          </cell>
        </row>
        <row r="5452">
          <cell r="AP5452">
            <v>169381</v>
          </cell>
          <cell r="AQ5452">
            <v>11001482</v>
          </cell>
          <cell r="AR5452">
            <v>11</v>
          </cell>
          <cell r="AS5452">
            <v>42342</v>
          </cell>
          <cell r="AT5452" t="str">
            <v>IDU-70-2012 Terminado Construcción IDU Circuito Movilidad  -Anden 1-5 Calzada 2-4 Separador 3-POLIZA ESTABILIDAD ACTIVA</v>
          </cell>
          <cell r="AU5452">
            <v>44377</v>
          </cell>
          <cell r="AV5452" t="str">
            <v>sc</v>
          </cell>
        </row>
        <row r="5453">
          <cell r="AP5453">
            <v>169382</v>
          </cell>
          <cell r="AQ5453">
            <v>11001443</v>
          </cell>
          <cell r="AR5453">
            <v>11</v>
          </cell>
          <cell r="AS5453">
            <v>42342</v>
          </cell>
          <cell r="AT5453" t="str">
            <v>IDU-70-2012 Terminado Construcción IDU Circuito Movilidad  -Anden 1-5 Calzada 2-4 Separador 3-POLIZA ESTABILIDAD ACTIVA</v>
          </cell>
          <cell r="AU5453">
            <v>44377</v>
          </cell>
          <cell r="AV5453" t="str">
            <v>sc</v>
          </cell>
        </row>
        <row r="5454">
          <cell r="AP5454">
            <v>169383</v>
          </cell>
          <cell r="AQ5454">
            <v>11001368</v>
          </cell>
          <cell r="AR5454">
            <v>11</v>
          </cell>
          <cell r="AS5454">
            <v>42342</v>
          </cell>
          <cell r="AT5454" t="str">
            <v>IDU-70-2012 Terminado Construcción IDU Circuito Movilidad  -Anden 5 Calzada 2-4 Separador 3-POLIZA ESTABILIDAD ACTIVA</v>
          </cell>
          <cell r="AU5454">
            <v>44377</v>
          </cell>
          <cell r="AV5454" t="str">
            <v>sc</v>
          </cell>
        </row>
        <row r="5455">
          <cell r="AP5455">
            <v>169384</v>
          </cell>
          <cell r="AQ5455">
            <v>11001315</v>
          </cell>
          <cell r="AR5455">
            <v>11</v>
          </cell>
          <cell r="AS5455">
            <v>42342</v>
          </cell>
          <cell r="AT5455" t="str">
            <v>IDU-70-2012 Terminado Construcción IDU Circuito Movilidad  -Anden 1-5 Calzada 2-4 Separador 3-POLIZA ESTABILIDAD ACTIVA</v>
          </cell>
          <cell r="AU5455">
            <v>44377</v>
          </cell>
          <cell r="AV5455" t="str">
            <v>sc</v>
          </cell>
        </row>
        <row r="5456">
          <cell r="AP5456">
            <v>169386</v>
          </cell>
          <cell r="AQ5456">
            <v>11001248</v>
          </cell>
          <cell r="AR5456">
            <v>11</v>
          </cell>
          <cell r="AS5456">
            <v>42342</v>
          </cell>
          <cell r="AT5456" t="str">
            <v>IDU-70-2012 Terminado Construcción IDU Circuito Movilidad  -Anden 1-5 Calzada 2-4 Separador 3-POLIZA ESTABILIDAD ACTIVA</v>
          </cell>
          <cell r="AU5456">
            <v>44377</v>
          </cell>
          <cell r="AV5456" t="str">
            <v>sc</v>
          </cell>
        </row>
        <row r="5457">
          <cell r="AP5457">
            <v>169397</v>
          </cell>
          <cell r="AQ5457">
            <v>11002171</v>
          </cell>
          <cell r="AR5457">
            <v>11</v>
          </cell>
          <cell r="AS5457">
            <v>41544</v>
          </cell>
          <cell r="AT5457" t="str">
            <v>SD Reservado Reconstrucción FDL SUBA Local  Cabildos-</v>
          </cell>
          <cell r="AU5457">
            <v>0</v>
          </cell>
          <cell r="AV5457" t="str">
            <v>sc</v>
          </cell>
        </row>
        <row r="5458">
          <cell r="AP5458">
            <v>169398</v>
          </cell>
          <cell r="AQ5458">
            <v>11006504</v>
          </cell>
          <cell r="AR5458">
            <v>11</v>
          </cell>
          <cell r="AS5458">
            <v>41837</v>
          </cell>
          <cell r="AT5458" t="str">
            <v>031-2012 Terminado Mantenimiento Periódico FDL SUBA Arterial  -</v>
          </cell>
          <cell r="AU5458">
            <v>0</v>
          </cell>
          <cell r="AV5458" t="str">
            <v>Avenida Camino del Prado mva</v>
          </cell>
        </row>
        <row r="5459">
          <cell r="AP5459">
            <v>169494</v>
          </cell>
          <cell r="AQ5459">
            <v>11001900</v>
          </cell>
          <cell r="AR5459">
            <v>11</v>
          </cell>
          <cell r="AS5459">
            <v>42585</v>
          </cell>
          <cell r="AT5459" t="str">
            <v>SD Terminado Construcción FDL SUBA Local SD Reporte Ejecución FDLS Agosto 2016 por servidor-</v>
          </cell>
          <cell r="AU5459">
            <v>0</v>
          </cell>
          <cell r="AV5459" t="str">
            <v>sc</v>
          </cell>
        </row>
        <row r="5460">
          <cell r="AP5460">
            <v>169524</v>
          </cell>
          <cell r="AQ5460">
            <v>11005828</v>
          </cell>
          <cell r="AR5460">
            <v>11</v>
          </cell>
          <cell r="AS5460">
            <v>41481</v>
          </cell>
          <cell r="AT5460" t="str">
            <v>SD Terminado Mantenimiento Periódico UAERMV Local  -</v>
          </cell>
          <cell r="AU5460">
            <v>0</v>
          </cell>
          <cell r="AV5460" t="str">
            <v>sc</v>
          </cell>
        </row>
        <row r="5461">
          <cell r="AP5461">
            <v>169525</v>
          </cell>
          <cell r="AQ5461">
            <v>11005731</v>
          </cell>
          <cell r="AR5461">
            <v>11</v>
          </cell>
          <cell r="AS5461">
            <v>41481</v>
          </cell>
          <cell r="AT5461" t="str">
            <v>SD Terminado Mantenimiento Periódico UAERMV Local  -</v>
          </cell>
          <cell r="AU5461">
            <v>0</v>
          </cell>
          <cell r="AV5461" t="str">
            <v>sc</v>
          </cell>
        </row>
        <row r="5462">
          <cell r="AP5462">
            <v>169526</v>
          </cell>
          <cell r="AQ5462">
            <v>11005636</v>
          </cell>
          <cell r="AR5462">
            <v>11</v>
          </cell>
          <cell r="AS5462">
            <v>42731</v>
          </cell>
          <cell r="AT5462" t="str">
            <v>SD Reservado Mantenimiento Periódico IDU Local EJECUCION SITP 2016 -</v>
          </cell>
          <cell r="AU5462">
            <v>0</v>
          </cell>
          <cell r="AV5462" t="str">
            <v>sc</v>
          </cell>
        </row>
        <row r="5463">
          <cell r="AP5463">
            <v>169527</v>
          </cell>
          <cell r="AQ5463">
            <v>11005577</v>
          </cell>
          <cell r="AR5463">
            <v>11</v>
          </cell>
          <cell r="AS5463">
            <v>42731</v>
          </cell>
          <cell r="AT5463" t="str">
            <v>SD Reservado Mantenimiento Periódico IDU Local EJECUCION SITP 2016 -</v>
          </cell>
          <cell r="AU5463">
            <v>0</v>
          </cell>
          <cell r="AV5463" t="str">
            <v>sc</v>
          </cell>
        </row>
        <row r="5464">
          <cell r="AP5464">
            <v>169528</v>
          </cell>
          <cell r="AQ5464">
            <v>11005530</v>
          </cell>
          <cell r="AR5464">
            <v>11</v>
          </cell>
          <cell r="AS5464">
            <v>42731</v>
          </cell>
          <cell r="AT5464" t="str">
            <v>SD Reservado Mantenimiento Periódico IDU Local EJECUCION SITP 2016 -</v>
          </cell>
          <cell r="AU5464">
            <v>0</v>
          </cell>
          <cell r="AV5464" t="str">
            <v>sc</v>
          </cell>
        </row>
        <row r="5465">
          <cell r="AP5465">
            <v>169529</v>
          </cell>
          <cell r="AQ5465">
            <v>11005510</v>
          </cell>
          <cell r="AR5465">
            <v>11</v>
          </cell>
          <cell r="AS5465">
            <v>42731</v>
          </cell>
          <cell r="AT5465" t="str">
            <v>SD Reservado Mantenimiento Periódico IDU Local EJECUCION SITP 2016 -</v>
          </cell>
          <cell r="AU5465">
            <v>0</v>
          </cell>
          <cell r="AV5465" t="str">
            <v>sc</v>
          </cell>
        </row>
        <row r="5466">
          <cell r="AP5466">
            <v>169530</v>
          </cell>
          <cell r="AQ5466">
            <v>11005463</v>
          </cell>
          <cell r="AR5466">
            <v>11</v>
          </cell>
          <cell r="AS5466">
            <v>42731</v>
          </cell>
          <cell r="AT5466" t="str">
            <v>SD Reservado Mantenimiento Periódico IDU Local EJECUCION SITP 2016 -</v>
          </cell>
          <cell r="AU5466">
            <v>0</v>
          </cell>
          <cell r="AV5466" t="str">
            <v>sc</v>
          </cell>
        </row>
        <row r="5467">
          <cell r="AP5467">
            <v>169532</v>
          </cell>
          <cell r="AQ5467">
            <v>11005362</v>
          </cell>
          <cell r="AR5467">
            <v>11</v>
          </cell>
          <cell r="AS5467">
            <v>42731</v>
          </cell>
          <cell r="AT5467" t="str">
            <v>SD Reservado Mantenimiento Periódico IDU Local EJECUCION SITP 2016 -</v>
          </cell>
          <cell r="AU5467">
            <v>0</v>
          </cell>
          <cell r="AV5467" t="str">
            <v>sc</v>
          </cell>
        </row>
        <row r="5468">
          <cell r="AP5468">
            <v>169533</v>
          </cell>
          <cell r="AQ5468">
            <v>11005296</v>
          </cell>
          <cell r="AR5468">
            <v>11</v>
          </cell>
          <cell r="AS5468">
            <v>42731</v>
          </cell>
          <cell r="AT5468" t="str">
            <v>SD Reservado Mantenimiento Periódico IDU Local EJECUCION SITP 2016 -</v>
          </cell>
          <cell r="AU5468">
            <v>0</v>
          </cell>
          <cell r="AV5468" t="str">
            <v>sc</v>
          </cell>
        </row>
        <row r="5469">
          <cell r="AP5469">
            <v>169840</v>
          </cell>
          <cell r="AQ5469">
            <v>11000267</v>
          </cell>
          <cell r="AR5469">
            <v>11</v>
          </cell>
          <cell r="AT5469" t="str">
            <v>142-2013 Terminado Construcción FDL SUBA Intermedia  Intervenida sin reservar en el IDU-</v>
          </cell>
          <cell r="AU5469">
            <v>0</v>
          </cell>
          <cell r="AV5469" t="str">
            <v>sc</v>
          </cell>
        </row>
        <row r="5470">
          <cell r="AP5470">
            <v>169904</v>
          </cell>
          <cell r="AQ5470">
            <v>11000295</v>
          </cell>
          <cell r="AR5470">
            <v>11</v>
          </cell>
          <cell r="AT5470" t="str">
            <v>142-2013 Terminado Construcción FDL SUBA Circuito Movilidad Cabildo -</v>
          </cell>
          <cell r="AU5470">
            <v>0</v>
          </cell>
          <cell r="AV5470" t="str">
            <v>sc</v>
          </cell>
        </row>
        <row r="5471">
          <cell r="AP5471">
            <v>169905</v>
          </cell>
          <cell r="AQ5471">
            <v>11000272</v>
          </cell>
          <cell r="AR5471">
            <v>11</v>
          </cell>
          <cell r="AT5471" t="str">
            <v>142-2013 Terminado Construcción FDL SUBA Circuito Movilidad  Intervenida sin reservar en el IDU-</v>
          </cell>
          <cell r="AU5471">
            <v>0</v>
          </cell>
          <cell r="AV5471" t="str">
            <v>sc</v>
          </cell>
        </row>
        <row r="5472">
          <cell r="AP5472">
            <v>170270</v>
          </cell>
          <cell r="AQ5472">
            <v>11009594</v>
          </cell>
          <cell r="AR5472">
            <v>11</v>
          </cell>
          <cell r="AS5472">
            <v>42313</v>
          </cell>
          <cell r="AT5472" t="str">
            <v>IDU-063-2012 Terminado Mantenimiento Periódico IDU Circuito Movilidad  -</v>
          </cell>
          <cell r="AU5472">
            <v>0</v>
          </cell>
          <cell r="AV5472" t="str">
            <v>Buen estado</v>
          </cell>
        </row>
        <row r="5473">
          <cell r="AP5473">
            <v>170271</v>
          </cell>
          <cell r="AQ5473">
            <v>11009554</v>
          </cell>
          <cell r="AR5473">
            <v>11</v>
          </cell>
          <cell r="AS5473">
            <v>42313</v>
          </cell>
          <cell r="AT5473" t="str">
            <v>IDU-063-2012 Terminado Mantenimiento Periódico IDU Circuito Movilidad  -</v>
          </cell>
          <cell r="AU5473">
            <v>0</v>
          </cell>
          <cell r="AV5473" t="str">
            <v>Buen estado</v>
          </cell>
        </row>
        <row r="5474">
          <cell r="AP5474">
            <v>170272</v>
          </cell>
          <cell r="AQ5474">
            <v>11009529</v>
          </cell>
          <cell r="AR5474">
            <v>11</v>
          </cell>
          <cell r="AS5474">
            <v>42313</v>
          </cell>
          <cell r="AT5474" t="str">
            <v>IDU-063-2012 Terminado Mantenimiento Periódico IDU Circuito Movilidad  -</v>
          </cell>
          <cell r="AU5474">
            <v>0</v>
          </cell>
          <cell r="AV5474" t="str">
            <v>Buen estado</v>
          </cell>
        </row>
        <row r="5475">
          <cell r="AP5475">
            <v>170273</v>
          </cell>
          <cell r="AQ5475">
            <v>11009499</v>
          </cell>
          <cell r="AR5475">
            <v>11</v>
          </cell>
          <cell r="AS5475">
            <v>42313</v>
          </cell>
          <cell r="AT5475" t="str">
            <v>IDU-063-2012 Terminado Mantenimiento Periódico IDU Circuito Movilidad  -</v>
          </cell>
          <cell r="AU5475">
            <v>0</v>
          </cell>
          <cell r="AV5475" t="str">
            <v>Buen estado</v>
          </cell>
        </row>
        <row r="5476">
          <cell r="AP5476">
            <v>170274</v>
          </cell>
          <cell r="AQ5476">
            <v>11009449</v>
          </cell>
          <cell r="AR5476">
            <v>11</v>
          </cell>
          <cell r="AS5476">
            <v>42313</v>
          </cell>
          <cell r="AT5476" t="str">
            <v>IDU-063-2012 Terminado Mantenimiento Periódico IDU Circuito Movilidad  -</v>
          </cell>
          <cell r="AU5476">
            <v>0</v>
          </cell>
          <cell r="AV5476" t="str">
            <v>Buen estado</v>
          </cell>
        </row>
        <row r="5477">
          <cell r="AP5477">
            <v>170275</v>
          </cell>
          <cell r="AQ5477">
            <v>11009366</v>
          </cell>
          <cell r="AR5477">
            <v>11</v>
          </cell>
          <cell r="AS5477">
            <v>42313</v>
          </cell>
          <cell r="AT5477" t="str">
            <v>IDU-063-2012 Terminado Mantenimiento Periódico IDU Intermedia  -</v>
          </cell>
          <cell r="AU5477">
            <v>0</v>
          </cell>
          <cell r="AV5477" t="str">
            <v>Buen estado</v>
          </cell>
        </row>
        <row r="5478">
          <cell r="AP5478">
            <v>170276</v>
          </cell>
          <cell r="AQ5478">
            <v>11009330</v>
          </cell>
          <cell r="AR5478">
            <v>11</v>
          </cell>
          <cell r="AS5478">
            <v>42313</v>
          </cell>
          <cell r="AT5478" t="str">
            <v>IDU-063-2012 Terminado Mantenimiento Periódico IDU Intermedia  -</v>
          </cell>
          <cell r="AU5478">
            <v>0</v>
          </cell>
          <cell r="AV5478" t="str">
            <v>Buen estado</v>
          </cell>
        </row>
        <row r="5479">
          <cell r="AP5479">
            <v>170277</v>
          </cell>
          <cell r="AQ5479">
            <v>11009307</v>
          </cell>
          <cell r="AR5479">
            <v>11</v>
          </cell>
          <cell r="AS5479">
            <v>42313</v>
          </cell>
          <cell r="AT5479" t="str">
            <v>IDU-063-2012 Terminado Mantenimiento Periódico IDU Intermedia  -</v>
          </cell>
          <cell r="AU5479">
            <v>0</v>
          </cell>
          <cell r="AV5479" t="str">
            <v>Buen estado</v>
          </cell>
        </row>
        <row r="5480">
          <cell r="AP5480">
            <v>170278</v>
          </cell>
          <cell r="AQ5480">
            <v>11009276</v>
          </cell>
          <cell r="AR5480">
            <v>11</v>
          </cell>
          <cell r="AS5480">
            <v>42313</v>
          </cell>
          <cell r="AT5480" t="str">
            <v>IDU-063-2012 Terminado Mantenimiento Periódico IDU Local  -</v>
          </cell>
          <cell r="AU5480">
            <v>0</v>
          </cell>
          <cell r="AV5480" t="str">
            <v>Buen estado</v>
          </cell>
        </row>
        <row r="5481">
          <cell r="AP5481">
            <v>170280</v>
          </cell>
          <cell r="AQ5481">
            <v>11009194</v>
          </cell>
          <cell r="AR5481">
            <v>11</v>
          </cell>
          <cell r="AS5481">
            <v>42313</v>
          </cell>
          <cell r="AT5481" t="str">
            <v>IDU-063-2012 Terminado Mantenimiento Periódico IDU Local  -</v>
          </cell>
          <cell r="AU5481">
            <v>0</v>
          </cell>
          <cell r="AV5481" t="str">
            <v>Buen estado</v>
          </cell>
        </row>
        <row r="5482">
          <cell r="AP5482">
            <v>170910</v>
          </cell>
          <cell r="AQ5482">
            <v>11008261</v>
          </cell>
          <cell r="AR5482">
            <v>11</v>
          </cell>
          <cell r="AS5482">
            <v>42474</v>
          </cell>
          <cell r="AT5482" t="str">
            <v>IDU-1680-2014 Terminado Reconstrucción IDU Circuito Movilidad SITP Y TRONCALES -</v>
          </cell>
          <cell r="AU5482">
            <v>0</v>
          </cell>
          <cell r="AV5482" t="str">
            <v>sc</v>
          </cell>
        </row>
        <row r="5483">
          <cell r="AP5483">
            <v>170911</v>
          </cell>
          <cell r="AQ5483">
            <v>11008220</v>
          </cell>
          <cell r="AR5483">
            <v>11</v>
          </cell>
          <cell r="AS5483">
            <v>42474</v>
          </cell>
          <cell r="AT5483" t="str">
            <v>IDU-1680-2014 Terminado Reconstrucción IDU Circuito Movilidad SITP Y TRONCALES -</v>
          </cell>
          <cell r="AU5483">
            <v>0</v>
          </cell>
          <cell r="AV5483" t="str">
            <v>sc</v>
          </cell>
        </row>
        <row r="5484">
          <cell r="AP5484">
            <v>170912</v>
          </cell>
          <cell r="AQ5484">
            <v>11008170</v>
          </cell>
          <cell r="AR5484">
            <v>11</v>
          </cell>
          <cell r="AS5484">
            <v>42474</v>
          </cell>
          <cell r="AT5484" t="str">
            <v>IDU-1680-2014 Terminado Reconstrucción IDU Circuito Movilidad SITP Y TRONCALES -</v>
          </cell>
          <cell r="AU5484">
            <v>0</v>
          </cell>
          <cell r="AV5484" t="str">
            <v>sc</v>
          </cell>
        </row>
        <row r="5485">
          <cell r="AP5485">
            <v>170913</v>
          </cell>
          <cell r="AQ5485">
            <v>11008159</v>
          </cell>
          <cell r="AR5485">
            <v>11</v>
          </cell>
          <cell r="AS5485">
            <v>42474</v>
          </cell>
          <cell r="AT5485" t="str">
            <v>IDU-1680-2014 Terminado Reconstrucción IDU Circuito Movilidad SITP Y TRONCALES -</v>
          </cell>
          <cell r="AU5485">
            <v>0</v>
          </cell>
          <cell r="AV5485" t="str">
            <v>sc</v>
          </cell>
        </row>
        <row r="5486">
          <cell r="AP5486">
            <v>170989</v>
          </cell>
          <cell r="AQ5486">
            <v>11009240</v>
          </cell>
          <cell r="AR5486">
            <v>11</v>
          </cell>
          <cell r="AS5486">
            <v>42313</v>
          </cell>
          <cell r="AT5486" t="str">
            <v>IDU-063-2012 Terminado Mantenimiento Periódico IDU Circuito Movilidad  -</v>
          </cell>
          <cell r="AU5486">
            <v>0</v>
          </cell>
          <cell r="AV5486" t="str">
            <v>MANTENIMIENTO PERIODICO IDU 063/2012</v>
          </cell>
        </row>
        <row r="5487">
          <cell r="AP5487">
            <v>170994</v>
          </cell>
          <cell r="AQ5487">
            <v>11009005</v>
          </cell>
          <cell r="AR5487">
            <v>11</v>
          </cell>
          <cell r="AS5487">
            <v>42313</v>
          </cell>
          <cell r="AT5487" t="str">
            <v>IDU-063-2012 Terminado Mantenimiento Periódico IDU Circuito Movilidad  -</v>
          </cell>
          <cell r="AU5487">
            <v>0</v>
          </cell>
          <cell r="AV5487" t="str">
            <v>MANTENIMIENTO PERIODICO IDU 063/2012</v>
          </cell>
        </row>
        <row r="5488">
          <cell r="AP5488">
            <v>170995</v>
          </cell>
          <cell r="AQ5488">
            <v>11008939</v>
          </cell>
          <cell r="AR5488">
            <v>11</v>
          </cell>
          <cell r="AS5488">
            <v>42313</v>
          </cell>
          <cell r="AT5488" t="str">
            <v>IDU-063-2012 Terminado Mantenimiento Periódico IDU Circuito Movilidad  -</v>
          </cell>
          <cell r="AU5488">
            <v>0</v>
          </cell>
          <cell r="AV5488" t="str">
            <v>MANTENIMIENTO PERIODICO IDU 063/2012</v>
          </cell>
        </row>
        <row r="5489">
          <cell r="AP5489">
            <v>170996</v>
          </cell>
          <cell r="AQ5489">
            <v>11008864</v>
          </cell>
          <cell r="AR5489">
            <v>11</v>
          </cell>
          <cell r="AS5489">
            <v>42313</v>
          </cell>
          <cell r="AT5489" t="str">
            <v>IDU-063-2012 Terminado Mantenimiento Periódico IDU Circuito Movilidad  -</v>
          </cell>
          <cell r="AU5489">
            <v>0</v>
          </cell>
          <cell r="AV5489" t="str">
            <v>MANTENIMIENTO PERIODICO IDU 063/2012</v>
          </cell>
        </row>
        <row r="5490">
          <cell r="AP5490">
            <v>170997</v>
          </cell>
          <cell r="AQ5490">
            <v>11008818</v>
          </cell>
          <cell r="AR5490">
            <v>11</v>
          </cell>
          <cell r="AS5490">
            <v>42313</v>
          </cell>
          <cell r="AT5490" t="str">
            <v>IDU-063-2012 Terminado Mantenimiento Periódico IDU Circuito Movilidad  -</v>
          </cell>
          <cell r="AU5490">
            <v>0</v>
          </cell>
          <cell r="AV5490" t="str">
            <v>MANTENIMIENTO PERIODICO IDU 063/2012</v>
          </cell>
        </row>
        <row r="5491">
          <cell r="AP5491">
            <v>170998</v>
          </cell>
          <cell r="AQ5491">
            <v>11008802</v>
          </cell>
          <cell r="AR5491">
            <v>11</v>
          </cell>
          <cell r="AS5491">
            <v>42313</v>
          </cell>
          <cell r="AT5491" t="str">
            <v>IDU-063-2012 Terminado Mantenimiento Periódico IDU Circuito Movilidad  -</v>
          </cell>
          <cell r="AU5491">
            <v>0</v>
          </cell>
          <cell r="AV5491" t="str">
            <v>MANTENIMIENTO PERIODICO IDU 063/2012</v>
          </cell>
        </row>
        <row r="5492">
          <cell r="AP5492">
            <v>170999</v>
          </cell>
          <cell r="AQ5492">
            <v>11008754</v>
          </cell>
          <cell r="AR5492">
            <v>11</v>
          </cell>
          <cell r="AS5492">
            <v>42313</v>
          </cell>
          <cell r="AT5492" t="str">
            <v>IDU-063-2012 Terminado Mantenimiento Periódico IDU Circuito Movilidad  -</v>
          </cell>
          <cell r="AU5492">
            <v>0</v>
          </cell>
          <cell r="AV5492" t="str">
            <v>MANTENIMIENTO PERIODICO IDU 063/2012</v>
          </cell>
        </row>
        <row r="5493">
          <cell r="AP5493">
            <v>171000</v>
          </cell>
          <cell r="AQ5493">
            <v>11008725</v>
          </cell>
          <cell r="AR5493">
            <v>11</v>
          </cell>
          <cell r="AS5493">
            <v>42313</v>
          </cell>
          <cell r="AT5493" t="str">
            <v>IDU-063-2012 Terminado Mantenimiento Periódico IDU Circuito Movilidad  -</v>
          </cell>
          <cell r="AU5493">
            <v>0</v>
          </cell>
          <cell r="AV5493" t="str">
            <v>MANTENIMIENTO PERIODICO IDU 063/2012</v>
          </cell>
        </row>
        <row r="5494">
          <cell r="AP5494">
            <v>171001</v>
          </cell>
          <cell r="AQ5494">
            <v>11008672</v>
          </cell>
          <cell r="AR5494">
            <v>11</v>
          </cell>
          <cell r="AS5494">
            <v>42313</v>
          </cell>
          <cell r="AT5494" t="str">
            <v>IDU-063-2012 Terminado Mantenimiento Periódico IDU Circuito Movilidad  -</v>
          </cell>
          <cell r="AU5494">
            <v>0</v>
          </cell>
          <cell r="AV5494" t="str">
            <v>MANTENIMIENTO PERIODICO IDU 063/2012</v>
          </cell>
        </row>
        <row r="5495">
          <cell r="AP5495">
            <v>171002</v>
          </cell>
          <cell r="AQ5495">
            <v>11008629</v>
          </cell>
          <cell r="AR5495">
            <v>11</v>
          </cell>
          <cell r="AS5495">
            <v>42313</v>
          </cell>
          <cell r="AT5495" t="str">
            <v>IDU-063-2012 Terminado Mantenimiento Periódico IDU Circuito Movilidad  -</v>
          </cell>
          <cell r="AU5495">
            <v>0</v>
          </cell>
          <cell r="AV5495" t="str">
            <v>MANTENIMIENTO PERIODICO IDU 063/2012</v>
          </cell>
        </row>
        <row r="5496">
          <cell r="AP5496">
            <v>171003</v>
          </cell>
          <cell r="AQ5496">
            <v>11008599</v>
          </cell>
          <cell r="AR5496">
            <v>11</v>
          </cell>
          <cell r="AS5496">
            <v>42313</v>
          </cell>
          <cell r="AT5496" t="str">
            <v>IDU-063-2012 Terminado Mantenimiento Periódico IDU Circuito Movilidad  -</v>
          </cell>
          <cell r="AU5496">
            <v>0</v>
          </cell>
          <cell r="AV5496" t="str">
            <v>MANTENIMIENTO PERIODICO IDU 063/2012</v>
          </cell>
        </row>
        <row r="5497">
          <cell r="AP5497">
            <v>171004</v>
          </cell>
          <cell r="AQ5497">
            <v>11008507</v>
          </cell>
          <cell r="AR5497">
            <v>11</v>
          </cell>
          <cell r="AS5497">
            <v>42313</v>
          </cell>
          <cell r="AT5497" t="str">
            <v>IDU-063-2012 Terminado Mantenimiento Periódico IDU Circuito Movilidad  -</v>
          </cell>
          <cell r="AU5497">
            <v>0</v>
          </cell>
          <cell r="AV5497" t="str">
            <v>MANTENIMIENTO PERIODICO IDU 063/2012</v>
          </cell>
        </row>
        <row r="5498">
          <cell r="AP5498">
            <v>171005</v>
          </cell>
          <cell r="AQ5498">
            <v>11008488</v>
          </cell>
          <cell r="AR5498">
            <v>11</v>
          </cell>
          <cell r="AS5498">
            <v>42313</v>
          </cell>
          <cell r="AT5498" t="str">
            <v>IDU-063-2012 Terminado Mantenimiento Periódico IDU Circuito Movilidad  -</v>
          </cell>
          <cell r="AU5498">
            <v>0</v>
          </cell>
          <cell r="AV5498" t="str">
            <v>MANTENIMIENTO PERIODICO IDU 063/2012</v>
          </cell>
        </row>
        <row r="5499">
          <cell r="AP5499">
            <v>171006</v>
          </cell>
          <cell r="AQ5499">
            <v>11008425</v>
          </cell>
          <cell r="AR5499">
            <v>11</v>
          </cell>
          <cell r="AS5499">
            <v>42313</v>
          </cell>
          <cell r="AT5499" t="str">
            <v>IDU-063-2012 Terminado Mantenimiento Periódico IDU Circuito Movilidad  -</v>
          </cell>
          <cell r="AU5499">
            <v>0</v>
          </cell>
          <cell r="AV5499" t="str">
            <v>MANTENIMIENTO PERIODICO IDU 063/2012</v>
          </cell>
        </row>
        <row r="5500">
          <cell r="AP5500">
            <v>171007</v>
          </cell>
          <cell r="AQ5500">
            <v>11008368</v>
          </cell>
          <cell r="AR5500">
            <v>11</v>
          </cell>
          <cell r="AS5500">
            <v>42313</v>
          </cell>
          <cell r="AT5500" t="str">
            <v>IDU-063-2012 Terminado Mantenimiento Periódico IDU Circuito Movilidad  -</v>
          </cell>
          <cell r="AU5500">
            <v>0</v>
          </cell>
          <cell r="AV5500" t="str">
            <v>MANTENIMIENTO PERIODICO IDU 063/2012</v>
          </cell>
        </row>
        <row r="5501">
          <cell r="AP5501">
            <v>171008</v>
          </cell>
          <cell r="AQ5501">
            <v>11008341</v>
          </cell>
          <cell r="AR5501">
            <v>11</v>
          </cell>
          <cell r="AS5501">
            <v>42313</v>
          </cell>
          <cell r="AT5501" t="str">
            <v>IDU-063-2012 Terminado Mantenimiento Periódico IDU Circuito Movilidad  -</v>
          </cell>
          <cell r="AU5501">
            <v>0</v>
          </cell>
          <cell r="AV5501" t="str">
            <v>MANTENIMIENTO PERIODICO IDU 063/2012</v>
          </cell>
        </row>
        <row r="5502">
          <cell r="AP5502">
            <v>171009</v>
          </cell>
          <cell r="AQ5502">
            <v>11008260</v>
          </cell>
          <cell r="AR5502">
            <v>11</v>
          </cell>
          <cell r="AS5502">
            <v>42313</v>
          </cell>
          <cell r="AT5502" t="str">
            <v>IDU-063-2012 Terminado Mantenimiento Periódico IDU Circuito Movilidad  -</v>
          </cell>
          <cell r="AU5502">
            <v>0</v>
          </cell>
          <cell r="AV5502" t="str">
            <v>sc</v>
          </cell>
        </row>
        <row r="5503">
          <cell r="AP5503">
            <v>171010</v>
          </cell>
          <cell r="AQ5503">
            <v>11008156</v>
          </cell>
          <cell r="AR5503">
            <v>11</v>
          </cell>
          <cell r="AS5503">
            <v>42313</v>
          </cell>
          <cell r="AT5503" t="str">
            <v>IDU-063-2012 Terminado Mantenimiento Periódico IDU Circuito Movilidad  -</v>
          </cell>
          <cell r="AU5503">
            <v>0</v>
          </cell>
          <cell r="AV5503" t="str">
            <v>sc</v>
          </cell>
        </row>
        <row r="5504">
          <cell r="AP5504">
            <v>171098</v>
          </cell>
          <cell r="AQ5504">
            <v>11007064</v>
          </cell>
          <cell r="AR5504">
            <v>11</v>
          </cell>
          <cell r="AS5504">
            <v>42731</v>
          </cell>
          <cell r="AT5504" t="str">
            <v>SD Reservado Mantenimiento Rutinario IDU Local EJECUCION SITP 2016 -</v>
          </cell>
          <cell r="AU5504">
            <v>0</v>
          </cell>
          <cell r="AV5504" t="str">
            <v>sc</v>
          </cell>
        </row>
        <row r="5505">
          <cell r="AP5505">
            <v>171099</v>
          </cell>
          <cell r="AQ5505">
            <v>11006989</v>
          </cell>
          <cell r="AR5505">
            <v>11</v>
          </cell>
          <cell r="AS5505">
            <v>42731</v>
          </cell>
          <cell r="AT5505" t="str">
            <v>SD Reservado Mantenimiento Rutinario IDU Local EJECUCION SITP 2016 -</v>
          </cell>
          <cell r="AU5505">
            <v>0</v>
          </cell>
          <cell r="AV5505" t="str">
            <v>sc</v>
          </cell>
        </row>
        <row r="5506">
          <cell r="AP5506">
            <v>171100</v>
          </cell>
          <cell r="AQ5506">
            <v>11006831</v>
          </cell>
          <cell r="AR5506">
            <v>11</v>
          </cell>
          <cell r="AS5506">
            <v>42731</v>
          </cell>
          <cell r="AT5506" t="str">
            <v>SD Reservado Mantenimiento Rutinario IDU Local EJECUCION SITP 2016 -</v>
          </cell>
          <cell r="AU5506">
            <v>0</v>
          </cell>
          <cell r="AV5506" t="str">
            <v>sc</v>
          </cell>
        </row>
        <row r="5507">
          <cell r="AP5507">
            <v>171101</v>
          </cell>
          <cell r="AQ5507">
            <v>11006768</v>
          </cell>
          <cell r="AR5507">
            <v>11</v>
          </cell>
          <cell r="AS5507">
            <v>42731</v>
          </cell>
          <cell r="AT5507" t="str">
            <v>SD Reservado Mantenimiento Rutinario IDU Local EJECUCION SITP 2016 -</v>
          </cell>
          <cell r="AU5507">
            <v>0</v>
          </cell>
          <cell r="AV5507" t="str">
            <v>sc</v>
          </cell>
        </row>
        <row r="5508">
          <cell r="AP5508">
            <v>171102</v>
          </cell>
          <cell r="AQ5508">
            <v>11006709</v>
          </cell>
          <cell r="AR5508">
            <v>11</v>
          </cell>
          <cell r="AS5508">
            <v>42731</v>
          </cell>
          <cell r="AT5508" t="str">
            <v>SD Reservado Mantenimiento Rutinario IDU Local EJECUCION SITP 2016 -</v>
          </cell>
          <cell r="AU5508">
            <v>0</v>
          </cell>
          <cell r="AV5508" t="str">
            <v>sc</v>
          </cell>
        </row>
        <row r="5509">
          <cell r="AP5509">
            <v>171103</v>
          </cell>
          <cell r="AQ5509">
            <v>11006651</v>
          </cell>
          <cell r="AR5509">
            <v>11</v>
          </cell>
          <cell r="AS5509">
            <v>42731</v>
          </cell>
          <cell r="AT5509" t="str">
            <v>SD Reservado Mantenimiento Periódico IDU Local EJECUCION SITP 2016 -</v>
          </cell>
          <cell r="AU5509">
            <v>0</v>
          </cell>
          <cell r="AV5509" t="str">
            <v>sc</v>
          </cell>
        </row>
        <row r="5510">
          <cell r="AP5510">
            <v>171104</v>
          </cell>
          <cell r="AQ5510">
            <v>50008895</v>
          </cell>
          <cell r="AR5510">
            <v>11</v>
          </cell>
          <cell r="AS5510">
            <v>42731</v>
          </cell>
          <cell r="AT5510" t="str">
            <v>SD Reservado Mantenimiento Rutinario IDU Local EJECUCION SITP 2016 -</v>
          </cell>
          <cell r="AU5510">
            <v>0</v>
          </cell>
          <cell r="AV5510" t="str">
            <v>sc</v>
          </cell>
        </row>
        <row r="5511">
          <cell r="AP5511">
            <v>171105</v>
          </cell>
          <cell r="AQ5511">
            <v>11006520</v>
          </cell>
          <cell r="AR5511">
            <v>11</v>
          </cell>
          <cell r="AS5511">
            <v>42731</v>
          </cell>
          <cell r="AT5511" t="str">
            <v>SD Reservado Mantenimiento Rutinario IDU Local EJECUCION SITP 2016 -</v>
          </cell>
          <cell r="AU5511">
            <v>0</v>
          </cell>
          <cell r="AV5511" t="str">
            <v>sc</v>
          </cell>
        </row>
        <row r="5512">
          <cell r="AP5512">
            <v>171106</v>
          </cell>
          <cell r="AQ5512">
            <v>11006389</v>
          </cell>
          <cell r="AR5512">
            <v>11</v>
          </cell>
          <cell r="AS5512">
            <v>42731</v>
          </cell>
          <cell r="AT5512" t="str">
            <v>SD Reservado Mantenimiento Rutinario IDU Local EJECUCION SITP 2016 -</v>
          </cell>
          <cell r="AU5512">
            <v>0</v>
          </cell>
          <cell r="AV5512" t="str">
            <v>sc</v>
          </cell>
        </row>
        <row r="5513">
          <cell r="AP5513">
            <v>171107</v>
          </cell>
          <cell r="AQ5513">
            <v>11006350</v>
          </cell>
          <cell r="AR5513">
            <v>11</v>
          </cell>
          <cell r="AS5513">
            <v>42731</v>
          </cell>
          <cell r="AT5513" t="str">
            <v>SD Reservado Mantenimiento Periódico IDU Local EJECUCION SITP 2016 -</v>
          </cell>
          <cell r="AU5513">
            <v>0</v>
          </cell>
          <cell r="AV5513" t="str">
            <v>sc</v>
          </cell>
        </row>
        <row r="5514">
          <cell r="AP5514">
            <v>171108</v>
          </cell>
          <cell r="AQ5514">
            <v>11011860</v>
          </cell>
          <cell r="AR5514">
            <v>11</v>
          </cell>
          <cell r="AS5514">
            <v>42731</v>
          </cell>
          <cell r="AT5514" t="str">
            <v>SD Reservado Mantenimiento Rutinario IDU Local EJECUCION SITP 2016 -</v>
          </cell>
          <cell r="AU5514">
            <v>0</v>
          </cell>
          <cell r="AV5514" t="str">
            <v>sc</v>
          </cell>
        </row>
        <row r="5515">
          <cell r="AP5515">
            <v>171111</v>
          </cell>
          <cell r="AQ5515">
            <v>11008088</v>
          </cell>
          <cell r="AR5515">
            <v>11</v>
          </cell>
          <cell r="AS5515">
            <v>42313</v>
          </cell>
          <cell r="AT5515" t="str">
            <v>IDU-063-2012 Terminado Mantenimiento Periódico IDU Circuito Movilidad  -</v>
          </cell>
          <cell r="AU5515">
            <v>0</v>
          </cell>
          <cell r="AV5515" t="str">
            <v>sc</v>
          </cell>
        </row>
        <row r="5516">
          <cell r="AP5516">
            <v>171112</v>
          </cell>
          <cell r="AQ5516">
            <v>11007912</v>
          </cell>
          <cell r="AR5516">
            <v>11</v>
          </cell>
          <cell r="AS5516">
            <v>42313</v>
          </cell>
          <cell r="AT5516" t="str">
            <v>IDU-063-2012 Terminado Rehabilitación IDU Circuito Movilidad  -</v>
          </cell>
          <cell r="AU5516">
            <v>0</v>
          </cell>
          <cell r="AV5516" t="str">
            <v>sc</v>
          </cell>
        </row>
        <row r="5517">
          <cell r="AP5517">
            <v>171113</v>
          </cell>
          <cell r="AQ5517">
            <v>11007861</v>
          </cell>
          <cell r="AR5517">
            <v>11</v>
          </cell>
          <cell r="AS5517">
            <v>42313</v>
          </cell>
          <cell r="AT5517" t="str">
            <v>IDU-063-2012 Terminado Mantenimiento Periódico IDU Circuito Movilidad  -</v>
          </cell>
          <cell r="AU5517">
            <v>0</v>
          </cell>
          <cell r="AV5517" t="str">
            <v>sc</v>
          </cell>
        </row>
        <row r="5518">
          <cell r="AP5518">
            <v>171114</v>
          </cell>
          <cell r="AQ5518">
            <v>11007807</v>
          </cell>
          <cell r="AR5518">
            <v>11</v>
          </cell>
          <cell r="AS5518">
            <v>42313</v>
          </cell>
          <cell r="AT5518" t="str">
            <v>IDU-063-2012 Terminado Mantenimiento Periódico IDU Circuito Movilidad  -</v>
          </cell>
          <cell r="AU5518">
            <v>0</v>
          </cell>
          <cell r="AV5518" t="str">
            <v>sc</v>
          </cell>
        </row>
        <row r="5519">
          <cell r="AP5519">
            <v>171115</v>
          </cell>
          <cell r="AQ5519">
            <v>11007746</v>
          </cell>
          <cell r="AR5519">
            <v>11</v>
          </cell>
          <cell r="AS5519">
            <v>42313</v>
          </cell>
          <cell r="AT5519" t="str">
            <v>IDU-063-2012 Terminado Mantenimiento Periódico IDU Circuito Movilidad  -</v>
          </cell>
          <cell r="AU5519">
            <v>0</v>
          </cell>
          <cell r="AV5519" t="str">
            <v>sc</v>
          </cell>
        </row>
        <row r="5520">
          <cell r="AP5520">
            <v>171148</v>
          </cell>
          <cell r="AQ5520">
            <v>11007689</v>
          </cell>
          <cell r="AR5520">
            <v>11</v>
          </cell>
          <cell r="AS5520">
            <v>42313</v>
          </cell>
          <cell r="AT5520" t="str">
            <v>IDU-063-2012 Terminado Mantenimiento Periódico IDU Circuito Movilidad  -</v>
          </cell>
          <cell r="AU5520">
            <v>0</v>
          </cell>
          <cell r="AV5520" t="str">
            <v>sc</v>
          </cell>
        </row>
        <row r="5521">
          <cell r="AP5521">
            <v>171153</v>
          </cell>
          <cell r="AQ5521">
            <v>11007392</v>
          </cell>
          <cell r="AR5521">
            <v>11</v>
          </cell>
          <cell r="AS5521">
            <v>42313</v>
          </cell>
          <cell r="AT5521" t="str">
            <v>IDU-1680-2014 Terminado Rehabilitación IDU Circuito Movilidad  -</v>
          </cell>
          <cell r="AU5521">
            <v>0</v>
          </cell>
          <cell r="AV5521" t="str">
            <v>IDU-1680-2014 Terminado Rehabilitación IDU Circuito Movilidad  -</v>
          </cell>
        </row>
        <row r="5522">
          <cell r="AP5522">
            <v>171154</v>
          </cell>
          <cell r="AQ5522">
            <v>11007342</v>
          </cell>
          <cell r="AR5522">
            <v>11</v>
          </cell>
          <cell r="AS5522">
            <v>42313</v>
          </cell>
          <cell r="AT5522" t="str">
            <v>IDU-1680-2014 Terminado Rehabilitación IDU Circuito Movilidad  -</v>
          </cell>
          <cell r="AU5522">
            <v>0</v>
          </cell>
          <cell r="AV5522" t="str">
            <v>IDU-1680-2014 Terminado Rehabilitación IDU Circuito Movilidad  -</v>
          </cell>
        </row>
        <row r="5523">
          <cell r="AP5523">
            <v>171155</v>
          </cell>
          <cell r="AQ5523">
            <v>11007313</v>
          </cell>
          <cell r="AR5523">
            <v>11</v>
          </cell>
          <cell r="AS5523">
            <v>42313</v>
          </cell>
          <cell r="AT5523" t="str">
            <v>IDU-1680-2014 Terminado Rehabilitación IDU Circuito Movilidad  -</v>
          </cell>
          <cell r="AU5523">
            <v>0</v>
          </cell>
          <cell r="AV5523" t="str">
            <v>IDU-1680-2014 Terminado Rehabilitación IDU Circuito Movilidad  -</v>
          </cell>
        </row>
        <row r="5524">
          <cell r="AP5524">
            <v>171208</v>
          </cell>
          <cell r="AQ5524">
            <v>50008599</v>
          </cell>
          <cell r="AR5524">
            <v>11</v>
          </cell>
          <cell r="AS5524">
            <v>42766</v>
          </cell>
          <cell r="AT5524" t="str">
            <v>SD Reservado Mantenimiento Rutinario IDU Local EJECUCION SITP 2016 -</v>
          </cell>
          <cell r="AU5524">
            <v>0</v>
          </cell>
          <cell r="AV5524" t="str">
            <v>sc</v>
          </cell>
        </row>
        <row r="5525">
          <cell r="AP5525">
            <v>171209</v>
          </cell>
          <cell r="AQ5525">
            <v>50008599</v>
          </cell>
          <cell r="AR5525">
            <v>11</v>
          </cell>
          <cell r="AS5525">
            <v>42731</v>
          </cell>
          <cell r="AT5525" t="str">
            <v>SD Reservado Mantenimiento Rutinario IDU Local EJECUCION SITP 2016 -</v>
          </cell>
          <cell r="AU5525">
            <v>0</v>
          </cell>
          <cell r="AV5525" t="str">
            <v>sc</v>
          </cell>
        </row>
        <row r="5526">
          <cell r="AP5526">
            <v>171211</v>
          </cell>
          <cell r="AQ5526">
            <v>11006163</v>
          </cell>
          <cell r="AR5526">
            <v>11</v>
          </cell>
          <cell r="AS5526">
            <v>42731</v>
          </cell>
          <cell r="AT5526" t="str">
            <v>SD Reservado Mantenimiento Rutinario IDU Local EJECUCION SITP 2016 -</v>
          </cell>
          <cell r="AU5526">
            <v>0</v>
          </cell>
          <cell r="AV5526" t="str">
            <v>sc</v>
          </cell>
        </row>
        <row r="5527">
          <cell r="AP5527">
            <v>171212</v>
          </cell>
          <cell r="AQ5527">
            <v>11006158</v>
          </cell>
          <cell r="AR5527">
            <v>11</v>
          </cell>
          <cell r="AS5527">
            <v>42731</v>
          </cell>
          <cell r="AT5527" t="str">
            <v>SD Reservado Mantenimiento Rutinario IDU Local EJECUCION SITP 2016 -</v>
          </cell>
          <cell r="AU5527">
            <v>0</v>
          </cell>
          <cell r="AV5527" t="str">
            <v>sc</v>
          </cell>
        </row>
        <row r="5528">
          <cell r="AP5528">
            <v>171213</v>
          </cell>
          <cell r="AQ5528">
            <v>11006149</v>
          </cell>
          <cell r="AR5528">
            <v>11</v>
          </cell>
          <cell r="AS5528">
            <v>42731</v>
          </cell>
          <cell r="AT5528" t="str">
            <v>SD Reservado Mantenimiento Rutinario IDU Local EJECUCION SITP 2016 -</v>
          </cell>
          <cell r="AU5528">
            <v>0</v>
          </cell>
          <cell r="AV5528" t="str">
            <v>sc</v>
          </cell>
        </row>
        <row r="5529">
          <cell r="AP5529">
            <v>171214</v>
          </cell>
          <cell r="AQ5529">
            <v>11006132</v>
          </cell>
          <cell r="AR5529">
            <v>11</v>
          </cell>
          <cell r="AS5529">
            <v>42731</v>
          </cell>
          <cell r="AT5529" t="str">
            <v>SD Reservado Mantenimiento Rutinario IDU Local EJECUCION SITP 2016 -</v>
          </cell>
          <cell r="AU5529">
            <v>0</v>
          </cell>
          <cell r="AV5529" t="str">
            <v>sc</v>
          </cell>
        </row>
        <row r="5530">
          <cell r="AP5530">
            <v>171215</v>
          </cell>
          <cell r="AQ5530">
            <v>11006108</v>
          </cell>
          <cell r="AR5530">
            <v>11</v>
          </cell>
          <cell r="AS5530">
            <v>42731</v>
          </cell>
          <cell r="AT5530" t="str">
            <v>SD Reservado Mantenimiento Rutinario IDU Local EJECUCION SITP 2016 -</v>
          </cell>
          <cell r="AU5530">
            <v>0</v>
          </cell>
          <cell r="AV5530" t="str">
            <v>sc</v>
          </cell>
        </row>
        <row r="5531">
          <cell r="AP5531">
            <v>171234</v>
          </cell>
          <cell r="AQ5531">
            <v>11006234</v>
          </cell>
          <cell r="AR5531">
            <v>11</v>
          </cell>
          <cell r="AS5531">
            <v>42731</v>
          </cell>
          <cell r="AT5531" t="str">
            <v>SD Reservado Mantenimiento Rutinario IDU Circuito Movilidad EJECUCION SITP 2016 -</v>
          </cell>
          <cell r="AU5531">
            <v>0</v>
          </cell>
          <cell r="AV5531" t="str">
            <v>sc</v>
          </cell>
        </row>
        <row r="5532">
          <cell r="AP5532">
            <v>171235</v>
          </cell>
          <cell r="AQ5532">
            <v>11006195</v>
          </cell>
          <cell r="AR5532">
            <v>11</v>
          </cell>
          <cell r="AS5532">
            <v>42731</v>
          </cell>
          <cell r="AT5532" t="str">
            <v>SD Reservado Mantenimiento Rutinario IDU Circuito Movilidad EJECUCION SITP 2016 -</v>
          </cell>
          <cell r="AU5532">
            <v>0</v>
          </cell>
          <cell r="AV5532" t="str">
            <v>sc</v>
          </cell>
        </row>
        <row r="5533">
          <cell r="AP5533">
            <v>171237</v>
          </cell>
          <cell r="AQ5533">
            <v>11005572</v>
          </cell>
          <cell r="AR5533">
            <v>11</v>
          </cell>
          <cell r="AS5533">
            <v>41837</v>
          </cell>
          <cell r="AT5533" t="str">
            <v>031-2012 Terminado Rehabilitación FDL SUBA Circuito Movilidad Mejoremos Integralmente Nuestros Barrio  -</v>
          </cell>
          <cell r="AU5533">
            <v>0</v>
          </cell>
          <cell r="AV5533" t="str">
            <v>sc</v>
          </cell>
        </row>
        <row r="5534">
          <cell r="AP5534">
            <v>171238</v>
          </cell>
          <cell r="AQ5534">
            <v>11005399</v>
          </cell>
          <cell r="AR5534">
            <v>11</v>
          </cell>
          <cell r="AS5534">
            <v>41837</v>
          </cell>
          <cell r="AT5534" t="str">
            <v>031-2012 Terminado Rehabilitación FDL SUBA Circuito Movilidad Mejoremos Integralmente Nuestros Barrio  -</v>
          </cell>
          <cell r="AU5534">
            <v>0</v>
          </cell>
          <cell r="AV5534" t="str">
            <v>sc</v>
          </cell>
        </row>
        <row r="5535">
          <cell r="AP5535">
            <v>171239</v>
          </cell>
          <cell r="AQ5535">
            <v>11005244</v>
          </cell>
          <cell r="AR5535">
            <v>11</v>
          </cell>
          <cell r="AS5535">
            <v>41837</v>
          </cell>
          <cell r="AT5535" t="str">
            <v>031-2012 Terminado Rehabilitación FDL SUBA Circuito Movilidad Mejoremos Integralmente Nuestros Barrio  -</v>
          </cell>
          <cell r="AU5535">
            <v>0</v>
          </cell>
          <cell r="AV5535" t="str">
            <v>sc</v>
          </cell>
        </row>
        <row r="5536">
          <cell r="AP5536">
            <v>171240</v>
          </cell>
          <cell r="AQ5536">
            <v>11005036</v>
          </cell>
          <cell r="AR5536">
            <v>11</v>
          </cell>
          <cell r="AS5536">
            <v>41837</v>
          </cell>
          <cell r="AT5536" t="str">
            <v>031-2012 Terminado Acciones de Movilidad FDL SUBA Local Mejoremos Integralmente Nuestros Barrios  -</v>
          </cell>
          <cell r="AU5536">
            <v>0</v>
          </cell>
          <cell r="AV5536" t="str">
            <v>sc</v>
          </cell>
        </row>
        <row r="5537">
          <cell r="AP5537">
            <v>171241</v>
          </cell>
          <cell r="AQ5537">
            <v>11004786</v>
          </cell>
          <cell r="AR5537">
            <v>11</v>
          </cell>
          <cell r="AS5537">
            <v>42585</v>
          </cell>
          <cell r="AT5537" t="str">
            <v>SD En Ejecución Construcción FDL SUBA Local SD Reporte Ejecución FDLS Agosto 2016 por servidor-</v>
          </cell>
          <cell r="AU5537">
            <v>0</v>
          </cell>
          <cell r="AV5537" t="str">
            <v>sc</v>
          </cell>
        </row>
        <row r="5538">
          <cell r="AP5538">
            <v>171242</v>
          </cell>
          <cell r="AQ5538">
            <v>11004583</v>
          </cell>
          <cell r="AR5538">
            <v>11</v>
          </cell>
          <cell r="AS5538">
            <v>41837</v>
          </cell>
          <cell r="AT5538" t="str">
            <v>031-2012 Terminado Rehabilitación FDL SUBA Local Mejoremos Integralmente Nuestros Barrio  -</v>
          </cell>
          <cell r="AU5538">
            <v>0</v>
          </cell>
          <cell r="AV5538" t="str">
            <v>sc</v>
          </cell>
        </row>
        <row r="5539">
          <cell r="AP5539">
            <v>171252</v>
          </cell>
          <cell r="AQ5539">
            <v>11004352</v>
          </cell>
          <cell r="AR5539">
            <v>11</v>
          </cell>
          <cell r="AS5539">
            <v>42550</v>
          </cell>
          <cell r="AT5539" t="str">
            <v>SD Terminado Parcheo UAERMV Local  Decreto 064/2015-</v>
          </cell>
          <cell r="AU5539">
            <v>0</v>
          </cell>
          <cell r="AV5539" t="str">
            <v>sc</v>
          </cell>
        </row>
        <row r="5540">
          <cell r="AP5540">
            <v>171253</v>
          </cell>
          <cell r="AQ5540">
            <v>11004676</v>
          </cell>
          <cell r="AR5540">
            <v>11</v>
          </cell>
          <cell r="AS5540">
            <v>42585</v>
          </cell>
          <cell r="AT5540" t="str">
            <v>SD En Ejecución Construcción FDL SUBA Local SD Reporte Ejecución FDLS Agosto 2016 por servidor-</v>
          </cell>
          <cell r="AU5540">
            <v>0</v>
          </cell>
          <cell r="AV5540" t="str">
            <v>sc</v>
          </cell>
        </row>
        <row r="5541">
          <cell r="AP5541">
            <v>171427</v>
          </cell>
          <cell r="AQ5541">
            <v>11008666</v>
          </cell>
          <cell r="AR5541">
            <v>11</v>
          </cell>
          <cell r="AS5541">
            <v>42731</v>
          </cell>
          <cell r="AT5541" t="str">
            <v>SD Reservado Mantenimiento Periódico IDU Circuito Movilidad EJECUCION SITP 2016 -</v>
          </cell>
          <cell r="AU5541">
            <v>0</v>
          </cell>
          <cell r="AV5541" t="str">
            <v>sc</v>
          </cell>
        </row>
        <row r="5542">
          <cell r="AP5542">
            <v>171428</v>
          </cell>
          <cell r="AQ5542">
            <v>11008614</v>
          </cell>
          <cell r="AR5542">
            <v>11</v>
          </cell>
          <cell r="AS5542">
            <v>42731</v>
          </cell>
          <cell r="AT5542" t="str">
            <v>SD Reservado Mantenimiento Periódico IDU Circuito Movilidad EJECUCION SITP 2016 -</v>
          </cell>
          <cell r="AU5542">
            <v>0</v>
          </cell>
          <cell r="AV5542" t="str">
            <v>sc</v>
          </cell>
        </row>
        <row r="5543">
          <cell r="AP5543">
            <v>171429</v>
          </cell>
          <cell r="AQ5543">
            <v>11008573</v>
          </cell>
          <cell r="AR5543">
            <v>11</v>
          </cell>
          <cell r="AS5543">
            <v>42731</v>
          </cell>
          <cell r="AT5543" t="str">
            <v>SD Reservado Mantenimiento Periódico IDU Circuito Movilidad EJECUCION SITP 2016 -</v>
          </cell>
          <cell r="AU5543">
            <v>0</v>
          </cell>
          <cell r="AV5543" t="str">
            <v>sc</v>
          </cell>
        </row>
        <row r="5544">
          <cell r="AP5544">
            <v>171430</v>
          </cell>
          <cell r="AQ5544">
            <v>11008510</v>
          </cell>
          <cell r="AR5544">
            <v>11</v>
          </cell>
          <cell r="AS5544">
            <v>42731</v>
          </cell>
          <cell r="AT5544" t="str">
            <v>SD Reservado Mantenimiento Periódico IDU Circuito Movilidad EJECUCION SITP 2016 -</v>
          </cell>
          <cell r="AU5544">
            <v>0</v>
          </cell>
          <cell r="AV5544" t="str">
            <v>sc</v>
          </cell>
        </row>
        <row r="5545">
          <cell r="AP5545">
            <v>171431</v>
          </cell>
          <cell r="AQ5545">
            <v>11008472</v>
          </cell>
          <cell r="AR5545">
            <v>11</v>
          </cell>
          <cell r="AS5545">
            <v>42731</v>
          </cell>
          <cell r="AT5545" t="str">
            <v>SD Reservado Mantenimiento Periódico IDU Circuito Movilidad EJECUCION SITP 2016 -</v>
          </cell>
          <cell r="AU5545">
            <v>0</v>
          </cell>
          <cell r="AV5545" t="str">
            <v>sc</v>
          </cell>
        </row>
        <row r="5546">
          <cell r="AP5546">
            <v>171432</v>
          </cell>
          <cell r="AQ5546">
            <v>11008419</v>
          </cell>
          <cell r="AR5546">
            <v>11</v>
          </cell>
          <cell r="AS5546">
            <v>42731</v>
          </cell>
          <cell r="AT5546" t="str">
            <v>SD Reservado Mantenimiento Periódico IDU Circuito Movilidad EJECUCION SITP 2016 -</v>
          </cell>
          <cell r="AU5546">
            <v>0</v>
          </cell>
          <cell r="AV5546" t="str">
            <v>sc</v>
          </cell>
        </row>
        <row r="5547">
          <cell r="AP5547">
            <v>171433</v>
          </cell>
          <cell r="AQ5547">
            <v>11008360</v>
          </cell>
          <cell r="AR5547">
            <v>11</v>
          </cell>
          <cell r="AS5547">
            <v>42731</v>
          </cell>
          <cell r="AT5547" t="str">
            <v>SD Reservado Mantenimiento Periódico IDU Circuito Movilidad EJECUCION SITP 2016 -</v>
          </cell>
          <cell r="AU5547">
            <v>0</v>
          </cell>
          <cell r="AV5547" t="str">
            <v>sc</v>
          </cell>
        </row>
        <row r="5548">
          <cell r="AP5548">
            <v>171434</v>
          </cell>
          <cell r="AQ5548">
            <v>11008310</v>
          </cell>
          <cell r="AR5548">
            <v>11</v>
          </cell>
          <cell r="AS5548">
            <v>42731</v>
          </cell>
          <cell r="AT5548" t="str">
            <v>SD Reservado Mantenimiento Periódico IDU Circuito Movilidad EJECUCION SITP 2016 -</v>
          </cell>
          <cell r="AU5548">
            <v>0</v>
          </cell>
          <cell r="AV5548" t="str">
            <v>sc</v>
          </cell>
        </row>
        <row r="5549">
          <cell r="AP5549">
            <v>171435</v>
          </cell>
          <cell r="AQ5549">
            <v>11008228</v>
          </cell>
          <cell r="AR5549">
            <v>11</v>
          </cell>
          <cell r="AS5549">
            <v>42731</v>
          </cell>
          <cell r="AT5549" t="str">
            <v>SD Reservado Mantenimiento Periódico IDU Circuito Movilidad EJECUCION SITP 2016 -</v>
          </cell>
          <cell r="AU5549">
            <v>0</v>
          </cell>
          <cell r="AV5549" t="str">
            <v>sc</v>
          </cell>
        </row>
        <row r="5550">
          <cell r="AP5550">
            <v>171436</v>
          </cell>
          <cell r="AQ5550">
            <v>11008184</v>
          </cell>
          <cell r="AR5550">
            <v>11</v>
          </cell>
          <cell r="AS5550">
            <v>42731</v>
          </cell>
          <cell r="AT5550" t="str">
            <v>SD Reservado Mantenimiento Periódico IDU Circuito Movilidad EJECUCION SITP 2016 -</v>
          </cell>
          <cell r="AU5550">
            <v>0</v>
          </cell>
          <cell r="AV5550" t="str">
            <v>sc</v>
          </cell>
        </row>
        <row r="5551">
          <cell r="AP5551">
            <v>171447</v>
          </cell>
          <cell r="AQ5551">
            <v>11008120</v>
          </cell>
          <cell r="AR5551">
            <v>11</v>
          </cell>
          <cell r="AS5551">
            <v>42313</v>
          </cell>
          <cell r="AT5551" t="str">
            <v>IDU-1680-2014 Contratado Reconstrucción IDU Circuito Movilidad  -</v>
          </cell>
          <cell r="AU5551">
            <v>0</v>
          </cell>
          <cell r="AV5551" t="str">
            <v>sc</v>
          </cell>
        </row>
        <row r="5552">
          <cell r="AP5552">
            <v>171488</v>
          </cell>
          <cell r="AQ5552">
            <v>11007644</v>
          </cell>
          <cell r="AR5552">
            <v>11</v>
          </cell>
          <cell r="AS5552">
            <v>42313</v>
          </cell>
          <cell r="AT5552" t="str">
            <v>IDU-063-2012 Terminado Mantenimiento Periódico IDU Circuito Movilidad  -</v>
          </cell>
          <cell r="AU5552">
            <v>0</v>
          </cell>
          <cell r="AV5552" t="str">
            <v>sc</v>
          </cell>
        </row>
        <row r="5553">
          <cell r="AP5553">
            <v>171489</v>
          </cell>
          <cell r="AQ5553">
            <v>11007599</v>
          </cell>
          <cell r="AR5553">
            <v>11</v>
          </cell>
          <cell r="AS5553">
            <v>42313</v>
          </cell>
          <cell r="AT5553" t="str">
            <v>IDU-063-2012 Terminado Mantenimiento Periódico IDU Circuito Movilidad  -</v>
          </cell>
          <cell r="AU5553">
            <v>0</v>
          </cell>
          <cell r="AV5553" t="str">
            <v>sc</v>
          </cell>
        </row>
        <row r="5554">
          <cell r="AP5554">
            <v>171490</v>
          </cell>
          <cell r="AQ5554">
            <v>11007559</v>
          </cell>
          <cell r="AR5554">
            <v>11</v>
          </cell>
          <cell r="AS5554">
            <v>42313</v>
          </cell>
          <cell r="AT5554" t="str">
            <v>IDU-063-2012 Terminado Mantenimiento Periódico IDU Circuito Movilidad  -</v>
          </cell>
          <cell r="AU5554">
            <v>0</v>
          </cell>
          <cell r="AV5554" t="str">
            <v>sc</v>
          </cell>
        </row>
        <row r="5555">
          <cell r="AP5555">
            <v>171491</v>
          </cell>
          <cell r="AQ5555">
            <v>11007536</v>
          </cell>
          <cell r="AR5555">
            <v>11</v>
          </cell>
          <cell r="AS5555">
            <v>42313</v>
          </cell>
          <cell r="AT5555" t="str">
            <v>IDU-063-2012 Terminado Mantenimiento Periódico IDU Circuito Movilidad  -</v>
          </cell>
          <cell r="AU5555">
            <v>0</v>
          </cell>
          <cell r="AV5555" t="str">
            <v>sc</v>
          </cell>
        </row>
        <row r="5556">
          <cell r="AP5556">
            <v>171492</v>
          </cell>
          <cell r="AQ5556">
            <v>11007518</v>
          </cell>
          <cell r="AR5556">
            <v>11</v>
          </cell>
          <cell r="AS5556">
            <v>42731</v>
          </cell>
          <cell r="AT5556" t="str">
            <v>SD Reservado Mantenimiento Periódico IDU Circuito Movilidad EJECUCION SITP 2016 -</v>
          </cell>
          <cell r="AU5556">
            <v>0</v>
          </cell>
          <cell r="AV5556" t="str">
            <v>sc</v>
          </cell>
        </row>
        <row r="5557">
          <cell r="AP5557">
            <v>171493</v>
          </cell>
          <cell r="AQ5557">
            <v>11007496</v>
          </cell>
          <cell r="AR5557">
            <v>11</v>
          </cell>
          <cell r="AS5557">
            <v>42731</v>
          </cell>
          <cell r="AT5557" t="str">
            <v>SD Reservado Mantenimiento Periódico IDU Circuito Movilidad EJECUCION SITP 2016 -</v>
          </cell>
          <cell r="AU5557">
            <v>0</v>
          </cell>
          <cell r="AV5557" t="str">
            <v>sc</v>
          </cell>
        </row>
        <row r="5558">
          <cell r="AP5558">
            <v>171494</v>
          </cell>
          <cell r="AQ5558">
            <v>11007466</v>
          </cell>
          <cell r="AR5558">
            <v>11</v>
          </cell>
          <cell r="AS5558">
            <v>42731</v>
          </cell>
          <cell r="AT5558" t="str">
            <v>SD Reservado Mantenimiento Periódico IDU Circuito Movilidad EJECUCION SITP 2016 -</v>
          </cell>
          <cell r="AU5558">
            <v>0</v>
          </cell>
          <cell r="AV5558" t="str">
            <v>sc</v>
          </cell>
        </row>
        <row r="5559">
          <cell r="AP5559">
            <v>171495</v>
          </cell>
          <cell r="AQ5559">
            <v>11007433</v>
          </cell>
          <cell r="AR5559">
            <v>11</v>
          </cell>
          <cell r="AS5559">
            <v>42731</v>
          </cell>
          <cell r="AT5559" t="str">
            <v>SD Reservado Mantenimiento Periódico IDU Circuito Movilidad EJECUCION SITP 2016 -</v>
          </cell>
          <cell r="AU5559">
            <v>0</v>
          </cell>
          <cell r="AV5559" t="str">
            <v>sc</v>
          </cell>
        </row>
        <row r="5560">
          <cell r="AP5560">
            <v>171496</v>
          </cell>
          <cell r="AQ5560">
            <v>11007411</v>
          </cell>
          <cell r="AR5560">
            <v>11</v>
          </cell>
          <cell r="AS5560">
            <v>42731</v>
          </cell>
          <cell r="AT5560" t="str">
            <v>SD Reservado Mantenimiento Periódico IDU Circuito Movilidad EJECUCION SITP 2016 -</v>
          </cell>
          <cell r="AU5560">
            <v>0</v>
          </cell>
          <cell r="AV5560" t="str">
            <v>sc</v>
          </cell>
        </row>
        <row r="5561">
          <cell r="AP5561">
            <v>171497</v>
          </cell>
          <cell r="AQ5561">
            <v>11007402</v>
          </cell>
          <cell r="AR5561">
            <v>11</v>
          </cell>
          <cell r="AS5561">
            <v>42731</v>
          </cell>
          <cell r="AT5561" t="str">
            <v>SD Reservado Mantenimiento Periódico IDU Circuito Movilidad EJECUCION SITP 2016 -</v>
          </cell>
          <cell r="AU5561">
            <v>0</v>
          </cell>
          <cell r="AV5561" t="str">
            <v>sc</v>
          </cell>
        </row>
        <row r="5562">
          <cell r="AP5562">
            <v>171498</v>
          </cell>
          <cell r="AQ5562">
            <v>11007395</v>
          </cell>
          <cell r="AR5562">
            <v>11</v>
          </cell>
          <cell r="AS5562">
            <v>42731</v>
          </cell>
          <cell r="AT5562" t="str">
            <v>SD Reservado Mantenimiento Periódico IDU Circuito Movilidad EJECUCION SITP 2016 -</v>
          </cell>
          <cell r="AU5562">
            <v>0</v>
          </cell>
          <cell r="AV5562" t="str">
            <v>sc</v>
          </cell>
        </row>
        <row r="5563">
          <cell r="AP5563">
            <v>171499</v>
          </cell>
          <cell r="AQ5563">
            <v>11007363</v>
          </cell>
          <cell r="AR5563">
            <v>11</v>
          </cell>
          <cell r="AS5563">
            <v>42731</v>
          </cell>
          <cell r="AT5563" t="str">
            <v>SD Reservado Mantenimiento Periódico IDU Circuito Movilidad EJECUCION SITP 2016 -</v>
          </cell>
          <cell r="AU5563">
            <v>0</v>
          </cell>
          <cell r="AV5563" t="str">
            <v>sc</v>
          </cell>
        </row>
        <row r="5564">
          <cell r="AP5564">
            <v>171507</v>
          </cell>
          <cell r="AQ5564">
            <v>11007517</v>
          </cell>
          <cell r="AR5564">
            <v>11</v>
          </cell>
          <cell r="AS5564">
            <v>42313</v>
          </cell>
          <cell r="AT5564" t="str">
            <v>IDU-063-2012 Terminado Mantenimiento Periódico IDU Circuito Movilidad  -</v>
          </cell>
          <cell r="AU5564">
            <v>0</v>
          </cell>
          <cell r="AV5564" t="str">
            <v>sc</v>
          </cell>
        </row>
        <row r="5565">
          <cell r="AP5565">
            <v>171508</v>
          </cell>
          <cell r="AQ5565">
            <v>11007424</v>
          </cell>
          <cell r="AR5565">
            <v>11</v>
          </cell>
          <cell r="AS5565">
            <v>42313</v>
          </cell>
          <cell r="AT5565" t="str">
            <v>IDU-063-2012 Terminado Mantenimiento Periódico IDU Circuito Movilidad  -</v>
          </cell>
          <cell r="AU5565">
            <v>0</v>
          </cell>
          <cell r="AV5565" t="str">
            <v>sc</v>
          </cell>
        </row>
        <row r="5566">
          <cell r="AP5566">
            <v>171509</v>
          </cell>
          <cell r="AQ5566">
            <v>11007393</v>
          </cell>
          <cell r="AR5566">
            <v>11</v>
          </cell>
          <cell r="AS5566">
            <v>42313</v>
          </cell>
          <cell r="AT5566" t="str">
            <v>IDU-063-2012 Terminado Mantenimiento Periódico IDU Circuito Movilidad  -</v>
          </cell>
          <cell r="AU5566">
            <v>0</v>
          </cell>
          <cell r="AV5566" t="str">
            <v>sc</v>
          </cell>
        </row>
        <row r="5567">
          <cell r="AP5567">
            <v>171510</v>
          </cell>
          <cell r="AQ5567">
            <v>11007310</v>
          </cell>
          <cell r="AR5567">
            <v>11</v>
          </cell>
          <cell r="AS5567">
            <v>42313</v>
          </cell>
          <cell r="AT5567" t="str">
            <v>IDU-063-2012 Terminado Mantenimiento Periódico IDU Circuito Movilidad  -</v>
          </cell>
          <cell r="AU5567">
            <v>0</v>
          </cell>
          <cell r="AV5567" t="str">
            <v>sc</v>
          </cell>
        </row>
        <row r="5568">
          <cell r="AP5568">
            <v>171511</v>
          </cell>
          <cell r="AQ5568">
            <v>11007277</v>
          </cell>
          <cell r="AR5568">
            <v>11</v>
          </cell>
          <cell r="AS5568">
            <v>42313</v>
          </cell>
          <cell r="AT5568" t="str">
            <v>IDU-063-2012 Terminado Mantenimiento Periódico IDU Circuito Movilidad  -</v>
          </cell>
          <cell r="AU5568">
            <v>0</v>
          </cell>
          <cell r="AV5568" t="str">
            <v>sc</v>
          </cell>
        </row>
        <row r="5569">
          <cell r="AP5569">
            <v>171512</v>
          </cell>
          <cell r="AQ5569">
            <v>11007111</v>
          </cell>
          <cell r="AR5569">
            <v>11</v>
          </cell>
          <cell r="AS5569">
            <v>42313</v>
          </cell>
          <cell r="AT5569" t="str">
            <v>IDU-063-2012 Terminado Mantenimiento Periódico IDU Circuito Movilidad  -</v>
          </cell>
          <cell r="AU5569">
            <v>0</v>
          </cell>
          <cell r="AV5569" t="str">
            <v>sc</v>
          </cell>
        </row>
        <row r="5570">
          <cell r="AP5570">
            <v>171513</v>
          </cell>
          <cell r="AQ5570">
            <v>11007032</v>
          </cell>
          <cell r="AR5570">
            <v>11</v>
          </cell>
          <cell r="AS5570">
            <v>42313</v>
          </cell>
          <cell r="AT5570" t="str">
            <v>IDU-063-2012 Terminado Mantenimiento Periódico IDU Circuito Movilidad  -</v>
          </cell>
          <cell r="AU5570">
            <v>0</v>
          </cell>
          <cell r="AV5570" t="str">
            <v>sc</v>
          </cell>
        </row>
        <row r="5571">
          <cell r="AP5571">
            <v>171514</v>
          </cell>
          <cell r="AQ5571">
            <v>11006931</v>
          </cell>
          <cell r="AR5571">
            <v>11</v>
          </cell>
          <cell r="AS5571">
            <v>42313</v>
          </cell>
          <cell r="AT5571" t="str">
            <v>IDU-063-2012 Terminado Mantenimiento Periódico IDU Circuito Movilidad  -</v>
          </cell>
          <cell r="AU5571">
            <v>0</v>
          </cell>
          <cell r="AV5571" t="str">
            <v>sc</v>
          </cell>
        </row>
        <row r="5572">
          <cell r="AP5572">
            <v>171547</v>
          </cell>
          <cell r="AQ5572">
            <v>11008085</v>
          </cell>
          <cell r="AR5572">
            <v>11</v>
          </cell>
          <cell r="AS5572">
            <v>42313</v>
          </cell>
          <cell r="AT5572" t="str">
            <v>IDU-69-2008 Terminado Rehabilitación IDU Circuito Movilidad  -Calzada2-POLIZA ESTABILIDAD ACTIVA</v>
          </cell>
          <cell r="AU5572">
            <v>43100</v>
          </cell>
          <cell r="AV5572" t="str">
            <v>sc</v>
          </cell>
        </row>
        <row r="5573">
          <cell r="AP5573">
            <v>171548</v>
          </cell>
          <cell r="AQ5573">
            <v>11008019</v>
          </cell>
          <cell r="AR5573">
            <v>11</v>
          </cell>
          <cell r="AS5573">
            <v>42313</v>
          </cell>
          <cell r="AT5573" t="str">
            <v>IDU-69-2008 Terminado Rehabilitación IDU Circuito Movilidad  -Calzada2-POLIZA ESTABILIDAD ACTIVA</v>
          </cell>
          <cell r="AU5573">
            <v>43100</v>
          </cell>
          <cell r="AV5573" t="str">
            <v>sc</v>
          </cell>
        </row>
        <row r="5574">
          <cell r="AP5574">
            <v>171549</v>
          </cell>
          <cell r="AQ5574">
            <v>11007990</v>
          </cell>
          <cell r="AR5574">
            <v>11</v>
          </cell>
          <cell r="AS5574">
            <v>42313</v>
          </cell>
          <cell r="AT5574" t="str">
            <v>IDU-69-2008 Terminado Rehabilitación IDU Circuito Movilidad  -</v>
          </cell>
          <cell r="AU5574">
            <v>0</v>
          </cell>
          <cell r="AV5574" t="str">
            <v>sc</v>
          </cell>
        </row>
        <row r="5575">
          <cell r="AP5575">
            <v>171550</v>
          </cell>
          <cell r="AQ5575">
            <v>11007929</v>
          </cell>
          <cell r="AR5575">
            <v>11</v>
          </cell>
          <cell r="AS5575">
            <v>42313</v>
          </cell>
          <cell r="AT5575" t="str">
            <v>IDU-69-2008 Terminado Mantenimiento Periódico IDU Circuito Movilidad  -</v>
          </cell>
          <cell r="AU5575">
            <v>0</v>
          </cell>
          <cell r="AV5575" t="str">
            <v>sc</v>
          </cell>
        </row>
        <row r="5576">
          <cell r="AP5576">
            <v>171551</v>
          </cell>
          <cell r="AQ5576">
            <v>11007891</v>
          </cell>
          <cell r="AR5576">
            <v>11</v>
          </cell>
          <cell r="AS5576">
            <v>42313</v>
          </cell>
          <cell r="AT5576" t="str">
            <v>IDU-69-2008 Terminado Rehabilitación IDU Circuito Movilidad  -Calzada2-POLIZA ESTABILIDAD ACTIVA</v>
          </cell>
          <cell r="AU5576">
            <v>43100</v>
          </cell>
          <cell r="AV5576" t="str">
            <v>sc</v>
          </cell>
        </row>
        <row r="5577">
          <cell r="AP5577">
            <v>171579</v>
          </cell>
          <cell r="AQ5577">
            <v>11007858</v>
          </cell>
          <cell r="AR5577">
            <v>11</v>
          </cell>
          <cell r="AS5577">
            <v>42731</v>
          </cell>
          <cell r="AT5577" t="str">
            <v>SD Reservado Rehabilitación IDU Circuito Movilidad EJECUCION SITP 2016 -</v>
          </cell>
          <cell r="AU5577">
            <v>0</v>
          </cell>
          <cell r="AV5577" t="str">
            <v>sc</v>
          </cell>
        </row>
        <row r="5578">
          <cell r="AP5578">
            <v>171580</v>
          </cell>
          <cell r="AQ5578">
            <v>11007695</v>
          </cell>
          <cell r="AR5578">
            <v>11</v>
          </cell>
          <cell r="AS5578">
            <v>42731</v>
          </cell>
          <cell r="AT5578" t="str">
            <v>SD Reservado Mantenimiento Periódico IDU Circuito Movilidad EJECUCION SITP 2016 -</v>
          </cell>
          <cell r="AU5578">
            <v>0</v>
          </cell>
          <cell r="AV5578" t="str">
            <v>sc</v>
          </cell>
        </row>
        <row r="5579">
          <cell r="AP5579">
            <v>171581</v>
          </cell>
          <cell r="AQ5579">
            <v>11007632</v>
          </cell>
          <cell r="AR5579">
            <v>11</v>
          </cell>
          <cell r="AS5579">
            <v>42731</v>
          </cell>
          <cell r="AT5579" t="str">
            <v>SD Reservado Mantenimiento Periódico IDU Circuito Movilidad EJECUCION SITP 2016 -</v>
          </cell>
          <cell r="AU5579">
            <v>0</v>
          </cell>
          <cell r="AV5579" t="str">
            <v>sc</v>
          </cell>
        </row>
        <row r="5580">
          <cell r="AP5580">
            <v>171582</v>
          </cell>
          <cell r="AQ5580">
            <v>11007554</v>
          </cell>
          <cell r="AR5580">
            <v>11</v>
          </cell>
          <cell r="AS5580">
            <v>42731</v>
          </cell>
          <cell r="AT5580" t="str">
            <v>SD Reservado Mantenimiento Periódico IDU Circuito Movilidad EJECUCION SITP 2016 -</v>
          </cell>
          <cell r="AU5580">
            <v>0</v>
          </cell>
          <cell r="AV5580" t="str">
            <v>sc</v>
          </cell>
        </row>
        <row r="5581">
          <cell r="AP5581">
            <v>171625</v>
          </cell>
          <cell r="AQ5581">
            <v>11007660</v>
          </cell>
          <cell r="AR5581">
            <v>11</v>
          </cell>
          <cell r="AS5581">
            <v>41850</v>
          </cell>
          <cell r="AT5581" t="str">
            <v>SD Contratado Rehabilitación FDL SUBA Circuito Movilidad  reporte por servidor de mapas Febre2016-</v>
          </cell>
          <cell r="AU5581">
            <v>0</v>
          </cell>
          <cell r="AV5581" t="str">
            <v>sc</v>
          </cell>
        </row>
        <row r="5582">
          <cell r="AP5582">
            <v>171626</v>
          </cell>
          <cell r="AQ5582">
            <v>11007611</v>
          </cell>
          <cell r="AR5582">
            <v>11</v>
          </cell>
          <cell r="AS5582">
            <v>41850</v>
          </cell>
          <cell r="AT5582" t="str">
            <v>SD Contratado Rehabilitación FDL SUBA Circuito Movilidad  reporte por servidor de mapas Febre2016-</v>
          </cell>
          <cell r="AU5582">
            <v>0</v>
          </cell>
          <cell r="AV5582" t="str">
            <v>sc</v>
          </cell>
        </row>
        <row r="5583">
          <cell r="AP5583">
            <v>171699</v>
          </cell>
          <cell r="AQ5583">
            <v>11007590</v>
          </cell>
          <cell r="AR5583">
            <v>11</v>
          </cell>
          <cell r="AT5583" t="str">
            <v>SD Contratado Rehabilitación FDL SUBA Circuito Movilidad  reporte servidor febrero 2016-</v>
          </cell>
          <cell r="AU5583">
            <v>0</v>
          </cell>
          <cell r="AV5583" t="str">
            <v>sc</v>
          </cell>
        </row>
        <row r="5584">
          <cell r="AP5584">
            <v>171700</v>
          </cell>
          <cell r="AQ5584">
            <v>11007563</v>
          </cell>
          <cell r="AR5584">
            <v>11</v>
          </cell>
          <cell r="AT5584" t="str">
            <v>SD Contratado Rehabilitación FDL SUBA Circuito Movilidad  reporte servidor febrero 2016-</v>
          </cell>
          <cell r="AU5584">
            <v>0</v>
          </cell>
          <cell r="AV5584" t="str">
            <v>sc</v>
          </cell>
        </row>
        <row r="5585">
          <cell r="AP5585">
            <v>171701</v>
          </cell>
          <cell r="AQ5585">
            <v>11007548</v>
          </cell>
          <cell r="AR5585">
            <v>11</v>
          </cell>
          <cell r="AT5585" t="str">
            <v>SD Contratado Rehabilitación FDL SUBA Circuito Movilidad  reporte servidor febrero 2016-</v>
          </cell>
          <cell r="AU5585">
            <v>0</v>
          </cell>
          <cell r="AV5585" t="str">
            <v>sc</v>
          </cell>
        </row>
        <row r="5586">
          <cell r="AP5586">
            <v>171702</v>
          </cell>
          <cell r="AQ5586">
            <v>11007522</v>
          </cell>
          <cell r="AR5586">
            <v>11</v>
          </cell>
          <cell r="AT5586" t="str">
            <v>SD Contratado Rehabilitación FDL SUBA Circuito Movilidad  reporte servidor febrero 2016-</v>
          </cell>
          <cell r="AU5586">
            <v>0</v>
          </cell>
          <cell r="AV5586" t="str">
            <v>sc</v>
          </cell>
        </row>
        <row r="5587">
          <cell r="AP5587">
            <v>171703</v>
          </cell>
          <cell r="AQ5587">
            <v>11007491</v>
          </cell>
          <cell r="AR5587">
            <v>11</v>
          </cell>
          <cell r="AT5587" t="str">
            <v>SD Contratado Rehabilitación FDL SUBA Circuito Movilidad  reporte servidor febrero 2016-</v>
          </cell>
          <cell r="AU5587">
            <v>0</v>
          </cell>
          <cell r="AV5587" t="str">
            <v>sc</v>
          </cell>
        </row>
        <row r="5588">
          <cell r="AP5588">
            <v>171704</v>
          </cell>
          <cell r="AQ5588">
            <v>11007464</v>
          </cell>
          <cell r="AR5588">
            <v>11</v>
          </cell>
          <cell r="AT5588" t="str">
            <v>SD Contratado Rehabilitación FDL SUBA Circuito Movilidad  reporte servidor febrero 2016-</v>
          </cell>
          <cell r="AU5588">
            <v>0</v>
          </cell>
          <cell r="AV5588" t="str">
            <v>sc</v>
          </cell>
        </row>
        <row r="5589">
          <cell r="AP5589">
            <v>171705</v>
          </cell>
          <cell r="AQ5589">
            <v>11007426</v>
          </cell>
          <cell r="AR5589">
            <v>11</v>
          </cell>
          <cell r="AT5589" t="str">
            <v>SD Contratado Rehabilitación FDL SUBA Circuito Movilidad  reporte servidor febrero 2016-</v>
          </cell>
          <cell r="AU5589">
            <v>0</v>
          </cell>
          <cell r="AV5589" t="str">
            <v>sc</v>
          </cell>
        </row>
        <row r="5590">
          <cell r="AP5590">
            <v>172059</v>
          </cell>
          <cell r="AQ5590">
            <v>11005597</v>
          </cell>
          <cell r="AR5590">
            <v>11</v>
          </cell>
          <cell r="AS5590">
            <v>42768</v>
          </cell>
          <cell r="AT5590" t="str">
            <v>SD Reservado Acciones de Movilidad UAERMV Circuito Movilidad Salvando Vidas -</v>
          </cell>
          <cell r="AU5590">
            <v>0</v>
          </cell>
          <cell r="AV5590" t="str">
            <v>sc</v>
          </cell>
        </row>
        <row r="5591">
          <cell r="AP5591">
            <v>172060</v>
          </cell>
          <cell r="AQ5591">
            <v>11005558</v>
          </cell>
          <cell r="AR5591">
            <v>11</v>
          </cell>
          <cell r="AS5591">
            <v>42768</v>
          </cell>
          <cell r="AT5591" t="str">
            <v>SD Reservado Acciones de Movilidad UAERMV Circuito Movilidad Salvando Vidas -</v>
          </cell>
          <cell r="AU5591">
            <v>0</v>
          </cell>
          <cell r="AV5591" t="str">
            <v>sc</v>
          </cell>
        </row>
        <row r="5592">
          <cell r="AP5592">
            <v>172061</v>
          </cell>
          <cell r="AQ5592">
            <v>11005478</v>
          </cell>
          <cell r="AR5592">
            <v>11</v>
          </cell>
          <cell r="AS5592">
            <v>42313</v>
          </cell>
          <cell r="AT5592" t="str">
            <v>IDU-063-2012 Terminado Mantenimiento Periódico IDU Circuito Movilidad  -</v>
          </cell>
          <cell r="AU5592">
            <v>0</v>
          </cell>
          <cell r="AV5592" t="str">
            <v>sc</v>
          </cell>
        </row>
        <row r="5593">
          <cell r="AP5593">
            <v>172062</v>
          </cell>
          <cell r="AQ5593">
            <v>11005429</v>
          </cell>
          <cell r="AR5593">
            <v>11</v>
          </cell>
          <cell r="AS5593">
            <v>42313</v>
          </cell>
          <cell r="AT5593" t="str">
            <v>IDU-063-2012 Terminado Mantenimiento Periódico IDU Circuito Movilidad  -</v>
          </cell>
          <cell r="AU5593">
            <v>0</v>
          </cell>
          <cell r="AV5593" t="str">
            <v>sc</v>
          </cell>
        </row>
        <row r="5594">
          <cell r="AP5594">
            <v>172063</v>
          </cell>
          <cell r="AQ5594">
            <v>11005397</v>
          </cell>
          <cell r="AR5594">
            <v>11</v>
          </cell>
          <cell r="AS5594">
            <v>42313</v>
          </cell>
          <cell r="AT5594" t="str">
            <v>IDU-063-2012 Terminado Mantenimiento Periódico IDU Circuito Movilidad  -</v>
          </cell>
          <cell r="AU5594">
            <v>0</v>
          </cell>
          <cell r="AV5594" t="str">
            <v>sc</v>
          </cell>
        </row>
        <row r="5595">
          <cell r="AP5595">
            <v>172064</v>
          </cell>
          <cell r="AQ5595">
            <v>11005398</v>
          </cell>
          <cell r="AR5595">
            <v>11</v>
          </cell>
          <cell r="AS5595">
            <v>42313</v>
          </cell>
          <cell r="AT5595" t="str">
            <v>IDU-063-2012 Terminado Mantenimiento Periódico IDU Circuito Movilidad  -</v>
          </cell>
          <cell r="AU5595">
            <v>0</v>
          </cell>
          <cell r="AV5595" t="str">
            <v>sc</v>
          </cell>
        </row>
        <row r="5596">
          <cell r="AP5596">
            <v>172065</v>
          </cell>
          <cell r="AQ5596">
            <v>11005339</v>
          </cell>
          <cell r="AR5596">
            <v>11</v>
          </cell>
          <cell r="AS5596">
            <v>42313</v>
          </cell>
          <cell r="AT5596" t="str">
            <v>IDU-063-2012 Terminado Mantenimiento Periódico IDU Circuito Movilidad  -Calzada2-POLIZA ESTABILIDAD ACTIVA</v>
          </cell>
          <cell r="AU5596">
            <v>43674</v>
          </cell>
          <cell r="AV5596" t="str">
            <v>sc</v>
          </cell>
        </row>
        <row r="5597">
          <cell r="AP5597">
            <v>172066</v>
          </cell>
          <cell r="AQ5597">
            <v>11005288</v>
          </cell>
          <cell r="AR5597">
            <v>11</v>
          </cell>
          <cell r="AS5597">
            <v>42313</v>
          </cell>
          <cell r="AT5597" t="str">
            <v>IDU-063-2012 Terminado Mantenimiento Periódico IDU Circuito Movilidad  -Calzada2-POLIZA ESTABILIDAD ACTIVA</v>
          </cell>
          <cell r="AU5597">
            <v>43674</v>
          </cell>
          <cell r="AV5597" t="str">
            <v>sc</v>
          </cell>
        </row>
        <row r="5598">
          <cell r="AP5598">
            <v>172069</v>
          </cell>
          <cell r="AQ5598">
            <v>11005143</v>
          </cell>
          <cell r="AR5598">
            <v>11</v>
          </cell>
          <cell r="AS5598">
            <v>42313</v>
          </cell>
          <cell r="AT5598" t="str">
            <v>IDU-063-2012 Terminado Mantenimiento Periódico IDU Circuito Movilidad  -</v>
          </cell>
          <cell r="AU5598">
            <v>0</v>
          </cell>
          <cell r="AV5598" t="str">
            <v>sc</v>
          </cell>
        </row>
        <row r="5599">
          <cell r="AP5599">
            <v>172070</v>
          </cell>
          <cell r="AQ5599">
            <v>11005099</v>
          </cell>
          <cell r="AR5599">
            <v>11</v>
          </cell>
          <cell r="AS5599">
            <v>42313</v>
          </cell>
          <cell r="AT5599" t="str">
            <v>IDU-1680-2014 Terminado Mantenimiento Periódico IDU Circuito Movilidad  -</v>
          </cell>
          <cell r="AU5599">
            <v>0</v>
          </cell>
          <cell r="AV5599" t="str">
            <v>sc</v>
          </cell>
        </row>
        <row r="5600">
          <cell r="AP5600">
            <v>172071</v>
          </cell>
          <cell r="AQ5600">
            <v>11005071</v>
          </cell>
          <cell r="AR5600">
            <v>11</v>
          </cell>
          <cell r="AS5600">
            <v>42313</v>
          </cell>
          <cell r="AT5600" t="str">
            <v>IDU-1680-2014 Terminado Mantenimiento Periódico IDU Circuito Movilidad  -</v>
          </cell>
          <cell r="AU5600">
            <v>0</v>
          </cell>
          <cell r="AV5600" t="str">
            <v>sc</v>
          </cell>
        </row>
        <row r="5601">
          <cell r="AP5601">
            <v>172072</v>
          </cell>
          <cell r="AQ5601">
            <v>11005045</v>
          </cell>
          <cell r="AR5601">
            <v>11</v>
          </cell>
          <cell r="AS5601">
            <v>42313</v>
          </cell>
          <cell r="AT5601" t="str">
            <v>IDU-1680-2014 Terminado Mantenimiento Periódico IDU Circuito Movilidad  -</v>
          </cell>
          <cell r="AU5601">
            <v>0</v>
          </cell>
          <cell r="AV5601" t="str">
            <v>sc</v>
          </cell>
        </row>
        <row r="5602">
          <cell r="AP5602">
            <v>172073</v>
          </cell>
          <cell r="AQ5602">
            <v>11005021</v>
          </cell>
          <cell r="AR5602">
            <v>11</v>
          </cell>
          <cell r="AS5602">
            <v>42313</v>
          </cell>
          <cell r="AT5602" t="str">
            <v>IDU-1680-2014 Terminado Mantenimiento Periódico IDU Circuito Movilidad  -</v>
          </cell>
          <cell r="AU5602">
            <v>0</v>
          </cell>
          <cell r="AV5602" t="str">
            <v>sc</v>
          </cell>
        </row>
        <row r="5603">
          <cell r="AP5603">
            <v>172074</v>
          </cell>
          <cell r="AQ5603">
            <v>11004993</v>
          </cell>
          <cell r="AR5603">
            <v>11</v>
          </cell>
          <cell r="AS5603">
            <v>42313</v>
          </cell>
          <cell r="AT5603" t="str">
            <v>IDU-1680-2014 Terminado Mantenimiento Periódico IDU Circuito Movilidad  -</v>
          </cell>
          <cell r="AU5603">
            <v>0</v>
          </cell>
          <cell r="AV5603" t="str">
            <v>sc</v>
          </cell>
        </row>
        <row r="5604">
          <cell r="AP5604">
            <v>172075</v>
          </cell>
          <cell r="AQ5604">
            <v>11004946</v>
          </cell>
          <cell r="AR5604">
            <v>11</v>
          </cell>
          <cell r="AS5604">
            <v>42313</v>
          </cell>
          <cell r="AT5604" t="str">
            <v>IDU-1680-2014 Terminado Mantenimiento Periódico IDU Circuito Movilidad  -</v>
          </cell>
          <cell r="AU5604">
            <v>0</v>
          </cell>
          <cell r="AV5604" t="str">
            <v>sc</v>
          </cell>
        </row>
        <row r="5605">
          <cell r="AP5605">
            <v>172076</v>
          </cell>
          <cell r="AQ5605">
            <v>11004911</v>
          </cell>
          <cell r="AR5605">
            <v>11</v>
          </cell>
          <cell r="AS5605">
            <v>42313</v>
          </cell>
          <cell r="AT5605" t="str">
            <v>IDU-1680-2014 Terminado Mantenimiento Periódico IDU Circuito Movilidad  -</v>
          </cell>
          <cell r="AU5605">
            <v>0</v>
          </cell>
          <cell r="AV5605" t="str">
            <v>sc</v>
          </cell>
        </row>
        <row r="5606">
          <cell r="AP5606">
            <v>172077</v>
          </cell>
          <cell r="AQ5606">
            <v>11004881</v>
          </cell>
          <cell r="AR5606">
            <v>11</v>
          </cell>
          <cell r="AS5606">
            <v>42313</v>
          </cell>
          <cell r="AT5606" t="str">
            <v>IDU-1680-2014 Terminado Mantenimiento Periódico IDU Circuito Movilidad  -</v>
          </cell>
          <cell r="AU5606">
            <v>0</v>
          </cell>
          <cell r="AV5606" t="str">
            <v>sc</v>
          </cell>
        </row>
        <row r="5607">
          <cell r="AP5607">
            <v>172078</v>
          </cell>
          <cell r="AQ5607">
            <v>11004868</v>
          </cell>
          <cell r="AR5607">
            <v>11</v>
          </cell>
          <cell r="AS5607">
            <v>42313</v>
          </cell>
          <cell r="AT5607" t="str">
            <v>IDU-1680-2014 Terminado Mantenimiento Periódico IDU Circuito Movilidad  -</v>
          </cell>
          <cell r="AU5607">
            <v>0</v>
          </cell>
          <cell r="AV5607" t="str">
            <v>sc</v>
          </cell>
        </row>
        <row r="5608">
          <cell r="AP5608">
            <v>172079</v>
          </cell>
          <cell r="AQ5608">
            <v>11004861</v>
          </cell>
          <cell r="AR5608">
            <v>11</v>
          </cell>
          <cell r="AS5608">
            <v>42313</v>
          </cell>
          <cell r="AT5608" t="str">
            <v>IDU-1680-2014 Terminado Mantenimiento Periódico IDU Circuito Movilidad  -</v>
          </cell>
          <cell r="AU5608">
            <v>0</v>
          </cell>
          <cell r="AV5608" t="str">
            <v>sc</v>
          </cell>
        </row>
        <row r="5609">
          <cell r="AP5609">
            <v>172080</v>
          </cell>
          <cell r="AQ5609">
            <v>11004846</v>
          </cell>
          <cell r="AR5609">
            <v>11</v>
          </cell>
          <cell r="AS5609">
            <v>42313</v>
          </cell>
          <cell r="AT5609" t="str">
            <v>IDU-1680-2014 Terminado Mantenimiento Periódico IDU Circuito Movilidad  -</v>
          </cell>
          <cell r="AU5609">
            <v>0</v>
          </cell>
          <cell r="AV5609" t="str">
            <v>sc</v>
          </cell>
        </row>
        <row r="5610">
          <cell r="AP5610">
            <v>172081</v>
          </cell>
          <cell r="AQ5610">
            <v>11004812</v>
          </cell>
          <cell r="AR5610">
            <v>11</v>
          </cell>
          <cell r="AS5610">
            <v>42313</v>
          </cell>
          <cell r="AT5610" t="str">
            <v>IDU-1680-2014 Terminado Mantenimiento Periódico IDU Circuito Movilidad  -</v>
          </cell>
          <cell r="AU5610">
            <v>0</v>
          </cell>
          <cell r="AV5610" t="str">
            <v>sc</v>
          </cell>
        </row>
        <row r="5611">
          <cell r="AP5611">
            <v>172082</v>
          </cell>
          <cell r="AQ5611">
            <v>11004795</v>
          </cell>
          <cell r="AR5611">
            <v>11</v>
          </cell>
          <cell r="AS5611">
            <v>42313</v>
          </cell>
          <cell r="AT5611" t="str">
            <v>IDU-1680-2014 Terminado Mantenimiento Periódico IDU Circuito Movilidad  -</v>
          </cell>
          <cell r="AU5611">
            <v>0</v>
          </cell>
          <cell r="AV5611" t="str">
            <v>sc</v>
          </cell>
        </row>
        <row r="5612">
          <cell r="AP5612">
            <v>172083</v>
          </cell>
          <cell r="AQ5612">
            <v>11004752</v>
          </cell>
          <cell r="AR5612">
            <v>11</v>
          </cell>
          <cell r="AS5612">
            <v>42313</v>
          </cell>
          <cell r="AT5612" t="str">
            <v>IDU-1680-2014 Terminado Mantenimiento Periódico IDU Circuito Movilidad  -</v>
          </cell>
          <cell r="AU5612">
            <v>0</v>
          </cell>
          <cell r="AV5612" t="str">
            <v>sc</v>
          </cell>
        </row>
        <row r="5613">
          <cell r="AP5613">
            <v>172084</v>
          </cell>
          <cell r="AQ5613">
            <v>11004718</v>
          </cell>
          <cell r="AR5613">
            <v>11</v>
          </cell>
          <cell r="AS5613">
            <v>42313</v>
          </cell>
          <cell r="AT5613" t="str">
            <v>IDU-1680-2014 Terminado Mantenimiento Periódico IDU Circuito Movilidad  -</v>
          </cell>
          <cell r="AU5613">
            <v>0</v>
          </cell>
          <cell r="AV5613" t="str">
            <v>sc</v>
          </cell>
        </row>
        <row r="5614">
          <cell r="AP5614">
            <v>172085</v>
          </cell>
          <cell r="AQ5614">
            <v>11004671</v>
          </cell>
          <cell r="AR5614">
            <v>11</v>
          </cell>
          <cell r="AS5614">
            <v>42313</v>
          </cell>
          <cell r="AT5614" t="str">
            <v>IDU-1680-2014 Terminado Mantenimiento Periódico IDU Circuito Movilidad  -</v>
          </cell>
          <cell r="AU5614">
            <v>0</v>
          </cell>
          <cell r="AV5614" t="str">
            <v>sc</v>
          </cell>
        </row>
        <row r="5615">
          <cell r="AP5615">
            <v>172086</v>
          </cell>
          <cell r="AQ5615">
            <v>11004565</v>
          </cell>
          <cell r="AR5615">
            <v>11</v>
          </cell>
          <cell r="AS5615">
            <v>42313</v>
          </cell>
          <cell r="AT5615" t="str">
            <v>IDU-1680-2014 Terminado Mantenimiento Periódico IDU Circuito Movilidad  -</v>
          </cell>
          <cell r="AU5615">
            <v>0</v>
          </cell>
          <cell r="AV5615" t="str">
            <v>sc</v>
          </cell>
        </row>
        <row r="5616">
          <cell r="AP5616">
            <v>172087</v>
          </cell>
          <cell r="AQ5616">
            <v>11004533</v>
          </cell>
          <cell r="AR5616">
            <v>11</v>
          </cell>
          <cell r="AS5616">
            <v>42313</v>
          </cell>
          <cell r="AT5616" t="str">
            <v>IDU-063-2012 Terminado Mantenimiento Periódico IDU Circuito Movilidad  -</v>
          </cell>
          <cell r="AU5616">
            <v>0</v>
          </cell>
          <cell r="AV5616" t="str">
            <v>MANTENIMIENTO PERIODICO IDU 063/2012</v>
          </cell>
        </row>
        <row r="5617">
          <cell r="AP5617">
            <v>172088</v>
          </cell>
          <cell r="AQ5617">
            <v>11004455</v>
          </cell>
          <cell r="AR5617">
            <v>11</v>
          </cell>
          <cell r="AS5617">
            <v>42342</v>
          </cell>
          <cell r="AT5617" t="str">
            <v>IDU-1783-2014 Contratado Construcción IDU Circuito Movilidad  RAPS SUBA RINCÓN-Calzada2-POLIZA ESTABILIDAD ACTIVA</v>
          </cell>
          <cell r="AU5617">
            <v>43674</v>
          </cell>
          <cell r="AV5617" t="str">
            <v>POLIZA DE ESTABILIDAD IDU 063/2012</v>
          </cell>
        </row>
        <row r="5618">
          <cell r="AP5618">
            <v>172089</v>
          </cell>
          <cell r="AQ5618">
            <v>11004389</v>
          </cell>
          <cell r="AR5618">
            <v>11</v>
          </cell>
          <cell r="AS5618">
            <v>42313</v>
          </cell>
          <cell r="AT5618" t="str">
            <v>IDU-063-2012 Terminado Mantenimiento Periódico IDU Circuito Movilidad  -Anden1-POLIZA ESTABILIDAD ACTIVA</v>
          </cell>
          <cell r="AU5618">
            <v>43674</v>
          </cell>
          <cell r="AV5618" t="str">
            <v>POLIZA DE ESTABILIDAD IDU 063/2012</v>
          </cell>
        </row>
        <row r="5619">
          <cell r="AP5619">
            <v>172090</v>
          </cell>
          <cell r="AQ5619">
            <v>11004377</v>
          </cell>
          <cell r="AR5619">
            <v>11</v>
          </cell>
          <cell r="AS5619">
            <v>42313</v>
          </cell>
          <cell r="AT5619" t="str">
            <v>IDU-063-2012 Terminado Mantenimiento Periódico IDU Circuito Movilidad  -</v>
          </cell>
          <cell r="AU5619">
            <v>0</v>
          </cell>
          <cell r="AV5619" t="str">
            <v>MANTENIMIENTO PERIODICO IDU 063/2012</v>
          </cell>
        </row>
        <row r="5620">
          <cell r="AP5620">
            <v>172726</v>
          </cell>
          <cell r="AQ5620">
            <v>11006534</v>
          </cell>
          <cell r="AR5620">
            <v>11</v>
          </cell>
          <cell r="AS5620">
            <v>41519</v>
          </cell>
          <cell r="AT5620" t="str">
            <v>SD Terminado Mantenimiento Periódico UAERMV Circuito Movilidad  -</v>
          </cell>
          <cell r="AU5620">
            <v>0</v>
          </cell>
          <cell r="AV5620" t="str">
            <v>sc</v>
          </cell>
        </row>
        <row r="5621">
          <cell r="AP5621">
            <v>172818</v>
          </cell>
          <cell r="AQ5621">
            <v>11007197</v>
          </cell>
          <cell r="AR5621">
            <v>11</v>
          </cell>
          <cell r="AS5621">
            <v>42768</v>
          </cell>
          <cell r="AT5621" t="str">
            <v>SD Reservado Acciones de Movilidad UAERMV Local Salvando Vidas -</v>
          </cell>
          <cell r="AU5621">
            <v>0</v>
          </cell>
          <cell r="AV5621" t="str">
            <v>sc</v>
          </cell>
        </row>
        <row r="5622">
          <cell r="AP5622">
            <v>172984</v>
          </cell>
          <cell r="AQ5622">
            <v>11004240</v>
          </cell>
          <cell r="AR5622">
            <v>11</v>
          </cell>
          <cell r="AS5622">
            <v>41481</v>
          </cell>
          <cell r="AT5622" t="str">
            <v>SD Terminado Mantenimiento Periódico UAERMV Circuito Movilidad  -</v>
          </cell>
          <cell r="AU5622">
            <v>0</v>
          </cell>
          <cell r="AV5622" t="str">
            <v>sc</v>
          </cell>
        </row>
        <row r="5623">
          <cell r="AP5623">
            <v>172985</v>
          </cell>
          <cell r="AQ5623">
            <v>11004045</v>
          </cell>
          <cell r="AR5623">
            <v>11</v>
          </cell>
          <cell r="AS5623">
            <v>41481</v>
          </cell>
          <cell r="AT5623" t="str">
            <v>SD Terminado Mantenimiento Periódico UAERMV Circuito Movilidad  -</v>
          </cell>
          <cell r="AU5623">
            <v>0</v>
          </cell>
          <cell r="AV5623" t="str">
            <v>sc</v>
          </cell>
        </row>
        <row r="5624">
          <cell r="AP5624">
            <v>172987</v>
          </cell>
          <cell r="AQ5624">
            <v>11003723</v>
          </cell>
          <cell r="AR5624">
            <v>11</v>
          </cell>
          <cell r="AS5624">
            <v>42313</v>
          </cell>
          <cell r="AT5624" t="str">
            <v>IDU-55-2012 Terminado Acciones de Movilidad IDU Circuito Movilidad  -</v>
          </cell>
          <cell r="AU5624">
            <v>0</v>
          </cell>
          <cell r="AV5624" t="str">
            <v>Buen estado</v>
          </cell>
        </row>
        <row r="5625">
          <cell r="AP5625">
            <v>173609</v>
          </cell>
          <cell r="AQ5625">
            <v>11005519</v>
          </cell>
          <cell r="AR5625">
            <v>11</v>
          </cell>
          <cell r="AS5625">
            <v>42474</v>
          </cell>
          <cell r="AT5625" t="str">
            <v>IDU-1680-2014 Terminado Reconstrucción IDU Arterial SITP Y TRONCALES -</v>
          </cell>
          <cell r="AU5625">
            <v>0</v>
          </cell>
          <cell r="AV5625" t="str">
            <v>sc</v>
          </cell>
        </row>
        <row r="5626">
          <cell r="AP5626">
            <v>173610</v>
          </cell>
          <cell r="AQ5626">
            <v>11005497</v>
          </cell>
          <cell r="AR5626">
            <v>11</v>
          </cell>
          <cell r="AS5626">
            <v>42474</v>
          </cell>
          <cell r="AT5626" t="str">
            <v>IDU-1680-2014 Terminado Reconstrucción IDU Arterial SITP Y TRONCALES -</v>
          </cell>
          <cell r="AU5626">
            <v>0</v>
          </cell>
          <cell r="AV5626" t="str">
            <v>sc</v>
          </cell>
        </row>
        <row r="5627">
          <cell r="AP5627">
            <v>173611</v>
          </cell>
          <cell r="AQ5627">
            <v>11005439</v>
          </cell>
          <cell r="AR5627">
            <v>11</v>
          </cell>
          <cell r="AS5627">
            <v>42474</v>
          </cell>
          <cell r="AT5627" t="str">
            <v>IDU-1680-2014 Terminado Reconstrucción IDU Arterial SITP Y TRONCALES -</v>
          </cell>
          <cell r="AU5627">
            <v>0</v>
          </cell>
          <cell r="AV5627" t="str">
            <v>sc</v>
          </cell>
        </row>
        <row r="5628">
          <cell r="AP5628">
            <v>173615</v>
          </cell>
          <cell r="AQ5628">
            <v>11005458</v>
          </cell>
          <cell r="AR5628">
            <v>11</v>
          </cell>
          <cell r="AS5628">
            <v>42731</v>
          </cell>
          <cell r="AT5628" t="str">
            <v>SD Reservado Mantenimiento Rutinario IDU Circuito Movilidad EJECUCION SITP 2016 -</v>
          </cell>
          <cell r="AU5628">
            <v>0</v>
          </cell>
          <cell r="AV5628" t="str">
            <v>sc</v>
          </cell>
        </row>
        <row r="5629">
          <cell r="AP5629">
            <v>173616</v>
          </cell>
          <cell r="AQ5629">
            <v>11005419</v>
          </cell>
          <cell r="AR5629">
            <v>11</v>
          </cell>
          <cell r="AS5629">
            <v>42731</v>
          </cell>
          <cell r="AT5629" t="str">
            <v>SD Reservado Mantenimiento Rutinario IDU Circuito Movilidad EJECUCION SITP 2016 -</v>
          </cell>
          <cell r="AU5629">
            <v>0</v>
          </cell>
          <cell r="AV5629" t="str">
            <v>sc</v>
          </cell>
        </row>
        <row r="5630">
          <cell r="AP5630">
            <v>173617</v>
          </cell>
          <cell r="AQ5630">
            <v>11005390</v>
          </cell>
          <cell r="AR5630">
            <v>11</v>
          </cell>
          <cell r="AS5630">
            <v>42731</v>
          </cell>
          <cell r="AT5630" t="str">
            <v>SD Reservado Mantenimiento Rutinario IDU Circuito Movilidad EJECUCION SITP 2016 -</v>
          </cell>
          <cell r="AU5630">
            <v>0</v>
          </cell>
          <cell r="AV5630" t="str">
            <v>sc</v>
          </cell>
        </row>
        <row r="5631">
          <cell r="AP5631">
            <v>173637</v>
          </cell>
          <cell r="AQ5631">
            <v>11005459</v>
          </cell>
          <cell r="AR5631">
            <v>11</v>
          </cell>
          <cell r="AS5631">
            <v>42731</v>
          </cell>
          <cell r="AT5631" t="str">
            <v>SD Reservado Mantenimiento Periódico IDU Circuito Movilidad EJECUCION SITP 2016 -</v>
          </cell>
          <cell r="AU5631">
            <v>0</v>
          </cell>
          <cell r="AV5631" t="str">
            <v>sc</v>
          </cell>
        </row>
        <row r="5632">
          <cell r="AP5632">
            <v>173638</v>
          </cell>
          <cell r="AQ5632">
            <v>11005385</v>
          </cell>
          <cell r="AR5632">
            <v>11</v>
          </cell>
          <cell r="AS5632">
            <v>42731</v>
          </cell>
          <cell r="AT5632" t="str">
            <v>SD Reservado Mantenimiento Periódico IDU Circuito Movilidad EJECUCION SITP 2016 -</v>
          </cell>
          <cell r="AU5632">
            <v>0</v>
          </cell>
          <cell r="AV5632" t="str">
            <v>sc</v>
          </cell>
        </row>
        <row r="5633">
          <cell r="AP5633">
            <v>173639</v>
          </cell>
          <cell r="AQ5633">
            <v>11005335</v>
          </cell>
          <cell r="AR5633">
            <v>11</v>
          </cell>
          <cell r="AS5633">
            <v>42731</v>
          </cell>
          <cell r="AT5633" t="str">
            <v>SD Reservado Mantenimiento Periódico IDU Circuito Movilidad EJECUCION SITP 2016 -</v>
          </cell>
          <cell r="AU5633">
            <v>0</v>
          </cell>
          <cell r="AV5633" t="str">
            <v>sc</v>
          </cell>
        </row>
        <row r="5634">
          <cell r="AP5634">
            <v>173696</v>
          </cell>
          <cell r="AQ5634">
            <v>11005253</v>
          </cell>
          <cell r="AR5634">
            <v>11</v>
          </cell>
          <cell r="AS5634">
            <v>42731</v>
          </cell>
          <cell r="AT5634" t="str">
            <v>SD Reservado Mantenimiento Periódico IDU Circuito Movilidad EJECUCION SITP 2016 -</v>
          </cell>
          <cell r="AU5634">
            <v>0</v>
          </cell>
          <cell r="AV5634" t="str">
            <v>sc</v>
          </cell>
        </row>
        <row r="5635">
          <cell r="AP5635">
            <v>173697</v>
          </cell>
          <cell r="AQ5635">
            <v>11005053</v>
          </cell>
          <cell r="AR5635">
            <v>11</v>
          </cell>
          <cell r="AS5635">
            <v>42731</v>
          </cell>
          <cell r="AT5635" t="str">
            <v>SD Reservado Mantenimiento Periódico IDU Circuito Movilidad EJECUCION SITP 2016 -</v>
          </cell>
          <cell r="AU5635">
            <v>0</v>
          </cell>
          <cell r="AV5635" t="str">
            <v>sc</v>
          </cell>
        </row>
        <row r="5636">
          <cell r="AP5636">
            <v>173698</v>
          </cell>
          <cell r="AQ5636">
            <v>11004982</v>
          </cell>
          <cell r="AR5636">
            <v>11</v>
          </cell>
          <cell r="AS5636">
            <v>42731</v>
          </cell>
          <cell r="AT5636" t="str">
            <v>SD Reservado Mantenimiento Periódico IDU Circuito Movilidad EJECUCION SITP 2016 -</v>
          </cell>
          <cell r="AU5636">
            <v>0</v>
          </cell>
          <cell r="AV5636" t="str">
            <v>sc</v>
          </cell>
        </row>
        <row r="5637">
          <cell r="AP5637">
            <v>173699</v>
          </cell>
          <cell r="AQ5637">
            <v>11004885</v>
          </cell>
          <cell r="AR5637">
            <v>11</v>
          </cell>
          <cell r="AS5637">
            <v>42731</v>
          </cell>
          <cell r="AT5637" t="str">
            <v>SD Reservado Mantenimiento Rutinario IDU Circuito Movilidad EJECUCION SITP 2016 -</v>
          </cell>
          <cell r="AU5637">
            <v>0</v>
          </cell>
          <cell r="AV5637" t="str">
            <v>sc</v>
          </cell>
        </row>
        <row r="5638">
          <cell r="AP5638">
            <v>173700</v>
          </cell>
          <cell r="AQ5638">
            <v>11004810</v>
          </cell>
          <cell r="AR5638">
            <v>11</v>
          </cell>
          <cell r="AS5638">
            <v>42313</v>
          </cell>
          <cell r="AT5638" t="str">
            <v>IDU-69-2008 Terminado Rehabilitación IDU Circuito Movilidad  -</v>
          </cell>
          <cell r="AU5638">
            <v>0</v>
          </cell>
          <cell r="AV5638" t="str">
            <v>RESERVADO IDU RUTINARIO IDU 1116 2016</v>
          </cell>
        </row>
        <row r="5639">
          <cell r="AP5639">
            <v>173702</v>
          </cell>
          <cell r="AQ5639">
            <v>11004668</v>
          </cell>
          <cell r="AR5639">
            <v>11</v>
          </cell>
          <cell r="AS5639">
            <v>42731</v>
          </cell>
          <cell r="AT5639" t="str">
            <v>SD Reservado Mantenimiento Rutinario IDU Circuito Movilidad EJECUCION SITP 2016 -</v>
          </cell>
          <cell r="AU5639">
            <v>0</v>
          </cell>
          <cell r="AV5639" t="str">
            <v>sc</v>
          </cell>
        </row>
        <row r="5640">
          <cell r="AP5640">
            <v>173703</v>
          </cell>
          <cell r="AQ5640">
            <v>11004566</v>
          </cell>
          <cell r="AR5640">
            <v>11</v>
          </cell>
          <cell r="AS5640">
            <v>42731</v>
          </cell>
          <cell r="AT5640" t="str">
            <v>SD Reservado Mantenimiento Rutinario IDU Circuito Movilidad EJECUCION SITP 2016 -</v>
          </cell>
          <cell r="AU5640">
            <v>0</v>
          </cell>
          <cell r="AV5640" t="str">
            <v>sc</v>
          </cell>
        </row>
        <row r="5641">
          <cell r="AP5641">
            <v>173704</v>
          </cell>
          <cell r="AQ5641">
            <v>11004482</v>
          </cell>
          <cell r="AR5641">
            <v>11</v>
          </cell>
          <cell r="AS5641">
            <v>42731</v>
          </cell>
          <cell r="AT5641" t="str">
            <v>SD Reservado Mantenimiento Rutinario IDU Circuito Movilidad EJECUCION SITP 2016 -</v>
          </cell>
          <cell r="AU5641">
            <v>0</v>
          </cell>
          <cell r="AV5641" t="str">
            <v>sc</v>
          </cell>
        </row>
        <row r="5642">
          <cell r="AP5642">
            <v>173752</v>
          </cell>
          <cell r="AQ5642">
            <v>11004265</v>
          </cell>
          <cell r="AR5642">
            <v>11</v>
          </cell>
          <cell r="AS5642">
            <v>42342</v>
          </cell>
          <cell r="AT5642" t="str">
            <v>IDU-1783-2014 Contratado Construcción IDU Circuito Movilidad  RAPS SUBA RINCÓN-Calzada2-POLIZA ESTABILIDAD ACTIVA</v>
          </cell>
          <cell r="AU5642">
            <v>43674</v>
          </cell>
          <cell r="AV5642" t="str">
            <v>POLIZA DE ESTABILIDAD IDU 063/2012</v>
          </cell>
        </row>
        <row r="5643">
          <cell r="AP5643">
            <v>174003</v>
          </cell>
          <cell r="AQ5643">
            <v>11004202</v>
          </cell>
          <cell r="AR5643">
            <v>11</v>
          </cell>
          <cell r="AS5643">
            <v>42342</v>
          </cell>
          <cell r="AT5643" t="str">
            <v>IDU-1783-2014 Contratado Construcción IDU Circuito Movilidad  RAPS SUBA RINCÓN-</v>
          </cell>
          <cell r="AU5643">
            <v>0</v>
          </cell>
          <cell r="AV5643" t="str">
            <v>BUEN ESTADO Y QUEDA AISLADO POR INVIABILIDAD CIRCUITO</v>
          </cell>
        </row>
        <row r="5644">
          <cell r="AP5644">
            <v>174004</v>
          </cell>
          <cell r="AQ5644">
            <v>11004165</v>
          </cell>
          <cell r="AR5644">
            <v>11</v>
          </cell>
          <cell r="AS5644">
            <v>42313</v>
          </cell>
          <cell r="AT5644" t="str">
            <v>IDU-063-2012 Terminado Mantenimiento Periódico IDU Circuito Movilidad  -</v>
          </cell>
          <cell r="AU5644">
            <v>0</v>
          </cell>
          <cell r="AV5644" t="str">
            <v>MANTENIMIENTO PERIODICO IDU 063/2012</v>
          </cell>
        </row>
        <row r="5645">
          <cell r="AP5645">
            <v>174005</v>
          </cell>
          <cell r="AQ5645">
            <v>11004111</v>
          </cell>
          <cell r="AR5645">
            <v>11</v>
          </cell>
          <cell r="AS5645">
            <v>42313</v>
          </cell>
          <cell r="AT5645" t="str">
            <v>IDU-063-2012 Terminado Mantenimiento Periódico IDU Circuito Movilidad  -</v>
          </cell>
          <cell r="AU5645">
            <v>0</v>
          </cell>
          <cell r="AV5645" t="str">
            <v>MANTENIMIENTO PERIODICO IDU 063/2012</v>
          </cell>
        </row>
        <row r="5646">
          <cell r="AP5646">
            <v>174006</v>
          </cell>
          <cell r="AQ5646">
            <v>11004055</v>
          </cell>
          <cell r="AR5646">
            <v>11</v>
          </cell>
          <cell r="AS5646">
            <v>42313</v>
          </cell>
          <cell r="AT5646" t="str">
            <v>IDU-063-2012 Terminado Mantenimiento Periódico IDU Circuito Movilidad  -Calzada2-POLIZA ESTABILIDAD ACTIVA</v>
          </cell>
          <cell r="AU5646">
            <v>43674</v>
          </cell>
          <cell r="AV5646" t="str">
            <v>POLIZA DE ESTABILIDAD IDU 063/2012</v>
          </cell>
        </row>
        <row r="5647">
          <cell r="AP5647">
            <v>174007</v>
          </cell>
          <cell r="AQ5647">
            <v>11004027</v>
          </cell>
          <cell r="AR5647">
            <v>11</v>
          </cell>
          <cell r="AS5647">
            <v>42313</v>
          </cell>
          <cell r="AT5647" t="str">
            <v>IDU-063-2012 Terminado Mantenimiento Periódico IDU Circuito Movilidad  -</v>
          </cell>
          <cell r="AU5647">
            <v>0</v>
          </cell>
          <cell r="AV5647" t="str">
            <v>POLIZA DE ESTABILIDAD IDU 063/2012</v>
          </cell>
        </row>
        <row r="5648">
          <cell r="AP5648">
            <v>174108</v>
          </cell>
          <cell r="AQ5648">
            <v>11004429</v>
          </cell>
          <cell r="AR5648">
            <v>11</v>
          </cell>
          <cell r="AS5648">
            <v>42313</v>
          </cell>
          <cell r="AT5648" t="str">
            <v>IDU-69-2008 Terminado Rehabilitación IDU Circuito Movilidad  -</v>
          </cell>
          <cell r="AU5648">
            <v>0</v>
          </cell>
          <cell r="AV5648" t="str">
            <v>sc</v>
          </cell>
        </row>
        <row r="5649">
          <cell r="AP5649">
            <v>174120</v>
          </cell>
          <cell r="AQ5649">
            <v>11004532</v>
          </cell>
          <cell r="AR5649">
            <v>11</v>
          </cell>
          <cell r="AS5649">
            <v>42313</v>
          </cell>
          <cell r="AT5649" t="str">
            <v>IDU-69-2008 Terminado Rehabilitación IDU Circuito Movilidad  -</v>
          </cell>
          <cell r="AU5649">
            <v>0</v>
          </cell>
          <cell r="AV5649" t="str">
            <v>sc</v>
          </cell>
        </row>
        <row r="5650">
          <cell r="AP5650">
            <v>174121</v>
          </cell>
          <cell r="AQ5650">
            <v>11004453</v>
          </cell>
          <cell r="AR5650">
            <v>11</v>
          </cell>
          <cell r="AS5650">
            <v>42313</v>
          </cell>
          <cell r="AT5650" t="str">
            <v>IDU-69-2008 Terminado Rehabilitación IDU Circuito Movilidad  -</v>
          </cell>
          <cell r="AU5650">
            <v>0</v>
          </cell>
          <cell r="AV5650" t="str">
            <v>sc</v>
          </cell>
        </row>
        <row r="5651">
          <cell r="AP5651">
            <v>174123</v>
          </cell>
          <cell r="AQ5651">
            <v>11004387</v>
          </cell>
          <cell r="AR5651">
            <v>11</v>
          </cell>
          <cell r="AS5651">
            <v>42313</v>
          </cell>
          <cell r="AT5651" t="str">
            <v>IDU-69-2008 Terminado Rehabilitación IDU Circuito Movilidad  -</v>
          </cell>
          <cell r="AU5651">
            <v>0</v>
          </cell>
          <cell r="AV5651" t="str">
            <v>sc</v>
          </cell>
        </row>
        <row r="5652">
          <cell r="AP5652">
            <v>174289</v>
          </cell>
          <cell r="AQ5652">
            <v>11004060</v>
          </cell>
          <cell r="AR5652">
            <v>11</v>
          </cell>
          <cell r="AS5652">
            <v>41834</v>
          </cell>
          <cell r="AT5652" t="str">
            <v>92-2014 Terminado Construcción FDL SUBA Circuito Movilidad  Reporte Servidor Agosto 2015-</v>
          </cell>
          <cell r="AU5652">
            <v>0</v>
          </cell>
          <cell r="AV5652" t="str">
            <v>FDL CONT 92-2014</v>
          </cell>
        </row>
        <row r="5653">
          <cell r="AP5653">
            <v>174291</v>
          </cell>
          <cell r="AQ5653">
            <v>11003895</v>
          </cell>
          <cell r="AR5653">
            <v>11</v>
          </cell>
          <cell r="AS5653">
            <v>41834</v>
          </cell>
          <cell r="AT5653" t="str">
            <v>92-2014 Terminado Construcción FDL SUBA Circuito Movilidad  Reporte Servidor Agosto 2015-</v>
          </cell>
          <cell r="AU5653">
            <v>0</v>
          </cell>
          <cell r="AV5653" t="str">
            <v>FDL CONT 92-2014</v>
          </cell>
        </row>
        <row r="5654">
          <cell r="AP5654">
            <v>174292</v>
          </cell>
          <cell r="AQ5654">
            <v>11003804</v>
          </cell>
          <cell r="AR5654">
            <v>11</v>
          </cell>
          <cell r="AS5654">
            <v>42144</v>
          </cell>
          <cell r="AT5654" t="str">
            <v>92-2014 Terminado Construcción FDL SUBA Circuito Movilidad  Reporte Servidor Agosto 2015-</v>
          </cell>
          <cell r="AU5654">
            <v>0</v>
          </cell>
          <cell r="AV5654" t="str">
            <v>FDL CONT 92-2014</v>
          </cell>
        </row>
        <row r="5655">
          <cell r="AP5655">
            <v>174372</v>
          </cell>
          <cell r="AQ5655">
            <v>11003726</v>
          </cell>
          <cell r="AR5655">
            <v>11</v>
          </cell>
          <cell r="AT5655" t="str">
            <v>SD Terminado Reconstrucción FDL SUBA Circuito Movilidad  Reporte servidor de mapas agosto 2015-</v>
          </cell>
          <cell r="AU5655">
            <v>0</v>
          </cell>
          <cell r="AV5655" t="str">
            <v>sc</v>
          </cell>
        </row>
        <row r="5656">
          <cell r="AP5656">
            <v>174373</v>
          </cell>
          <cell r="AQ5656">
            <v>11003663</v>
          </cell>
          <cell r="AR5656">
            <v>11</v>
          </cell>
          <cell r="AS5656">
            <v>42144</v>
          </cell>
          <cell r="AT5656" t="str">
            <v>092-2014 Terminado Construcción FDL SUBA Circuito Movilidad  Reporte Servidor Agosto 2015-</v>
          </cell>
          <cell r="AU5656">
            <v>0</v>
          </cell>
          <cell r="AV5656" t="str">
            <v>sc</v>
          </cell>
        </row>
        <row r="5657">
          <cell r="AP5657">
            <v>174374</v>
          </cell>
          <cell r="AQ5657">
            <v>11003537</v>
          </cell>
          <cell r="AR5657">
            <v>11</v>
          </cell>
          <cell r="AS5657">
            <v>41834</v>
          </cell>
          <cell r="AT5657" t="str">
            <v>092-2014 Terminado Construcción FDL SUBA Circuito Movilidad  Reporte Servidor Agosto 2015-</v>
          </cell>
          <cell r="AU5657">
            <v>0</v>
          </cell>
          <cell r="AV5657" t="str">
            <v>CONSTRUIDA POR FDL</v>
          </cell>
        </row>
        <row r="5658">
          <cell r="AP5658">
            <v>174461</v>
          </cell>
          <cell r="AQ5658">
            <v>11003880</v>
          </cell>
          <cell r="AR5658">
            <v>11</v>
          </cell>
          <cell r="AS5658">
            <v>42313</v>
          </cell>
          <cell r="AT5658" t="str">
            <v>IDU-063-2012 Terminado Mantenimiento Periódico IDU Circuito Movilidad  -</v>
          </cell>
          <cell r="AU5658">
            <v>0</v>
          </cell>
          <cell r="AV5658" t="str">
            <v>MANTENIMIENTO PERIODICO IDU 063/2012</v>
          </cell>
        </row>
        <row r="5659">
          <cell r="AP5659">
            <v>174462</v>
          </cell>
          <cell r="AQ5659">
            <v>11003833</v>
          </cell>
          <cell r="AR5659">
            <v>11</v>
          </cell>
          <cell r="AS5659">
            <v>42313</v>
          </cell>
          <cell r="AT5659" t="str">
            <v>IDU-063-2012 Terminado Mantenimiento Periódico IDU Circuito Movilidad  -</v>
          </cell>
          <cell r="AU5659">
            <v>0</v>
          </cell>
          <cell r="AV5659" t="str">
            <v>MANTENIMIENTO PERIODICO IDU 063/2012</v>
          </cell>
        </row>
        <row r="5660">
          <cell r="AP5660">
            <v>174463</v>
          </cell>
          <cell r="AQ5660">
            <v>11003791</v>
          </cell>
          <cell r="AR5660">
            <v>11</v>
          </cell>
          <cell r="AS5660">
            <v>42313</v>
          </cell>
          <cell r="AT5660" t="str">
            <v>IDU-063-2012 Terminado Mantenimiento Periódico IDU Circuito Movilidad  -</v>
          </cell>
          <cell r="AU5660">
            <v>0</v>
          </cell>
          <cell r="AV5660" t="str">
            <v>MANTENIMIENTO PERIODICO IDU 063/2012</v>
          </cell>
        </row>
        <row r="5661">
          <cell r="AP5661">
            <v>174464</v>
          </cell>
          <cell r="AQ5661">
            <v>11003745</v>
          </cell>
          <cell r="AR5661">
            <v>11</v>
          </cell>
          <cell r="AS5661">
            <v>42313</v>
          </cell>
          <cell r="AT5661" t="str">
            <v>IDU-063-2012 Terminado Mantenimiento Periódico IDU Circuito Movilidad  -</v>
          </cell>
          <cell r="AU5661">
            <v>0</v>
          </cell>
          <cell r="AV5661" t="str">
            <v>MANTENIMIENTO PERIODICO IDU 063/2012</v>
          </cell>
        </row>
        <row r="5662">
          <cell r="AP5662">
            <v>174478</v>
          </cell>
          <cell r="AQ5662">
            <v>11003381</v>
          </cell>
          <cell r="AR5662">
            <v>11</v>
          </cell>
          <cell r="AS5662">
            <v>41411</v>
          </cell>
          <cell r="AT5662" t="str">
            <v>SD Terminado Mantenimiento Periódico UAERMV Circuito Movilidad  -</v>
          </cell>
          <cell r="AU5662">
            <v>0</v>
          </cell>
          <cell r="AV5662" t="str">
            <v>Viable</v>
          </cell>
        </row>
        <row r="5663">
          <cell r="AP5663">
            <v>174517</v>
          </cell>
          <cell r="AQ5663">
            <v>11003441</v>
          </cell>
          <cell r="AR5663">
            <v>11</v>
          </cell>
          <cell r="AS5663">
            <v>41834</v>
          </cell>
          <cell r="AT5663" t="str">
            <v>SD Terminado Construcción FDL SUBA Circuito Movilidad  Reporte Servidor Agosto 2015-</v>
          </cell>
          <cell r="AU5663">
            <v>0</v>
          </cell>
          <cell r="AV5663" t="str">
            <v>FDL CONT 92-2014</v>
          </cell>
        </row>
        <row r="5664">
          <cell r="AP5664">
            <v>174518</v>
          </cell>
          <cell r="AQ5664">
            <v>11003327</v>
          </cell>
          <cell r="AR5664">
            <v>11</v>
          </cell>
          <cell r="AS5664">
            <v>41834</v>
          </cell>
          <cell r="AT5664" t="str">
            <v>SD Terminado Construcción FDL SUBA Circuito Movilidad  Reporte Servidor Agosto 2015-</v>
          </cell>
          <cell r="AU5664">
            <v>0</v>
          </cell>
          <cell r="AV5664" t="str">
            <v>FDL CONT 92-2014</v>
          </cell>
        </row>
        <row r="5665">
          <cell r="AP5665">
            <v>174519</v>
          </cell>
          <cell r="AQ5665">
            <v>11003227</v>
          </cell>
          <cell r="AR5665">
            <v>11</v>
          </cell>
          <cell r="AS5665">
            <v>41834</v>
          </cell>
          <cell r="AT5665" t="str">
            <v>SD Terminado Construcción FDL SUBA Circuito Movilidad  Reporte Servidor Agosto 2015-</v>
          </cell>
          <cell r="AU5665">
            <v>0</v>
          </cell>
          <cell r="AV5665" t="str">
            <v>FDL CONT 92-2014</v>
          </cell>
        </row>
        <row r="5666">
          <cell r="AP5666">
            <v>174520</v>
          </cell>
          <cell r="AQ5666">
            <v>11003157</v>
          </cell>
          <cell r="AR5666">
            <v>11</v>
          </cell>
          <cell r="AS5666">
            <v>41834</v>
          </cell>
          <cell r="AT5666" t="str">
            <v>SD Terminado Construcción FDL SUBA Circuito Movilidad  Reporte Servidor Agosto 2015-</v>
          </cell>
          <cell r="AU5666">
            <v>0</v>
          </cell>
          <cell r="AV5666" t="str">
            <v>FDL CONT 92-2014</v>
          </cell>
        </row>
        <row r="5667">
          <cell r="AP5667">
            <v>174521</v>
          </cell>
          <cell r="AQ5667">
            <v>11003071</v>
          </cell>
          <cell r="AR5667">
            <v>11</v>
          </cell>
          <cell r="AS5667">
            <v>41802</v>
          </cell>
          <cell r="AT5667" t="str">
            <v>SD Terminado Construcción FDL SUBA Circuito Movilidad  Reporte Servidor Agosto 2015-</v>
          </cell>
          <cell r="AU5667">
            <v>0</v>
          </cell>
          <cell r="AV5667" t="str">
            <v>FDL CONT 92-2014</v>
          </cell>
        </row>
        <row r="5668">
          <cell r="AP5668">
            <v>174522</v>
          </cell>
          <cell r="AQ5668">
            <v>11002963</v>
          </cell>
          <cell r="AR5668">
            <v>11</v>
          </cell>
          <cell r="AS5668">
            <v>41834</v>
          </cell>
          <cell r="AT5668" t="str">
            <v>SD Terminado Construcción FDL SUBA Local  Reporte Servidor Agosto 2015-</v>
          </cell>
          <cell r="AU5668">
            <v>0</v>
          </cell>
          <cell r="AV5668" t="str">
            <v>FDL CONT 92-2014</v>
          </cell>
        </row>
        <row r="5669">
          <cell r="AP5669">
            <v>174523</v>
          </cell>
          <cell r="AQ5669">
            <v>11002852</v>
          </cell>
          <cell r="AR5669">
            <v>11</v>
          </cell>
          <cell r="AS5669">
            <v>41834</v>
          </cell>
          <cell r="AT5669" t="str">
            <v>SD Terminado Construcción FDL SUBA Local  Reporte Servidor Agosto 2015-</v>
          </cell>
          <cell r="AU5669">
            <v>0</v>
          </cell>
          <cell r="AV5669" t="str">
            <v>FDL CONT 92-2014</v>
          </cell>
        </row>
        <row r="5670">
          <cell r="AP5670">
            <v>174586</v>
          </cell>
          <cell r="AQ5670">
            <v>11002425</v>
          </cell>
          <cell r="AR5670">
            <v>11</v>
          </cell>
          <cell r="AS5670">
            <v>41834</v>
          </cell>
          <cell r="AT5670" t="str">
            <v>142-2013 Terminado Mantenimiento Periódico FDL SUBA Circuito Movilidad Cabildo Reporte Servidor Agosto 2015-</v>
          </cell>
          <cell r="AU5670">
            <v>0</v>
          </cell>
          <cell r="AV5670" t="str">
            <v>sc</v>
          </cell>
        </row>
        <row r="5671">
          <cell r="AP5671">
            <v>174587</v>
          </cell>
          <cell r="AQ5671">
            <v>11002303</v>
          </cell>
          <cell r="AR5671">
            <v>11</v>
          </cell>
          <cell r="AT5671" t="str">
            <v>142-2013 Terminado Construcción FDL SUBA Circuito Movilidad Cabildo -</v>
          </cell>
          <cell r="AU5671">
            <v>0</v>
          </cell>
          <cell r="AV5671" t="str">
            <v>sc</v>
          </cell>
        </row>
        <row r="5672">
          <cell r="AP5672">
            <v>174830</v>
          </cell>
          <cell r="AQ5672">
            <v>11004731</v>
          </cell>
          <cell r="AR5672">
            <v>11</v>
          </cell>
          <cell r="AS5672">
            <v>42034</v>
          </cell>
          <cell r="AT5672" t="str">
            <v>SD Reservado Mantenimiento Periódico UAERMV Local  -</v>
          </cell>
          <cell r="AU5672">
            <v>0</v>
          </cell>
          <cell r="AV5672" t="str">
            <v>sc</v>
          </cell>
        </row>
        <row r="5673">
          <cell r="AP5673">
            <v>174831</v>
          </cell>
          <cell r="AQ5673">
            <v>11004841</v>
          </cell>
          <cell r="AR5673">
            <v>11</v>
          </cell>
          <cell r="AS5673">
            <v>42034</v>
          </cell>
          <cell r="AT5673" t="str">
            <v>SD Reservado Mantenimiento Periódico UAERMV Local  -</v>
          </cell>
          <cell r="AU5673">
            <v>0</v>
          </cell>
          <cell r="AV5673" t="str">
            <v>sc</v>
          </cell>
        </row>
        <row r="5674">
          <cell r="AP5674">
            <v>174834</v>
          </cell>
          <cell r="AQ5674">
            <v>11004815</v>
          </cell>
          <cell r="AR5674">
            <v>11</v>
          </cell>
          <cell r="AS5674">
            <v>42731</v>
          </cell>
          <cell r="AT5674" t="str">
            <v>SD Reservado Mantenimiento Rutinario IDU Circuito Movilidad EJECUCION SITP 2016 -</v>
          </cell>
          <cell r="AU5674">
            <v>0</v>
          </cell>
          <cell r="AV5674" t="str">
            <v>sc</v>
          </cell>
        </row>
        <row r="5675">
          <cell r="AP5675">
            <v>174835</v>
          </cell>
          <cell r="AQ5675">
            <v>11004924</v>
          </cell>
          <cell r="AR5675">
            <v>11</v>
          </cell>
          <cell r="AS5675">
            <v>42731</v>
          </cell>
          <cell r="AT5675" t="str">
            <v>SD Reservado Mantenimiento Rutinario IDU Circuito Movilidad EJECUCION SITP 2016 -</v>
          </cell>
          <cell r="AU5675">
            <v>0</v>
          </cell>
          <cell r="AV5675" t="str">
            <v>sc</v>
          </cell>
        </row>
        <row r="5676">
          <cell r="AP5676">
            <v>174932</v>
          </cell>
          <cell r="AQ5676">
            <v>11004710</v>
          </cell>
          <cell r="AR5676">
            <v>11</v>
          </cell>
          <cell r="AS5676">
            <v>42731</v>
          </cell>
          <cell r="AT5676" t="str">
            <v>SD Reservado Mantenimiento Rutinario IDU Circuito Movilidad EJECUCION SITP 2016 -</v>
          </cell>
          <cell r="AU5676">
            <v>0</v>
          </cell>
          <cell r="AV5676" t="str">
            <v>sc</v>
          </cell>
        </row>
        <row r="5677">
          <cell r="AP5677">
            <v>174933</v>
          </cell>
          <cell r="AQ5677">
            <v>11004626</v>
          </cell>
          <cell r="AR5677">
            <v>11</v>
          </cell>
          <cell r="AS5677">
            <v>42731</v>
          </cell>
          <cell r="AT5677" t="str">
            <v>SD Reservado Mantenimiento Rutinario IDU Circuito Movilidad EJECUCION SITP 2016 -</v>
          </cell>
          <cell r="AU5677">
            <v>0</v>
          </cell>
          <cell r="AV5677" t="str">
            <v>sc</v>
          </cell>
        </row>
        <row r="5678">
          <cell r="AP5678">
            <v>174934</v>
          </cell>
          <cell r="AQ5678">
            <v>11004557</v>
          </cell>
          <cell r="AR5678">
            <v>11</v>
          </cell>
          <cell r="AS5678">
            <v>42731</v>
          </cell>
          <cell r="AT5678" t="str">
            <v>SD Reservado Mantenimiento Rutinario IDU Circuito Movilidad EJECUCION SITP 2016 -</v>
          </cell>
          <cell r="AU5678">
            <v>0</v>
          </cell>
          <cell r="AV5678" t="str">
            <v>sc</v>
          </cell>
        </row>
        <row r="5679">
          <cell r="AP5679">
            <v>174935</v>
          </cell>
          <cell r="AQ5679">
            <v>11004474</v>
          </cell>
          <cell r="AR5679">
            <v>11</v>
          </cell>
          <cell r="AS5679">
            <v>42731</v>
          </cell>
          <cell r="AT5679" t="str">
            <v>SD Reservado Mantenimiento Rutinario IDU Circuito Movilidad EJECUCION SITP 2016 -</v>
          </cell>
          <cell r="AU5679">
            <v>0</v>
          </cell>
          <cell r="AV5679" t="str">
            <v>sc</v>
          </cell>
        </row>
        <row r="5680">
          <cell r="AP5680">
            <v>174936</v>
          </cell>
          <cell r="AQ5680">
            <v>11004408</v>
          </cell>
          <cell r="AR5680">
            <v>11</v>
          </cell>
          <cell r="AS5680">
            <v>42731</v>
          </cell>
          <cell r="AT5680" t="str">
            <v>SD Reservado Mantenimiento Rutinario IDU Circuito Movilidad EJECUCION SITP 2016 -</v>
          </cell>
          <cell r="AU5680">
            <v>0</v>
          </cell>
          <cell r="AV5680" t="str">
            <v>sc</v>
          </cell>
        </row>
        <row r="5681">
          <cell r="AP5681">
            <v>174937</v>
          </cell>
          <cell r="AQ5681">
            <v>11004336</v>
          </cell>
          <cell r="AR5681">
            <v>11</v>
          </cell>
          <cell r="AS5681">
            <v>42731</v>
          </cell>
          <cell r="AT5681" t="str">
            <v>SD Reservado Mantenimiento Rutinario IDU Circuito Movilidad EJECUCION SITP 2016 -</v>
          </cell>
          <cell r="AU5681">
            <v>0</v>
          </cell>
          <cell r="AV5681" t="str">
            <v>sc</v>
          </cell>
        </row>
        <row r="5682">
          <cell r="AP5682">
            <v>174938</v>
          </cell>
          <cell r="AQ5682">
            <v>11004247</v>
          </cell>
          <cell r="AR5682">
            <v>11</v>
          </cell>
          <cell r="AS5682">
            <v>42731</v>
          </cell>
          <cell r="AT5682" t="str">
            <v>SD Reservado Mantenimiento Rutinario IDU Circuito Movilidad EJECUCION SITP 2016 -</v>
          </cell>
          <cell r="AU5682">
            <v>0</v>
          </cell>
          <cell r="AV5682" t="str">
            <v>sc</v>
          </cell>
        </row>
        <row r="5683">
          <cell r="AP5683">
            <v>174939</v>
          </cell>
          <cell r="AQ5683">
            <v>11004152</v>
          </cell>
          <cell r="AR5683">
            <v>11</v>
          </cell>
          <cell r="AS5683">
            <v>42731</v>
          </cell>
          <cell r="AT5683" t="str">
            <v>SD Reservado Mantenimiento Rutinario IDU Circuito Movilidad EJECUCION SITP 2016 -</v>
          </cell>
          <cell r="AU5683">
            <v>0</v>
          </cell>
          <cell r="AV5683" t="str">
            <v>sc</v>
          </cell>
        </row>
        <row r="5684">
          <cell r="AP5684">
            <v>174963</v>
          </cell>
          <cell r="AQ5684">
            <v>11004925</v>
          </cell>
          <cell r="AR5684">
            <v>11</v>
          </cell>
          <cell r="AS5684">
            <v>42731</v>
          </cell>
          <cell r="AT5684" t="str">
            <v>SD Reservado Mantenimiento Periódico IDU Circuito Movilidad EJECUCION SITP 2016 -</v>
          </cell>
          <cell r="AU5684">
            <v>0</v>
          </cell>
          <cell r="AV5684" t="str">
            <v>sc</v>
          </cell>
        </row>
        <row r="5685">
          <cell r="AP5685">
            <v>174964</v>
          </cell>
          <cell r="AQ5685">
            <v>11004842</v>
          </cell>
          <cell r="AR5685">
            <v>11</v>
          </cell>
          <cell r="AS5685">
            <v>42731</v>
          </cell>
          <cell r="AT5685" t="str">
            <v>SD Reservado Mantenimiento Periódico IDU Circuito Movilidad EJECUCION SITP 2016 -</v>
          </cell>
          <cell r="AU5685">
            <v>0</v>
          </cell>
          <cell r="AV5685" t="str">
            <v>sc</v>
          </cell>
        </row>
        <row r="5686">
          <cell r="AP5686">
            <v>174965</v>
          </cell>
          <cell r="AQ5686">
            <v>11004768</v>
          </cell>
          <cell r="AR5686">
            <v>11</v>
          </cell>
          <cell r="AS5686">
            <v>42731</v>
          </cell>
          <cell r="AT5686" t="str">
            <v>SD Reservado Mantenimiento Periódico IDU Circuito Movilidad EJECUCION SITP 2016 -</v>
          </cell>
          <cell r="AU5686">
            <v>0</v>
          </cell>
          <cell r="AV5686" t="str">
            <v>sc</v>
          </cell>
        </row>
        <row r="5687">
          <cell r="AP5687">
            <v>174966</v>
          </cell>
          <cell r="AQ5687">
            <v>11004693</v>
          </cell>
          <cell r="AR5687">
            <v>11</v>
          </cell>
          <cell r="AS5687">
            <v>42731</v>
          </cell>
          <cell r="AT5687" t="str">
            <v>SD Reservado Mantenimiento Periódico IDU Circuito Movilidad EJECUCION SITP 2016 -</v>
          </cell>
          <cell r="AU5687">
            <v>0</v>
          </cell>
          <cell r="AV5687" t="str">
            <v>sc</v>
          </cell>
        </row>
        <row r="5688">
          <cell r="AP5688">
            <v>174967</v>
          </cell>
          <cell r="AQ5688">
            <v>11004614</v>
          </cell>
          <cell r="AR5688">
            <v>11</v>
          </cell>
          <cell r="AS5688">
            <v>42731</v>
          </cell>
          <cell r="AT5688" t="str">
            <v>SD Reservado Mantenimiento Periódico IDU Circuito Movilidad EJECUCION SITP 2016 -</v>
          </cell>
          <cell r="AU5688">
            <v>0</v>
          </cell>
          <cell r="AV5688" t="str">
            <v>sc</v>
          </cell>
        </row>
        <row r="5689">
          <cell r="AP5689">
            <v>174968</v>
          </cell>
          <cell r="AQ5689">
            <v>11004539</v>
          </cell>
          <cell r="AR5689">
            <v>11</v>
          </cell>
          <cell r="AS5689">
            <v>42731</v>
          </cell>
          <cell r="AT5689" t="str">
            <v>SD Reservado Rehabilitación IDU Circuito Movilidad EJECUCION SITP 2016 -</v>
          </cell>
          <cell r="AU5689">
            <v>0</v>
          </cell>
          <cell r="AV5689" t="str">
            <v>sc</v>
          </cell>
        </row>
        <row r="5690">
          <cell r="AP5690">
            <v>174969</v>
          </cell>
          <cell r="AQ5690">
            <v>11004457</v>
          </cell>
          <cell r="AR5690">
            <v>11</v>
          </cell>
          <cell r="AS5690">
            <v>42731</v>
          </cell>
          <cell r="AT5690" t="str">
            <v>SD Reservado Mantenimiento Periódico IDU Circuito Movilidad EJECUCION SITP 2016 -</v>
          </cell>
          <cell r="AU5690">
            <v>0</v>
          </cell>
          <cell r="AV5690" t="str">
            <v>sc</v>
          </cell>
        </row>
        <row r="5691">
          <cell r="AP5691">
            <v>174970</v>
          </cell>
          <cell r="AQ5691">
            <v>11004394</v>
          </cell>
          <cell r="AR5691">
            <v>11</v>
          </cell>
          <cell r="AS5691">
            <v>42731</v>
          </cell>
          <cell r="AT5691" t="str">
            <v>SD Reservado Mantenimiento Periódico IDU Circuito Movilidad EJECUCION SITP 2016 -</v>
          </cell>
          <cell r="AU5691">
            <v>0</v>
          </cell>
          <cell r="AV5691" t="str">
            <v>sc</v>
          </cell>
        </row>
        <row r="5692">
          <cell r="AP5692">
            <v>175169</v>
          </cell>
          <cell r="AQ5692">
            <v>11005000</v>
          </cell>
          <cell r="AR5692">
            <v>11</v>
          </cell>
          <cell r="AS5692">
            <v>42731</v>
          </cell>
          <cell r="AT5692" t="str">
            <v>SD Reservado Mantenimiento Rutinario IDU Circuito Movilidad EJECUCION SITP 2016 -</v>
          </cell>
          <cell r="AU5692">
            <v>0</v>
          </cell>
          <cell r="AV5692" t="str">
            <v>sc</v>
          </cell>
        </row>
        <row r="5693">
          <cell r="AP5693">
            <v>175170</v>
          </cell>
          <cell r="AQ5693">
            <v>11004906</v>
          </cell>
          <cell r="AR5693">
            <v>11</v>
          </cell>
          <cell r="AS5693">
            <v>42731</v>
          </cell>
          <cell r="AT5693" t="str">
            <v>SD Reservado Mantenimiento Rutinario IDU Circuito Movilidad EJECUCION SITP 2016 -</v>
          </cell>
          <cell r="AU5693">
            <v>0</v>
          </cell>
          <cell r="AV5693" t="str">
            <v>sc</v>
          </cell>
        </row>
        <row r="5694">
          <cell r="AP5694">
            <v>175171</v>
          </cell>
          <cell r="AQ5694">
            <v>11004823</v>
          </cell>
          <cell r="AR5694">
            <v>11</v>
          </cell>
          <cell r="AS5694">
            <v>42731</v>
          </cell>
          <cell r="AT5694" t="str">
            <v>SD Reservado Mantenimiento Rutinario IDU Circuito Movilidad EJECUCION SITP 2016 -</v>
          </cell>
          <cell r="AU5694">
            <v>0</v>
          </cell>
          <cell r="AV5694" t="str">
            <v>sc</v>
          </cell>
        </row>
        <row r="5695">
          <cell r="AP5695">
            <v>175172</v>
          </cell>
          <cell r="AQ5695">
            <v>11004743</v>
          </cell>
          <cell r="AR5695">
            <v>11</v>
          </cell>
          <cell r="AS5695">
            <v>42731</v>
          </cell>
          <cell r="AT5695" t="str">
            <v>SD Reservado Mantenimiento Rutinario IDU Circuito Movilidad EJECUCION SITP 2016 -</v>
          </cell>
          <cell r="AU5695">
            <v>0</v>
          </cell>
          <cell r="AV5695" t="str">
            <v>sc</v>
          </cell>
        </row>
        <row r="5696">
          <cell r="AP5696">
            <v>175173</v>
          </cell>
          <cell r="AQ5696">
            <v>11004658</v>
          </cell>
          <cell r="AR5696">
            <v>11</v>
          </cell>
          <cell r="AS5696">
            <v>42731</v>
          </cell>
          <cell r="AT5696" t="str">
            <v>SD Reservado Mantenimiento Rutinario IDU Circuito Movilidad EJECUCION SITP 2016 -</v>
          </cell>
          <cell r="AU5696">
            <v>0</v>
          </cell>
          <cell r="AV5696" t="str">
            <v>sc</v>
          </cell>
        </row>
        <row r="5697">
          <cell r="AP5697">
            <v>175248</v>
          </cell>
          <cell r="AQ5697">
            <v>11003631</v>
          </cell>
          <cell r="AR5697">
            <v>11</v>
          </cell>
          <cell r="AS5697">
            <v>41837</v>
          </cell>
          <cell r="AT5697" t="str">
            <v>031-2012 Terminado Construcción FDL SUBA Local  -</v>
          </cell>
          <cell r="AU5697">
            <v>0</v>
          </cell>
          <cell r="AV5697" t="str">
            <v>sc</v>
          </cell>
        </row>
        <row r="5698">
          <cell r="AP5698">
            <v>175249</v>
          </cell>
          <cell r="AQ5698">
            <v>11003526</v>
          </cell>
          <cell r="AR5698">
            <v>11</v>
          </cell>
          <cell r="AS5698">
            <v>41837</v>
          </cell>
          <cell r="AT5698" t="str">
            <v>031-2012 Terminado Construcción FDL SUBA Local  -</v>
          </cell>
          <cell r="AU5698">
            <v>0</v>
          </cell>
          <cell r="AV5698" t="str">
            <v>sc</v>
          </cell>
        </row>
        <row r="5699">
          <cell r="AP5699">
            <v>175250</v>
          </cell>
          <cell r="AQ5699">
            <v>11003431</v>
          </cell>
          <cell r="AR5699">
            <v>11</v>
          </cell>
          <cell r="AS5699">
            <v>41837</v>
          </cell>
          <cell r="AT5699" t="str">
            <v>031-2012 Terminado Construcción FDL SUBA Local  -</v>
          </cell>
          <cell r="AU5699">
            <v>0</v>
          </cell>
          <cell r="AV5699" t="str">
            <v>sc</v>
          </cell>
        </row>
        <row r="5700">
          <cell r="AP5700">
            <v>175251</v>
          </cell>
          <cell r="AQ5700">
            <v>11003322</v>
          </cell>
          <cell r="AR5700">
            <v>11</v>
          </cell>
          <cell r="AS5700">
            <v>41837</v>
          </cell>
          <cell r="AT5700" t="str">
            <v>031-2012 Terminado Construcción FDL SUBA Local  -</v>
          </cell>
          <cell r="AU5700">
            <v>0</v>
          </cell>
          <cell r="AV5700" t="str">
            <v>sc</v>
          </cell>
        </row>
        <row r="5701">
          <cell r="AP5701">
            <v>175711</v>
          </cell>
          <cell r="AQ5701">
            <v>11003016</v>
          </cell>
          <cell r="AR5701">
            <v>11</v>
          </cell>
          <cell r="AS5701">
            <v>42313</v>
          </cell>
          <cell r="AT5701" t="str">
            <v>IDU-1680-2014 Contratado Mantenimiento Periódico IDU Circuito Movilidad  -</v>
          </cell>
          <cell r="AU5701">
            <v>0</v>
          </cell>
          <cell r="AV5701" t="str">
            <v>MANTENIMIENTO PERIODICO IDU 1680/2014</v>
          </cell>
        </row>
        <row r="5702">
          <cell r="AP5702">
            <v>175712</v>
          </cell>
          <cell r="AQ5702">
            <v>11002853</v>
          </cell>
          <cell r="AR5702">
            <v>11</v>
          </cell>
          <cell r="AS5702">
            <v>42313</v>
          </cell>
          <cell r="AT5702" t="str">
            <v>IDU-1680-2014 Contratado Mantenimiento Periódico IDU Circuito Movilidad  -</v>
          </cell>
          <cell r="AU5702">
            <v>0</v>
          </cell>
          <cell r="AV5702" t="str">
            <v>MANTENIMIENTO PERIODICO IDU 1680/2014</v>
          </cell>
        </row>
        <row r="5703">
          <cell r="AP5703">
            <v>175715</v>
          </cell>
          <cell r="AQ5703">
            <v>11002099</v>
          </cell>
          <cell r="AR5703">
            <v>11</v>
          </cell>
          <cell r="AS5703">
            <v>42768</v>
          </cell>
          <cell r="AT5703" t="str">
            <v>SD Reservado Acciones de Movilidad UAERMV Circuito Movilidad Salvando Vidas -</v>
          </cell>
          <cell r="AU5703">
            <v>0</v>
          </cell>
          <cell r="AV5703" t="str">
            <v>sc</v>
          </cell>
        </row>
        <row r="5704">
          <cell r="AP5704">
            <v>175716</v>
          </cell>
          <cell r="AQ5704">
            <v>11001953</v>
          </cell>
          <cell r="AR5704">
            <v>11</v>
          </cell>
          <cell r="AS5704">
            <v>42768</v>
          </cell>
          <cell r="AT5704" t="str">
            <v>SD Reservado Acciones de Movilidad UAERMV Circuito Movilidad Salvando Vidas -</v>
          </cell>
          <cell r="AU5704">
            <v>0</v>
          </cell>
          <cell r="AV5704" t="str">
            <v>Viable</v>
          </cell>
        </row>
        <row r="5705">
          <cell r="AP5705">
            <v>175726</v>
          </cell>
          <cell r="AQ5705">
            <v>11003509</v>
          </cell>
          <cell r="AR5705">
            <v>11</v>
          </cell>
          <cell r="AS5705">
            <v>42313</v>
          </cell>
          <cell r="AT5705" t="str">
            <v>IDU-063-2012 Terminado Mantenimiento Periódico IDU Circuito Movilidad  -Calzada2-POLIZA ESTABILIDAD ACTIVA</v>
          </cell>
          <cell r="AU5705">
            <v>43674</v>
          </cell>
          <cell r="AV5705" t="str">
            <v>sc</v>
          </cell>
        </row>
        <row r="5706">
          <cell r="AP5706">
            <v>175727</v>
          </cell>
          <cell r="AQ5706">
            <v>11003367</v>
          </cell>
          <cell r="AR5706">
            <v>11</v>
          </cell>
          <cell r="AS5706">
            <v>42313</v>
          </cell>
          <cell r="AT5706" t="str">
            <v>IDU-063-2012 Terminado Mantenimiento Periódico IDU Circuito Movilidad  -Calzada2-POLIZA ESTABILIDAD ACTIVA</v>
          </cell>
          <cell r="AU5706">
            <v>43674</v>
          </cell>
          <cell r="AV5706" t="str">
            <v>sc</v>
          </cell>
        </row>
        <row r="5707">
          <cell r="AP5707">
            <v>175728</v>
          </cell>
          <cell r="AQ5707">
            <v>11003320</v>
          </cell>
          <cell r="AR5707">
            <v>11</v>
          </cell>
          <cell r="AS5707">
            <v>42313</v>
          </cell>
          <cell r="AT5707" t="str">
            <v>IDU-063-2012 Terminado Mantenimiento Periódico IDU Circuito Movilidad  -</v>
          </cell>
          <cell r="AU5707">
            <v>0</v>
          </cell>
          <cell r="AV5707" t="str">
            <v>sc</v>
          </cell>
        </row>
        <row r="5708">
          <cell r="AP5708">
            <v>175757</v>
          </cell>
          <cell r="AQ5708">
            <v>11002304</v>
          </cell>
          <cell r="AR5708">
            <v>11</v>
          </cell>
          <cell r="AS5708">
            <v>41834</v>
          </cell>
          <cell r="AT5708" t="str">
            <v>142-2013 Terminado Construcción FDL SUBA Local  Reporte Servidor Agosto 2015-</v>
          </cell>
          <cell r="AU5708">
            <v>0</v>
          </cell>
          <cell r="AV5708" t="str">
            <v>sc</v>
          </cell>
        </row>
        <row r="5709">
          <cell r="AP5709">
            <v>175758</v>
          </cell>
          <cell r="AQ5709">
            <v>11002293</v>
          </cell>
          <cell r="AR5709">
            <v>11</v>
          </cell>
          <cell r="AS5709">
            <v>41834</v>
          </cell>
          <cell r="AT5709" t="str">
            <v>142-2013 Terminado Construcción FDL SUBA Local  Reporte Servidor Agosto 2015-</v>
          </cell>
          <cell r="AU5709">
            <v>0</v>
          </cell>
          <cell r="AV5709" t="str">
            <v>sc</v>
          </cell>
        </row>
        <row r="5710">
          <cell r="AP5710">
            <v>175759</v>
          </cell>
          <cell r="AQ5710">
            <v>11002287</v>
          </cell>
          <cell r="AR5710">
            <v>11</v>
          </cell>
          <cell r="AS5710">
            <v>41850</v>
          </cell>
          <cell r="AT5710" t="str">
            <v>142-2013 Terminado Construcción FDL SUBA Local  Reporte Servidor Agosto 2015-</v>
          </cell>
          <cell r="AU5710">
            <v>0</v>
          </cell>
          <cell r="AV5710" t="str">
            <v>sc</v>
          </cell>
        </row>
        <row r="5711">
          <cell r="AP5711">
            <v>175760</v>
          </cell>
          <cell r="AQ5711">
            <v>11002281</v>
          </cell>
          <cell r="AR5711">
            <v>11</v>
          </cell>
          <cell r="AS5711">
            <v>41850</v>
          </cell>
          <cell r="AT5711" t="str">
            <v>142-2013 Terminado Construcción FDL SUBA Local  Reporte Servidor Agosto 2015-</v>
          </cell>
          <cell r="AU5711">
            <v>0</v>
          </cell>
          <cell r="AV5711" t="str">
            <v>sc</v>
          </cell>
        </row>
        <row r="5712">
          <cell r="AP5712">
            <v>175761</v>
          </cell>
          <cell r="AQ5712">
            <v>11002268</v>
          </cell>
          <cell r="AR5712">
            <v>11</v>
          </cell>
          <cell r="AS5712">
            <v>41850</v>
          </cell>
          <cell r="AT5712" t="str">
            <v>142-2013 Terminado Construcción FDL SUBA Local  Reporte Servidor Agosto 2015-</v>
          </cell>
          <cell r="AU5712">
            <v>0</v>
          </cell>
          <cell r="AV5712" t="str">
            <v>sc</v>
          </cell>
        </row>
        <row r="5713">
          <cell r="AP5713">
            <v>175762</v>
          </cell>
          <cell r="AQ5713">
            <v>11002256</v>
          </cell>
          <cell r="AR5713">
            <v>11</v>
          </cell>
          <cell r="AS5713">
            <v>41850</v>
          </cell>
          <cell r="AT5713" t="str">
            <v>142-2013 Terminado Construcción FDL SUBA Local  Reporte Servidor Agosto 2015-</v>
          </cell>
          <cell r="AU5713">
            <v>0</v>
          </cell>
          <cell r="AV5713" t="str">
            <v>sc</v>
          </cell>
        </row>
        <row r="5714">
          <cell r="AP5714">
            <v>175838</v>
          </cell>
          <cell r="AQ5714">
            <v>11002042</v>
          </cell>
          <cell r="AR5714">
            <v>11</v>
          </cell>
          <cell r="AS5714">
            <v>42313</v>
          </cell>
          <cell r="AT5714" t="str">
            <v>IDU-1815-2013 Terminado Acciones de Movilidad IDU Intermedia  -</v>
          </cell>
          <cell r="AU5714">
            <v>0</v>
          </cell>
          <cell r="AV5714" t="str">
            <v>VIABLE</v>
          </cell>
        </row>
        <row r="5715">
          <cell r="AP5715">
            <v>175845</v>
          </cell>
          <cell r="AQ5715">
            <v>11011851</v>
          </cell>
          <cell r="AR5715">
            <v>11</v>
          </cell>
          <cell r="AS5715">
            <v>40864</v>
          </cell>
          <cell r="AT5715" t="str">
            <v>UMV-189-2009 Terminado Mantenimiento Periódico UAERMV Circuito Movilidad  -</v>
          </cell>
          <cell r="AU5715">
            <v>0</v>
          </cell>
          <cell r="AV5715" t="str">
            <v>sc</v>
          </cell>
        </row>
        <row r="5716">
          <cell r="AP5716">
            <v>175846</v>
          </cell>
          <cell r="AQ5716">
            <v>11002222</v>
          </cell>
          <cell r="AR5716">
            <v>11</v>
          </cell>
          <cell r="AS5716">
            <v>42313</v>
          </cell>
          <cell r="AT5716" t="str">
            <v>IDU-1815-2013 Terminado Acciones de Movilidad IDU Circuito Movilidad  -</v>
          </cell>
          <cell r="AU5716">
            <v>0</v>
          </cell>
          <cell r="AV5716" t="str">
            <v>sc</v>
          </cell>
        </row>
        <row r="5717">
          <cell r="AP5717">
            <v>176018</v>
          </cell>
          <cell r="AQ5717">
            <v>11001962</v>
          </cell>
          <cell r="AR5717">
            <v>11</v>
          </cell>
          <cell r="AS5717">
            <v>42313</v>
          </cell>
          <cell r="AT5717" t="str">
            <v>IDU-69-2008 Terminado Reconstrucción IDU Circuito Movilidad  -Calzada2-POLIZA ESTABILIDAD ACTIVA</v>
          </cell>
          <cell r="AU5717">
            <v>43100</v>
          </cell>
          <cell r="AV5717" t="str">
            <v>sc</v>
          </cell>
        </row>
        <row r="5718">
          <cell r="AP5718">
            <v>176019</v>
          </cell>
          <cell r="AQ5718">
            <v>11001889</v>
          </cell>
          <cell r="AR5718">
            <v>11</v>
          </cell>
          <cell r="AS5718">
            <v>42313</v>
          </cell>
          <cell r="AT5718" t="str">
            <v>IDU-69-2008 Terminado Reconstrucción IDU Circuito Movilidad  -Calzada2-POLIZA ESTABILIDAD ACTIVA</v>
          </cell>
          <cell r="AU5718">
            <v>43100</v>
          </cell>
          <cell r="AV5718" t="str">
            <v>sc</v>
          </cell>
        </row>
        <row r="5719">
          <cell r="AP5719">
            <v>176038</v>
          </cell>
          <cell r="AQ5719">
            <v>11001791</v>
          </cell>
          <cell r="AR5719">
            <v>11</v>
          </cell>
          <cell r="AS5719">
            <v>41837</v>
          </cell>
          <cell r="AT5719" t="str">
            <v>031-2012 Terminado Construcción FDL SUBA Circuito Movilidad  Intervenida sin reservar en el IDU-</v>
          </cell>
          <cell r="AU5719">
            <v>0</v>
          </cell>
          <cell r="AV5719" t="str">
            <v>sc</v>
          </cell>
        </row>
        <row r="5720">
          <cell r="AP5720">
            <v>176143</v>
          </cell>
          <cell r="AQ5720">
            <v>11001372</v>
          </cell>
          <cell r="AR5720">
            <v>11</v>
          </cell>
          <cell r="AS5720">
            <v>42768</v>
          </cell>
          <cell r="AT5720" t="str">
            <v>SD Reservado Acciones de Movilidad UAERMV Circuito Movilidad Salvando Vidas -</v>
          </cell>
          <cell r="AU5720">
            <v>0</v>
          </cell>
          <cell r="AV5720" t="str">
            <v>sc</v>
          </cell>
        </row>
        <row r="5721">
          <cell r="AP5721">
            <v>176151</v>
          </cell>
          <cell r="AQ5721">
            <v>11001619</v>
          </cell>
          <cell r="AR5721">
            <v>11</v>
          </cell>
          <cell r="AS5721">
            <v>42667</v>
          </cell>
          <cell r="AT5721" t="str">
            <v>SD Terminado Mantenimiento Periódico UAERMV Circuito Movilidad SD Intervenida 14/12/2013 Reporte depuración ejecución UMV-</v>
          </cell>
          <cell r="AU5721">
            <v>0</v>
          </cell>
          <cell r="AV5721" t="str">
            <v>VIABLE (MTO PERIODICO UMV)</v>
          </cell>
        </row>
        <row r="5722">
          <cell r="AP5722">
            <v>176152</v>
          </cell>
          <cell r="AQ5722">
            <v>11001392</v>
          </cell>
          <cell r="AR5722">
            <v>11</v>
          </cell>
          <cell r="AS5722">
            <v>42768</v>
          </cell>
          <cell r="AT5722" t="str">
            <v>SD Reservado Acciones de Movilidad UAERMV Circuito Movilidad Salvando Vidas -</v>
          </cell>
          <cell r="AU5722">
            <v>0</v>
          </cell>
          <cell r="AV5722" t="str">
            <v>sc</v>
          </cell>
        </row>
        <row r="5723">
          <cell r="AP5723">
            <v>176153</v>
          </cell>
          <cell r="AQ5723">
            <v>11001392</v>
          </cell>
          <cell r="AR5723">
            <v>11</v>
          </cell>
          <cell r="AS5723">
            <v>41772</v>
          </cell>
          <cell r="AT5723" t="str">
            <v>SD Terminado Mantenimiento Periódico UAERMV Circuito Movilidad  -</v>
          </cell>
          <cell r="AU5723">
            <v>0</v>
          </cell>
          <cell r="AV5723" t="str">
            <v>sc</v>
          </cell>
        </row>
        <row r="5724">
          <cell r="AP5724">
            <v>176258</v>
          </cell>
          <cell r="AQ5724">
            <v>11003334</v>
          </cell>
          <cell r="AR5724">
            <v>11</v>
          </cell>
          <cell r="AS5724">
            <v>41411</v>
          </cell>
          <cell r="AT5724" t="str">
            <v>SD Terminado Mantenimiento Periódico UAERMV Circuito Movilidad  -</v>
          </cell>
          <cell r="AU5724">
            <v>0</v>
          </cell>
          <cell r="AV5724" t="str">
            <v>sc</v>
          </cell>
        </row>
        <row r="5725">
          <cell r="AP5725">
            <v>176304</v>
          </cell>
          <cell r="AQ5725">
            <v>11002568</v>
          </cell>
          <cell r="AR5725">
            <v>11</v>
          </cell>
          <cell r="AS5725">
            <v>42313</v>
          </cell>
          <cell r="AT5725" t="str">
            <v>CONV-1323-2013 Terminado Acciones de Movilidad IDU Circuito Movilidad  -</v>
          </cell>
          <cell r="AU5725">
            <v>0</v>
          </cell>
          <cell r="AV5725" t="str">
            <v>Viable</v>
          </cell>
        </row>
        <row r="5726">
          <cell r="AP5726">
            <v>176469</v>
          </cell>
          <cell r="AQ5726">
            <v>11001699</v>
          </cell>
          <cell r="AR5726">
            <v>11</v>
          </cell>
          <cell r="AS5726">
            <v>40864</v>
          </cell>
          <cell r="AT5726" t="str">
            <v>SD Terminado Mantenimiento Periódico UAERMV Circuito Movilidad  -</v>
          </cell>
          <cell r="AU5726">
            <v>0</v>
          </cell>
          <cell r="AV5726" t="str">
            <v>Viable Diseño Bicicarril</v>
          </cell>
        </row>
        <row r="5727">
          <cell r="AP5727">
            <v>176475</v>
          </cell>
          <cell r="AQ5727">
            <v>11001452</v>
          </cell>
          <cell r="AR5727">
            <v>11</v>
          </cell>
          <cell r="AS5727">
            <v>42768</v>
          </cell>
          <cell r="AT5727" t="str">
            <v>SD Reservado Acciones de Movilidad UAERMV Circuito Movilidad Salvando Vidas -</v>
          </cell>
          <cell r="AU5727">
            <v>0</v>
          </cell>
          <cell r="AV5727" t="str">
            <v>Viable</v>
          </cell>
        </row>
        <row r="5728">
          <cell r="AP5728">
            <v>176479</v>
          </cell>
          <cell r="AQ5728">
            <v>11001203</v>
          </cell>
          <cell r="AR5728">
            <v>11</v>
          </cell>
          <cell r="AS5728">
            <v>42474</v>
          </cell>
          <cell r="AT5728" t="str">
            <v>IDU-1680-2014 Terminado Reconstrucción IDU Circuito Movilidad SITP Y TRONCALES -</v>
          </cell>
          <cell r="AU5728">
            <v>0</v>
          </cell>
          <cell r="AV5728" t="str">
            <v>RECONSTRUCCION CTO 1680/2014</v>
          </cell>
        </row>
        <row r="5729">
          <cell r="AP5729">
            <v>176480</v>
          </cell>
          <cell r="AQ5729">
            <v>11001164</v>
          </cell>
          <cell r="AR5729">
            <v>11</v>
          </cell>
          <cell r="AS5729">
            <v>42474</v>
          </cell>
          <cell r="AT5729" t="str">
            <v>IDU-1680-2014 Terminado Reconstrucción IDU Circuito Movilidad SITP Y TRONCALES -</v>
          </cell>
          <cell r="AU5729">
            <v>0</v>
          </cell>
          <cell r="AV5729" t="str">
            <v>RECONSTRUCCION CTO 1680/2014</v>
          </cell>
        </row>
        <row r="5730">
          <cell r="AP5730">
            <v>176481</v>
          </cell>
          <cell r="AQ5730">
            <v>11001023</v>
          </cell>
          <cell r="AR5730">
            <v>11</v>
          </cell>
          <cell r="AS5730">
            <v>42474</v>
          </cell>
          <cell r="AT5730" t="str">
            <v>IDU-1680-2014 Terminado Reconstrucción IDU Circuito Movilidad SITP Y TRONCALES -</v>
          </cell>
          <cell r="AU5730">
            <v>0</v>
          </cell>
          <cell r="AV5730" t="str">
            <v>RECONSTRUCCION CTO 1680/2014</v>
          </cell>
        </row>
        <row r="5731">
          <cell r="AP5731">
            <v>176482</v>
          </cell>
          <cell r="AQ5731">
            <v>11000960</v>
          </cell>
          <cell r="AR5731">
            <v>11</v>
          </cell>
          <cell r="AS5731">
            <v>42474</v>
          </cell>
          <cell r="AT5731" t="str">
            <v>IDU-1680-2014 Terminado Reconstrucción IDU Circuito Movilidad SITP Y TRONCALES -</v>
          </cell>
          <cell r="AU5731">
            <v>0</v>
          </cell>
          <cell r="AV5731" t="str">
            <v>RECONSTRUCCION CTO 1680/2014</v>
          </cell>
        </row>
        <row r="5732">
          <cell r="AP5732">
            <v>176612</v>
          </cell>
          <cell r="AQ5732">
            <v>11001192</v>
          </cell>
          <cell r="AR5732">
            <v>11</v>
          </cell>
          <cell r="AS5732">
            <v>42731</v>
          </cell>
          <cell r="AT5732" t="str">
            <v>SD Reservado Mantenimiento Rutinario IDU Circuito Movilidad EJECUCION SITP 2016 -</v>
          </cell>
          <cell r="AU5732">
            <v>0</v>
          </cell>
          <cell r="AV5732" t="str">
            <v>sc</v>
          </cell>
        </row>
        <row r="5733">
          <cell r="AP5733">
            <v>176613</v>
          </cell>
          <cell r="AQ5733">
            <v>11001153</v>
          </cell>
          <cell r="AR5733">
            <v>11</v>
          </cell>
          <cell r="AS5733">
            <v>42731</v>
          </cell>
          <cell r="AT5733" t="str">
            <v>SD Reservado Mantenimiento Rutinario IDU Circuito Movilidad EJECUCION SITP 2016 -</v>
          </cell>
          <cell r="AU5733">
            <v>0</v>
          </cell>
          <cell r="AV5733" t="str">
            <v>sc</v>
          </cell>
        </row>
        <row r="5734">
          <cell r="AP5734">
            <v>176614</v>
          </cell>
          <cell r="AQ5734">
            <v>11001114</v>
          </cell>
          <cell r="AR5734">
            <v>11</v>
          </cell>
          <cell r="AS5734">
            <v>42731</v>
          </cell>
          <cell r="AT5734" t="str">
            <v>SD Reservado Mantenimiento Rutinario IDU Circuito Movilidad EJECUCION SITP 2016 -</v>
          </cell>
          <cell r="AU5734">
            <v>0</v>
          </cell>
          <cell r="AV5734" t="str">
            <v>sc</v>
          </cell>
        </row>
        <row r="5735">
          <cell r="AP5735">
            <v>176615</v>
          </cell>
          <cell r="AQ5735">
            <v>11001014</v>
          </cell>
          <cell r="AR5735">
            <v>11</v>
          </cell>
          <cell r="AS5735">
            <v>42731</v>
          </cell>
          <cell r="AT5735" t="str">
            <v>SD Reservado Mantenimiento Rutinario IDU Circuito Movilidad EJECUCION SITP 2016 -</v>
          </cell>
          <cell r="AU5735">
            <v>0</v>
          </cell>
          <cell r="AV5735" t="str">
            <v>sc</v>
          </cell>
        </row>
        <row r="5736">
          <cell r="AP5736">
            <v>176616</v>
          </cell>
          <cell r="AQ5736">
            <v>11000975</v>
          </cell>
          <cell r="AR5736">
            <v>11</v>
          </cell>
          <cell r="AS5736">
            <v>42731</v>
          </cell>
          <cell r="AT5736" t="str">
            <v>SD Reservado Mantenimiento Rutinario IDU Circuito Movilidad EJECUCION SITP 2016 -</v>
          </cell>
          <cell r="AU5736">
            <v>0</v>
          </cell>
          <cell r="AV5736" t="str">
            <v>sc</v>
          </cell>
        </row>
        <row r="5737">
          <cell r="AP5737">
            <v>176617</v>
          </cell>
          <cell r="AQ5737">
            <v>11000937</v>
          </cell>
          <cell r="AR5737">
            <v>11</v>
          </cell>
          <cell r="AS5737">
            <v>42731</v>
          </cell>
          <cell r="AT5737" t="str">
            <v>SD Reservado Mantenimiento Rutinario IDU Circuito Movilidad EJECUCION SITP 2016 -</v>
          </cell>
          <cell r="AU5737">
            <v>0</v>
          </cell>
          <cell r="AV5737" t="str">
            <v>sc</v>
          </cell>
        </row>
        <row r="5738">
          <cell r="AP5738">
            <v>177159</v>
          </cell>
          <cell r="AQ5738">
            <v>11001118</v>
          </cell>
          <cell r="AR5738">
            <v>11</v>
          </cell>
          <cell r="AS5738">
            <v>42768</v>
          </cell>
          <cell r="AT5738" t="str">
            <v>SD Reservado Acciones de Movilidad UAERMV Local Salvando Vidas -</v>
          </cell>
          <cell r="AU5738">
            <v>0</v>
          </cell>
          <cell r="AV5738" t="str">
            <v>VIABLE - VERIFICAR CODIGO CORREDOR</v>
          </cell>
        </row>
        <row r="5739">
          <cell r="AP5739">
            <v>177174</v>
          </cell>
          <cell r="AQ5739">
            <v>11001073</v>
          </cell>
          <cell r="AR5739">
            <v>11</v>
          </cell>
          <cell r="AS5739">
            <v>41772</v>
          </cell>
          <cell r="AT5739" t="str">
            <v>SD Terminado Mantenimiento Periódico UAERMV Local  -Anden 1-3-POLIZA ESTABILIDAD ACTIVA</v>
          </cell>
          <cell r="AU5739">
            <v>44096</v>
          </cell>
          <cell r="AV5739" t="str">
            <v>VIABLE - VERIFICAR CODIGO CORREDOR</v>
          </cell>
        </row>
        <row r="5740">
          <cell r="AP5740">
            <v>177216</v>
          </cell>
          <cell r="AQ5740">
            <v>11000961</v>
          </cell>
          <cell r="AR5740">
            <v>11</v>
          </cell>
          <cell r="AS5740">
            <v>42474</v>
          </cell>
          <cell r="AT5740" t="str">
            <v>IDU-1680-2014 Terminado Reconstrucción IDU Intermedia SITP Y TRONCALES -</v>
          </cell>
          <cell r="AU5740">
            <v>0</v>
          </cell>
          <cell r="AV5740" t="str">
            <v>sc</v>
          </cell>
        </row>
        <row r="5741">
          <cell r="AP5741">
            <v>177217</v>
          </cell>
          <cell r="AQ5741">
            <v>11000743</v>
          </cell>
          <cell r="AR5741">
            <v>11</v>
          </cell>
          <cell r="AS5741">
            <v>42474</v>
          </cell>
          <cell r="AT5741" t="str">
            <v>IDU-1680-2014 Terminado Reconstrucción IDU Intermedia SITP Y TRONCALES -</v>
          </cell>
          <cell r="AU5741">
            <v>0</v>
          </cell>
          <cell r="AV5741" t="str">
            <v>sc</v>
          </cell>
        </row>
        <row r="5742">
          <cell r="AP5742">
            <v>177368</v>
          </cell>
          <cell r="AQ5742">
            <v>11000077</v>
          </cell>
          <cell r="AR5742">
            <v>11</v>
          </cell>
          <cell r="AS5742">
            <v>41298</v>
          </cell>
          <cell r="AT5742" t="str">
            <v>CONV-009-2011 Terminado Mantenimiento Periódico UAERMV Arterial  -</v>
          </cell>
          <cell r="AU5742">
            <v>0</v>
          </cell>
          <cell r="AV5742" t="str">
            <v>sc</v>
          </cell>
        </row>
        <row r="5743">
          <cell r="AP5743">
            <v>472377</v>
          </cell>
          <cell r="AQ5743">
            <v>11011985</v>
          </cell>
          <cell r="AR5743">
            <v>11</v>
          </cell>
          <cell r="AS5743">
            <v>41834</v>
          </cell>
          <cell r="AT5743" t="str">
            <v>92-2014 Terminado Construcción FDL SUBA Circuito Movilidad  Reporte Servidor Agosto 2015-</v>
          </cell>
          <cell r="AU5743">
            <v>0</v>
          </cell>
          <cell r="AV5743" t="str">
            <v>FDL CONT 92-2014</v>
          </cell>
        </row>
        <row r="5744">
          <cell r="AP5744">
            <v>472392</v>
          </cell>
          <cell r="AQ5744">
            <v>11012001</v>
          </cell>
          <cell r="AR5744">
            <v>11</v>
          </cell>
          <cell r="AS5744">
            <v>42313</v>
          </cell>
          <cell r="AT5744" t="str">
            <v>IDU-063-2012 Terminado Mantenimiento Periódico IDU Circuito Movilidad  -</v>
          </cell>
          <cell r="AU5744">
            <v>0</v>
          </cell>
          <cell r="AV5744" t="str">
            <v>MANTENIMIENTO PERIODICO IDU 063/2012</v>
          </cell>
        </row>
        <row r="5745">
          <cell r="AP5745">
            <v>472394</v>
          </cell>
          <cell r="AQ5745">
            <v>11012003</v>
          </cell>
          <cell r="AR5745">
            <v>11</v>
          </cell>
          <cell r="AS5745">
            <v>42313</v>
          </cell>
          <cell r="AT5745" t="str">
            <v>IDU-063-2012 Terminado Mantenimiento Periódico IDU Circuito Movilidad  -</v>
          </cell>
          <cell r="AU5745">
            <v>0</v>
          </cell>
          <cell r="AV5745" t="str">
            <v>MANTENIMIENTO PERIODICO IDU 063/2012</v>
          </cell>
        </row>
        <row r="5746">
          <cell r="AP5746">
            <v>472437</v>
          </cell>
          <cell r="AQ5746">
            <v>11012055</v>
          </cell>
          <cell r="AR5746">
            <v>11</v>
          </cell>
          <cell r="AS5746">
            <v>42313</v>
          </cell>
          <cell r="AT5746" t="str">
            <v>IDU-063-2012 Terminado Mantenimiento Periódico IDU Circuito Movilidad  -</v>
          </cell>
          <cell r="AU5746">
            <v>0</v>
          </cell>
          <cell r="AV5746" t="str">
            <v>MANTENIMIENTO PERIODICO IDU 063/2012</v>
          </cell>
        </row>
        <row r="5747">
          <cell r="AP5747">
            <v>472445</v>
          </cell>
          <cell r="AQ5747">
            <v>11012063</v>
          </cell>
          <cell r="AR5747">
            <v>11</v>
          </cell>
          <cell r="AS5747">
            <v>41850</v>
          </cell>
          <cell r="AT5747" t="str">
            <v>SD Contratado Rehabilitación FDL SUBA Circuito Movilidad  reporte por servidor de mapas Febre2016-</v>
          </cell>
          <cell r="AU5747">
            <v>0</v>
          </cell>
          <cell r="AV5747" t="str">
            <v>sc</v>
          </cell>
        </row>
        <row r="5748">
          <cell r="AP5748">
            <v>472446</v>
          </cell>
          <cell r="AQ5748">
            <v>11012064</v>
          </cell>
          <cell r="AR5748">
            <v>11</v>
          </cell>
          <cell r="AT5748" t="str">
            <v>SD Contratado Rehabilitación FDL SUBA Circuito Movilidad  reporte servidor febrero 2016-</v>
          </cell>
          <cell r="AU5748">
            <v>0</v>
          </cell>
          <cell r="AV5748" t="str">
            <v>sc</v>
          </cell>
        </row>
        <row r="5749">
          <cell r="AP5749">
            <v>472447</v>
          </cell>
          <cell r="AQ5749">
            <v>11012065</v>
          </cell>
          <cell r="AR5749">
            <v>11</v>
          </cell>
          <cell r="AS5749">
            <v>41850</v>
          </cell>
          <cell r="AT5749" t="str">
            <v>SD Contratado Rehabilitación FDL SUBA Circuito Movilidad  reporte por servidor de mapas Febre2016-</v>
          </cell>
          <cell r="AU5749">
            <v>0</v>
          </cell>
          <cell r="AV5749" t="str">
            <v>sc</v>
          </cell>
        </row>
        <row r="5750">
          <cell r="AP5750">
            <v>472450</v>
          </cell>
          <cell r="AQ5750">
            <v>11012068</v>
          </cell>
          <cell r="AR5750">
            <v>11</v>
          </cell>
          <cell r="AS5750">
            <v>42313</v>
          </cell>
          <cell r="AT5750" t="str">
            <v>IDU-063-2012 Terminado Mantenimiento Periódico IDU Circuito Movilidad  -</v>
          </cell>
          <cell r="AU5750">
            <v>0</v>
          </cell>
          <cell r="AV5750" t="str">
            <v>sc</v>
          </cell>
        </row>
        <row r="5751">
          <cell r="AP5751">
            <v>472451</v>
          </cell>
          <cell r="AQ5751">
            <v>11012069</v>
          </cell>
          <cell r="AR5751">
            <v>11</v>
          </cell>
          <cell r="AS5751">
            <v>42313</v>
          </cell>
          <cell r="AT5751" t="str">
            <v>IDU-063-2012 Terminado Mantenimiento Periódico IDU Circuito Movilidad  -</v>
          </cell>
          <cell r="AU5751">
            <v>0</v>
          </cell>
          <cell r="AV5751" t="str">
            <v>sc</v>
          </cell>
        </row>
        <row r="5752">
          <cell r="AP5752">
            <v>472488</v>
          </cell>
          <cell r="AQ5752">
            <v>11012111</v>
          </cell>
          <cell r="AR5752">
            <v>11</v>
          </cell>
          <cell r="AS5752">
            <v>42313</v>
          </cell>
          <cell r="AT5752" t="str">
            <v>IDU-063-2012 Terminado Mantenimiento Periódico IDU Circuito Movilidad  -Calzada2-POLIZA ESTABILIDAD ACTIVA</v>
          </cell>
          <cell r="AU5752">
            <v>43674</v>
          </cell>
          <cell r="AV5752" t="str">
            <v>POLIZA DE ESTABILIDAD IDU 063/2012</v>
          </cell>
        </row>
        <row r="5753">
          <cell r="AP5753">
            <v>472489</v>
          </cell>
          <cell r="AQ5753">
            <v>11012112</v>
          </cell>
          <cell r="AR5753">
            <v>11</v>
          </cell>
          <cell r="AS5753">
            <v>42313</v>
          </cell>
          <cell r="AT5753" t="str">
            <v>IDU-063-2012 Terminado Mantenimiento Periódico IDU Circuito Movilidad  -</v>
          </cell>
          <cell r="AU5753">
            <v>0</v>
          </cell>
          <cell r="AV5753" t="str">
            <v>MANTENIMIENTO PERIODICO IDU 063/2012</v>
          </cell>
        </row>
        <row r="5754">
          <cell r="AP5754">
            <v>472490</v>
          </cell>
          <cell r="AQ5754">
            <v>11012113</v>
          </cell>
          <cell r="AR5754">
            <v>11</v>
          </cell>
          <cell r="AS5754">
            <v>42313</v>
          </cell>
          <cell r="AT5754" t="str">
            <v>IDU-063-2012 Terminado Mantenimiento Periódico IDU Circuito Movilidad  -Calzada 2-POLIZA ESTABILIDAD ACTIVA</v>
          </cell>
          <cell r="AU5754">
            <v>43674</v>
          </cell>
          <cell r="AV5754" t="str">
            <v>POLIZA DE ESTABILIDAD IDU 063/2012</v>
          </cell>
        </row>
        <row r="5755">
          <cell r="AP5755">
            <v>472496</v>
          </cell>
          <cell r="AQ5755">
            <v>11012122</v>
          </cell>
          <cell r="AR5755">
            <v>11</v>
          </cell>
          <cell r="AS5755">
            <v>41481</v>
          </cell>
          <cell r="AT5755" t="str">
            <v>SD Terminado Mantenimiento Periódico UAERMV Circuito Movilidad  -</v>
          </cell>
          <cell r="AU5755">
            <v>0</v>
          </cell>
          <cell r="AV5755" t="str">
            <v>sc</v>
          </cell>
        </row>
        <row r="5756">
          <cell r="AP5756">
            <v>473456</v>
          </cell>
          <cell r="AQ5756">
            <v>11012118</v>
          </cell>
          <cell r="AR5756">
            <v>11</v>
          </cell>
          <cell r="AS5756">
            <v>40840</v>
          </cell>
          <cell r="AT5756" t="str">
            <v>CONV-016-2010 Terminado Mantenimiento Periódico UAERMV Circuito Movilidad  -</v>
          </cell>
          <cell r="AU5756">
            <v>0</v>
          </cell>
          <cell r="AV5756" t="str">
            <v>Viable Diseño Bicicarril</v>
          </cell>
        </row>
        <row r="5757">
          <cell r="AP5757">
            <v>504430</v>
          </cell>
          <cell r="AQ5757">
            <v>11012174</v>
          </cell>
          <cell r="AR5757">
            <v>11</v>
          </cell>
          <cell r="AS5757">
            <v>42412</v>
          </cell>
          <cell r="AT5757" t="str">
            <v>IDU-1806-2015 Contratado Mantenimiento Periódico IDU Arterial BRIGADA DE REACCIÓN VIAL -</v>
          </cell>
          <cell r="AU5757">
            <v>0</v>
          </cell>
          <cell r="AV5757" t="str">
            <v>sc</v>
          </cell>
        </row>
        <row r="5758">
          <cell r="AP5758">
            <v>505650</v>
          </cell>
          <cell r="AQ5758">
            <v>1003192</v>
          </cell>
          <cell r="AR5758">
            <v>11</v>
          </cell>
          <cell r="AS5758">
            <v>42313</v>
          </cell>
          <cell r="AT5758" t="str">
            <v>IDU-1686-2014 Terminado Rehabilitación IDU Arterial  --POLIZA ESTABILIDAD ACTIVA</v>
          </cell>
          <cell r="AU5758">
            <v>44250</v>
          </cell>
          <cell r="AV5758" t="str">
            <v>sc</v>
          </cell>
        </row>
        <row r="5759">
          <cell r="AP5759">
            <v>505654</v>
          </cell>
          <cell r="AQ5759">
            <v>1003192</v>
          </cell>
          <cell r="AR5759">
            <v>11</v>
          </cell>
          <cell r="AS5759">
            <v>42313</v>
          </cell>
          <cell r="AT5759" t="str">
            <v>IDU-083-2012 Terminado Mantenimiento Periódico IDU Arterial  --POLIZA ESTABILIDAD ACTIVA</v>
          </cell>
          <cell r="AU5759">
            <v>44250</v>
          </cell>
          <cell r="AV5759" t="str">
            <v>sc</v>
          </cell>
        </row>
        <row r="5760">
          <cell r="AP5760">
            <v>505663</v>
          </cell>
          <cell r="AQ5760">
            <v>1003302</v>
          </cell>
          <cell r="AR5760">
            <v>11</v>
          </cell>
          <cell r="AS5760">
            <v>42313</v>
          </cell>
          <cell r="AT5760" t="str">
            <v>IDU-1686-2014 Terminado Rehabilitación IDU Arterial  --POLIZA ESTABILIDAD ACTIVA</v>
          </cell>
          <cell r="AU5760">
            <v>44250</v>
          </cell>
          <cell r="AV5760" t="str">
            <v>sc</v>
          </cell>
        </row>
        <row r="5761">
          <cell r="AP5761">
            <v>505687</v>
          </cell>
          <cell r="AQ5761">
            <v>1006251</v>
          </cell>
          <cell r="AR5761">
            <v>11</v>
          </cell>
          <cell r="AS5761">
            <v>41772</v>
          </cell>
          <cell r="AT5761" t="str">
            <v>CONV-009-2011 Terminado Mantenimiento Periódico UAERMV Arterial  --POLIZA ESTABILIDAD ACTIVA</v>
          </cell>
          <cell r="AU5761">
            <v>44250</v>
          </cell>
          <cell r="AV5761" t="str">
            <v>sc</v>
          </cell>
        </row>
        <row r="5762">
          <cell r="AP5762">
            <v>505689</v>
          </cell>
          <cell r="AQ5762">
            <v>1006251</v>
          </cell>
          <cell r="AR5762">
            <v>11</v>
          </cell>
          <cell r="AS5762">
            <v>41772</v>
          </cell>
          <cell r="AT5762" t="str">
            <v>CONV-009-2011 Terminado Mantenimiento Periódico UAERMV Arterial  --POLIZA ESTABILIDAD ACTIVA</v>
          </cell>
          <cell r="AU5762">
            <v>44250</v>
          </cell>
          <cell r="AV5762" t="str">
            <v>sc</v>
          </cell>
        </row>
        <row r="5763">
          <cell r="AP5763">
            <v>505691</v>
          </cell>
          <cell r="AQ5763">
            <v>1006251</v>
          </cell>
          <cell r="AR5763">
            <v>11</v>
          </cell>
          <cell r="AS5763">
            <v>41772</v>
          </cell>
          <cell r="AT5763" t="str">
            <v>CONV-009-2011 Terminado Mantenimiento Periódico UAERMV Arterial  --POLIZA ESTABILIDAD ACTIVA</v>
          </cell>
          <cell r="AU5763">
            <v>44250</v>
          </cell>
          <cell r="AV5763" t="str">
            <v>sc</v>
          </cell>
        </row>
        <row r="5764">
          <cell r="AP5764">
            <v>505693</v>
          </cell>
          <cell r="AQ5764">
            <v>1006251</v>
          </cell>
          <cell r="AR5764">
            <v>11</v>
          </cell>
          <cell r="AS5764">
            <v>41772</v>
          </cell>
          <cell r="AT5764" t="str">
            <v>CONV-009-2011 Terminado Mantenimiento Periódico UAERMV Arterial  --POLIZA ESTABILIDAD ACTIVA</v>
          </cell>
          <cell r="AU5764">
            <v>44250</v>
          </cell>
          <cell r="AV5764" t="str">
            <v>sc</v>
          </cell>
        </row>
        <row r="5765">
          <cell r="AP5765">
            <v>505695</v>
          </cell>
          <cell r="AQ5765">
            <v>1006251</v>
          </cell>
          <cell r="AR5765">
            <v>11</v>
          </cell>
          <cell r="AS5765">
            <v>42313</v>
          </cell>
          <cell r="AT5765" t="str">
            <v>IDU-1686-2014 Terminado Rehabilitación IDU Arterial  --POLIZA ESTABILIDAD ACTIVA</v>
          </cell>
          <cell r="AU5765">
            <v>44250</v>
          </cell>
          <cell r="AV5765" t="str">
            <v>sc</v>
          </cell>
        </row>
        <row r="5766">
          <cell r="AP5766">
            <v>505697</v>
          </cell>
          <cell r="AQ5766">
            <v>1006251</v>
          </cell>
          <cell r="AR5766">
            <v>11</v>
          </cell>
          <cell r="AS5766">
            <v>41772</v>
          </cell>
          <cell r="AT5766" t="str">
            <v>CONV-009-2011 Terminado Mantenimiento Periódico UAERMV Arterial  --POLIZA ESTABILIDAD ACTIVA</v>
          </cell>
          <cell r="AU5766">
            <v>44250</v>
          </cell>
          <cell r="AV5766" t="str">
            <v>sc</v>
          </cell>
        </row>
        <row r="5767">
          <cell r="AP5767">
            <v>505924</v>
          </cell>
          <cell r="AQ5767">
            <v>1001607</v>
          </cell>
          <cell r="AR5767">
            <v>11</v>
          </cell>
          <cell r="AS5767">
            <v>42313</v>
          </cell>
          <cell r="AT5767" t="str">
            <v>IDU-083-2012 Terminado Mantenimiento Periódico IDU Arterial  --POLIZA ESTABILIDAD ACTIVA</v>
          </cell>
          <cell r="AU5767">
            <v>44250</v>
          </cell>
          <cell r="AV5767" t="str">
            <v>sc</v>
          </cell>
        </row>
        <row r="5768">
          <cell r="AP5768">
            <v>505935</v>
          </cell>
          <cell r="AQ5768">
            <v>1002163</v>
          </cell>
          <cell r="AR5768">
            <v>11</v>
          </cell>
          <cell r="AS5768">
            <v>42313</v>
          </cell>
          <cell r="AT5768" t="str">
            <v>IDU-083-2012 Terminado Mantenimiento Periódico IDU Arterial  --POLIZA ESTABILIDAD ACTIVA</v>
          </cell>
          <cell r="AU5768">
            <v>44250</v>
          </cell>
          <cell r="AV5768" t="str">
            <v>sc</v>
          </cell>
        </row>
        <row r="5769">
          <cell r="AP5769">
            <v>505972</v>
          </cell>
          <cell r="AQ5769">
            <v>1001935</v>
          </cell>
          <cell r="AR5769">
            <v>11</v>
          </cell>
          <cell r="AS5769">
            <v>42760</v>
          </cell>
          <cell r="AT5769" t="str">
            <v>SD Terminado Parcheo UAERMV Arterial SD Reporte Ejecución diciembre de 2016--POLIZA ESTABILIDAD ACTIVA</v>
          </cell>
          <cell r="AU5769">
            <v>44250</v>
          </cell>
          <cell r="AV5769" t="str">
            <v>sc</v>
          </cell>
        </row>
        <row r="5770">
          <cell r="AP5770">
            <v>505985</v>
          </cell>
          <cell r="AQ5770">
            <v>1001770</v>
          </cell>
          <cell r="AR5770">
            <v>11</v>
          </cell>
          <cell r="AS5770">
            <v>42313</v>
          </cell>
          <cell r="AT5770" t="str">
            <v>IDU-083-2012 Terminado Mantenimiento Periódico IDU Arterial  --POLIZA ESTABILIDAD ACTIVA</v>
          </cell>
          <cell r="AU5770">
            <v>44250</v>
          </cell>
          <cell r="AV5770" t="str">
            <v>sc</v>
          </cell>
        </row>
        <row r="5771">
          <cell r="AP5771">
            <v>505987</v>
          </cell>
          <cell r="AQ5771">
            <v>1001770</v>
          </cell>
          <cell r="AR5771">
            <v>11</v>
          </cell>
          <cell r="AS5771">
            <v>42313</v>
          </cell>
          <cell r="AT5771" t="str">
            <v>IDU-083-2012 Terminado Mantenimiento Periódico IDU Arterial  --POLIZA ESTABILIDAD ACTIVA</v>
          </cell>
          <cell r="AU5771">
            <v>44250</v>
          </cell>
          <cell r="AV5771" t="str">
            <v>sc</v>
          </cell>
        </row>
        <row r="5772">
          <cell r="AP5772">
            <v>505989</v>
          </cell>
          <cell r="AQ5772">
            <v>1001770</v>
          </cell>
          <cell r="AR5772">
            <v>11</v>
          </cell>
          <cell r="AS5772">
            <v>42313</v>
          </cell>
          <cell r="AT5772" t="str">
            <v>IDU-1686-2014 Terminado Rehabilitación IDU Arterial  --POLIZA ESTABILIDAD ACTIVA</v>
          </cell>
          <cell r="AU5772">
            <v>44250</v>
          </cell>
          <cell r="AV5772" t="str">
            <v>sc</v>
          </cell>
        </row>
        <row r="5773">
          <cell r="AP5773">
            <v>505998</v>
          </cell>
          <cell r="AQ5773">
            <v>1001682</v>
          </cell>
          <cell r="AR5773">
            <v>11</v>
          </cell>
          <cell r="AS5773">
            <v>42313</v>
          </cell>
          <cell r="AT5773" t="str">
            <v>IDU-1686-2014 Terminado Rehabilitación IDU Arterial  --POLIZA ESTABILIDAD ACTIVA</v>
          </cell>
          <cell r="AU5773">
            <v>44250</v>
          </cell>
          <cell r="AV5773" t="str">
            <v>sc</v>
          </cell>
        </row>
        <row r="5774">
          <cell r="AP5774">
            <v>506000</v>
          </cell>
          <cell r="AQ5774">
            <v>1001682</v>
          </cell>
          <cell r="AR5774">
            <v>11</v>
          </cell>
          <cell r="AS5774">
            <v>42313</v>
          </cell>
          <cell r="AT5774" t="str">
            <v>IDU-083-2012 Terminado Mantenimiento Periódico IDU Arterial  --POLIZA ESTABILIDAD ACTIVA</v>
          </cell>
          <cell r="AU5774">
            <v>44250</v>
          </cell>
          <cell r="AV5774" t="str">
            <v>sc</v>
          </cell>
        </row>
        <row r="5775">
          <cell r="AP5775">
            <v>506002</v>
          </cell>
          <cell r="AQ5775">
            <v>1001682</v>
          </cell>
          <cell r="AR5775">
            <v>11</v>
          </cell>
          <cell r="AS5775">
            <v>42313</v>
          </cell>
          <cell r="AT5775" t="str">
            <v>IDU-083-2012 Terminado Mantenimiento Periódico IDU Arterial  --POLIZA ESTABILIDAD ACTIVA</v>
          </cell>
          <cell r="AU5775">
            <v>44250</v>
          </cell>
          <cell r="AV5775" t="str">
            <v>sc</v>
          </cell>
        </row>
        <row r="5776">
          <cell r="AP5776">
            <v>506026</v>
          </cell>
          <cell r="AQ5776">
            <v>1001558</v>
          </cell>
          <cell r="AR5776">
            <v>11</v>
          </cell>
          <cell r="AS5776">
            <v>42313</v>
          </cell>
          <cell r="AT5776" t="str">
            <v>IDU-083-2012 Terminado Mantenimiento Periódico IDU Arterial  --POLIZA ESTABILIDAD ACTIVA</v>
          </cell>
          <cell r="AU5776">
            <v>44250</v>
          </cell>
          <cell r="AV5776" t="str">
            <v>sc</v>
          </cell>
        </row>
        <row r="5777">
          <cell r="AP5777">
            <v>506028</v>
          </cell>
          <cell r="AQ5777">
            <v>1001558</v>
          </cell>
          <cell r="AR5777">
            <v>11</v>
          </cell>
          <cell r="AS5777">
            <v>42313</v>
          </cell>
          <cell r="AT5777" t="str">
            <v>IDU-083-2012 Terminado Mantenimiento Periódico IDU Arterial  --POLIZA ESTABILIDAD ACTIVA</v>
          </cell>
          <cell r="AU5777">
            <v>44250</v>
          </cell>
          <cell r="AV5777" t="str">
            <v>sc</v>
          </cell>
        </row>
        <row r="5778">
          <cell r="AP5778">
            <v>506113</v>
          </cell>
          <cell r="AQ5778">
            <v>1001529</v>
          </cell>
          <cell r="AR5778">
            <v>11</v>
          </cell>
          <cell r="AS5778">
            <v>42313</v>
          </cell>
          <cell r="AT5778" t="str">
            <v>IDU-083-2012 Terminado Mantenimiento Periódico IDU Arterial  -Calzada10-POLIZA ESTABILIDAD ACTIVA</v>
          </cell>
          <cell r="AU5778">
            <v>42946</v>
          </cell>
          <cell r="AV5778" t="str">
            <v>sc</v>
          </cell>
        </row>
        <row r="5779">
          <cell r="AP5779">
            <v>506119</v>
          </cell>
          <cell r="AQ5779">
            <v>1001529</v>
          </cell>
          <cell r="AR5779">
            <v>11</v>
          </cell>
          <cell r="AS5779">
            <v>42313</v>
          </cell>
          <cell r="AT5779" t="str">
            <v>IDU-083-2012 Terminado Mantenimiento Periódico IDU Arterial  -Calzada10-POLIZA ESTABILIDAD ACTIVA</v>
          </cell>
          <cell r="AU5779">
            <v>42946</v>
          </cell>
          <cell r="AV5779" t="str">
            <v>sc</v>
          </cell>
        </row>
        <row r="5780">
          <cell r="AP5780">
            <v>506126</v>
          </cell>
          <cell r="AQ5780">
            <v>1001499</v>
          </cell>
          <cell r="AR5780">
            <v>11</v>
          </cell>
          <cell r="AS5780">
            <v>42313</v>
          </cell>
          <cell r="AT5780" t="str">
            <v>IDU-083-2012 Terminado Mantenimiento Periódico IDU Arterial  --POLIZA ESTABILIDAD ACTIVA</v>
          </cell>
          <cell r="AU5780">
            <v>44250</v>
          </cell>
          <cell r="AV5780" t="str">
            <v>sc</v>
          </cell>
        </row>
        <row r="5781">
          <cell r="AP5781">
            <v>506128</v>
          </cell>
          <cell r="AQ5781">
            <v>1001499</v>
          </cell>
          <cell r="AR5781">
            <v>11</v>
          </cell>
          <cell r="AS5781">
            <v>42313</v>
          </cell>
          <cell r="AT5781" t="str">
            <v>IDU-083-2012 Terminado Mantenimiento Periódico IDU Arterial  --POLIZA ESTABILIDAD ACTIVA</v>
          </cell>
          <cell r="AU5781">
            <v>44250</v>
          </cell>
          <cell r="AV5781" t="str">
            <v>sc</v>
          </cell>
        </row>
        <row r="5782">
          <cell r="AP5782">
            <v>506137</v>
          </cell>
          <cell r="AQ5782">
            <v>1001432</v>
          </cell>
          <cell r="AR5782">
            <v>11</v>
          </cell>
          <cell r="AS5782">
            <v>42313</v>
          </cell>
          <cell r="AT5782" t="str">
            <v>IDU-1686-2014 Terminado Mantenimiento Periódico IDU Arterial  -</v>
          </cell>
          <cell r="AU5782">
            <v>0</v>
          </cell>
          <cell r="AV5782" t="str">
            <v>sc</v>
          </cell>
        </row>
        <row r="5783">
          <cell r="AP5783">
            <v>506139</v>
          </cell>
          <cell r="AQ5783">
            <v>1001432</v>
          </cell>
          <cell r="AR5783">
            <v>11</v>
          </cell>
          <cell r="AS5783">
            <v>42313</v>
          </cell>
          <cell r="AT5783" t="str">
            <v>IDU-083-2012 Terminado Mantenimiento Periódico IDU Arterial  -</v>
          </cell>
          <cell r="AU5783">
            <v>0</v>
          </cell>
          <cell r="AV5783" t="str">
            <v>sc</v>
          </cell>
        </row>
        <row r="5784">
          <cell r="AP5784">
            <v>506150</v>
          </cell>
          <cell r="AQ5784">
            <v>1001376</v>
          </cell>
          <cell r="AR5784">
            <v>11</v>
          </cell>
          <cell r="AS5784">
            <v>42313</v>
          </cell>
          <cell r="AT5784" t="str">
            <v>IDU-1686-2014 Terminado Mantenimiento Periódico IDU Arterial  -Calzada10-POLIZA ESTABILIDAD ACTIVA</v>
          </cell>
          <cell r="AU5784">
            <v>42946</v>
          </cell>
          <cell r="AV5784" t="str">
            <v>sc</v>
          </cell>
        </row>
        <row r="5785">
          <cell r="AP5785">
            <v>506152</v>
          </cell>
          <cell r="AQ5785">
            <v>1001376</v>
          </cell>
          <cell r="AR5785">
            <v>11</v>
          </cell>
          <cell r="AS5785">
            <v>42313</v>
          </cell>
          <cell r="AT5785" t="str">
            <v>IDU-1686-2014 Terminado Rehabilitación IDU Arterial  -Calzada10-POLIZA ESTABILIDAD ACTIVA</v>
          </cell>
          <cell r="AU5785">
            <v>42946</v>
          </cell>
          <cell r="AV5785" t="str">
            <v>sc</v>
          </cell>
        </row>
        <row r="5786">
          <cell r="AP5786">
            <v>506154</v>
          </cell>
          <cell r="AQ5786">
            <v>1001376</v>
          </cell>
          <cell r="AR5786">
            <v>11</v>
          </cell>
          <cell r="AS5786">
            <v>42667</v>
          </cell>
          <cell r="AT5786" t="str">
            <v>SD Terminado Mantenimiento Periódico UAERMV Arterial SD Intervenida 03/02/2012 Reporte depuración ejecución UMV-Calzada10-POLIZA ESTABILIDAD ACTIVA</v>
          </cell>
          <cell r="AU5786">
            <v>42946</v>
          </cell>
          <cell r="AV5786" t="str">
            <v>sc</v>
          </cell>
        </row>
        <row r="5787">
          <cell r="AP5787">
            <v>506156</v>
          </cell>
          <cell r="AQ5787">
            <v>1001376</v>
          </cell>
          <cell r="AR5787">
            <v>11</v>
          </cell>
          <cell r="AS5787">
            <v>42667</v>
          </cell>
          <cell r="AT5787" t="str">
            <v>SD Terminado Mantenimiento Periódico UAERMV Arterial SD Intervenida 03/02/2012 Reporte depuración ejecución UMV-Calzada10-POLIZA ESTABILIDAD ACTIVA</v>
          </cell>
          <cell r="AU5787">
            <v>42946</v>
          </cell>
          <cell r="AV5787" t="str">
            <v>sc</v>
          </cell>
        </row>
        <row r="5788">
          <cell r="AP5788">
            <v>506158</v>
          </cell>
          <cell r="AQ5788">
            <v>1001376</v>
          </cell>
          <cell r="AR5788">
            <v>11</v>
          </cell>
          <cell r="AS5788">
            <v>42313</v>
          </cell>
          <cell r="AT5788" t="str">
            <v>IDU-083-2012 Terminado Mantenimiento Periódico IDU Arterial  -Calzada10-POLIZA ESTABILIDAD ACTIVA</v>
          </cell>
          <cell r="AU5788">
            <v>42946</v>
          </cell>
          <cell r="AV5788" t="str">
            <v>sc</v>
          </cell>
        </row>
        <row r="5789">
          <cell r="AP5789">
            <v>506160</v>
          </cell>
          <cell r="AQ5789">
            <v>1001376</v>
          </cell>
          <cell r="AR5789">
            <v>11</v>
          </cell>
          <cell r="AS5789">
            <v>42667</v>
          </cell>
          <cell r="AT5789" t="str">
            <v>SD Terminado Mantenimiento Periódico UAERMV Arterial SD Intervenida 03/02/2012 Reporte depuración ejecución UMV-Calzada10-POLIZA ESTABILIDAD ACTIVA</v>
          </cell>
          <cell r="AU5789">
            <v>42946</v>
          </cell>
          <cell r="AV5789" t="str">
            <v>sc</v>
          </cell>
        </row>
        <row r="5790">
          <cell r="AP5790">
            <v>506163</v>
          </cell>
          <cell r="AQ5790">
            <v>1001350</v>
          </cell>
          <cell r="AR5790">
            <v>11</v>
          </cell>
          <cell r="AS5790">
            <v>42313</v>
          </cell>
          <cell r="AT5790" t="str">
            <v>IDU-1686-2014 Terminado Mantenimiento Periódico IDU Arterial  -</v>
          </cell>
          <cell r="AU5790">
            <v>0</v>
          </cell>
          <cell r="AV5790" t="str">
            <v>sc</v>
          </cell>
        </row>
        <row r="5791">
          <cell r="AP5791">
            <v>506165</v>
          </cell>
          <cell r="AQ5791">
            <v>1001350</v>
          </cell>
          <cell r="AR5791">
            <v>11</v>
          </cell>
          <cell r="AS5791">
            <v>42313</v>
          </cell>
          <cell r="AT5791" t="str">
            <v>IDU-083-2012 Terminado Mantenimiento Periódico IDU Arterial  -</v>
          </cell>
          <cell r="AU5791">
            <v>0</v>
          </cell>
          <cell r="AV5791" t="str">
            <v>sc</v>
          </cell>
        </row>
        <row r="5792">
          <cell r="AP5792">
            <v>506167</v>
          </cell>
          <cell r="AQ5792">
            <v>1001350</v>
          </cell>
          <cell r="AR5792">
            <v>11</v>
          </cell>
          <cell r="AS5792">
            <v>42667</v>
          </cell>
          <cell r="AT5792" t="str">
            <v>SD Terminado Mantenimiento Periódico UAERMV Arterial SD Intervenida 03/02/2012 Reporte depuración ejecución UMV-</v>
          </cell>
          <cell r="AU5792">
            <v>0</v>
          </cell>
          <cell r="AV5792" t="str">
            <v>sc</v>
          </cell>
        </row>
        <row r="5793">
          <cell r="AP5793">
            <v>506169</v>
          </cell>
          <cell r="AQ5793">
            <v>1001350</v>
          </cell>
          <cell r="AR5793">
            <v>11</v>
          </cell>
          <cell r="AS5793">
            <v>42313</v>
          </cell>
          <cell r="AT5793" t="str">
            <v>IDU-083-2012 Terminado Mantenimiento Periódico IDU Arterial  -</v>
          </cell>
          <cell r="AU5793">
            <v>0</v>
          </cell>
          <cell r="AV5793" t="str">
            <v>sc</v>
          </cell>
        </row>
        <row r="5794">
          <cell r="AP5794">
            <v>506171</v>
          </cell>
          <cell r="AQ5794">
            <v>1001350</v>
          </cell>
          <cell r="AR5794">
            <v>11</v>
          </cell>
          <cell r="AS5794">
            <v>42667</v>
          </cell>
          <cell r="AT5794" t="str">
            <v>SD Terminado Mantenimiento Periódico UAERMV Arterial SD Intervenida 03/02/2012 Reporte depuración ejecución UMV-</v>
          </cell>
          <cell r="AU5794">
            <v>0</v>
          </cell>
          <cell r="AV5794" t="str">
            <v>sc</v>
          </cell>
        </row>
        <row r="5795">
          <cell r="AP5795">
            <v>506173</v>
          </cell>
          <cell r="AQ5795">
            <v>1001350</v>
          </cell>
          <cell r="AR5795">
            <v>11</v>
          </cell>
          <cell r="AS5795">
            <v>42667</v>
          </cell>
          <cell r="AT5795" t="str">
            <v>SD Terminado Mantenimiento Periódico UAERMV Arterial SD Intervenida 03/02/2012 Reporte depuración ejecución UMV-</v>
          </cell>
          <cell r="AU5795">
            <v>0</v>
          </cell>
          <cell r="AV5795" t="str">
            <v>sc</v>
          </cell>
        </row>
        <row r="5796">
          <cell r="AP5796">
            <v>506176</v>
          </cell>
          <cell r="AQ5796">
            <v>1001394</v>
          </cell>
          <cell r="AR5796">
            <v>11</v>
          </cell>
          <cell r="AS5796">
            <v>42313</v>
          </cell>
          <cell r="AT5796" t="str">
            <v>IDU-1686-2014 Terminado Mantenimiento Periódico IDU Arterial  -Calzada8-POLIZA ESTABILIDAD ACTIVA</v>
          </cell>
          <cell r="AU5796">
            <v>42946</v>
          </cell>
          <cell r="AV5796" t="str">
            <v>sc</v>
          </cell>
        </row>
        <row r="5797">
          <cell r="AP5797">
            <v>506178</v>
          </cell>
          <cell r="AQ5797">
            <v>1001394</v>
          </cell>
          <cell r="AR5797">
            <v>11</v>
          </cell>
          <cell r="AS5797">
            <v>42313</v>
          </cell>
          <cell r="AT5797" t="str">
            <v>IDU-083-2012 Terminado Mantenimiento Periódico IDU Arterial  -Calzada8-POLIZA ESTABILIDAD ACTIVA</v>
          </cell>
          <cell r="AU5797">
            <v>42946</v>
          </cell>
          <cell r="AV5797" t="str">
            <v>sc</v>
          </cell>
        </row>
        <row r="5798">
          <cell r="AP5798">
            <v>506204</v>
          </cell>
          <cell r="AQ5798">
            <v>1006246</v>
          </cell>
          <cell r="AR5798">
            <v>11</v>
          </cell>
          <cell r="AS5798">
            <v>42313</v>
          </cell>
          <cell r="AT5798" t="str">
            <v>IDU-083-2012 Terminado Mantenimiento Periódico IDU Arterial  -</v>
          </cell>
          <cell r="AU5798">
            <v>0</v>
          </cell>
          <cell r="AV5798" t="str">
            <v>sc</v>
          </cell>
        </row>
        <row r="5799">
          <cell r="AP5799">
            <v>506206</v>
          </cell>
          <cell r="AQ5799">
            <v>1006246</v>
          </cell>
          <cell r="AR5799">
            <v>11</v>
          </cell>
          <cell r="AS5799">
            <v>42313</v>
          </cell>
          <cell r="AT5799" t="str">
            <v>IDU-083-2012 Terminado Mantenimiento Periódico IDU Arterial  -</v>
          </cell>
          <cell r="AU5799">
            <v>0</v>
          </cell>
          <cell r="AV5799" t="str">
            <v>sc</v>
          </cell>
        </row>
        <row r="5800">
          <cell r="AP5800">
            <v>506208</v>
          </cell>
          <cell r="AQ5800">
            <v>1006246</v>
          </cell>
          <cell r="AR5800">
            <v>11</v>
          </cell>
          <cell r="AS5800">
            <v>42313</v>
          </cell>
          <cell r="AT5800" t="str">
            <v>IDU-083-2012 Terminado Mantenimiento Periódico IDU Arterial  -</v>
          </cell>
          <cell r="AU5800">
            <v>0</v>
          </cell>
          <cell r="AV5800" t="str">
            <v>sc</v>
          </cell>
        </row>
        <row r="5801">
          <cell r="AP5801">
            <v>506210</v>
          </cell>
          <cell r="AQ5801">
            <v>1006246</v>
          </cell>
          <cell r="AR5801">
            <v>11</v>
          </cell>
          <cell r="AS5801">
            <v>42313</v>
          </cell>
          <cell r="AT5801" t="str">
            <v>IDU-1686-2014 Terminado Rehabilitación IDU Arterial  -</v>
          </cell>
          <cell r="AU5801">
            <v>0</v>
          </cell>
          <cell r="AV5801" t="str">
            <v>sc</v>
          </cell>
        </row>
        <row r="5802">
          <cell r="AP5802">
            <v>507018</v>
          </cell>
          <cell r="AQ5802">
            <v>11010818</v>
          </cell>
          <cell r="AR5802">
            <v>11</v>
          </cell>
          <cell r="AS5802">
            <v>42313</v>
          </cell>
          <cell r="AT5802" t="str">
            <v>IDU-1815-2013 Terminado Acciones de Movilidad IDU Arterial  -</v>
          </cell>
          <cell r="AU5802">
            <v>0</v>
          </cell>
          <cell r="AV5802" t="str">
            <v>sc</v>
          </cell>
        </row>
        <row r="5803">
          <cell r="AP5803">
            <v>507020</v>
          </cell>
          <cell r="AQ5803">
            <v>11010818</v>
          </cell>
          <cell r="AR5803">
            <v>11</v>
          </cell>
          <cell r="AS5803">
            <v>42313</v>
          </cell>
          <cell r="AT5803" t="str">
            <v>IDU-1815-2013 Terminado Acciones de Movilidad IDU Arterial  -</v>
          </cell>
          <cell r="AU5803">
            <v>0</v>
          </cell>
          <cell r="AV5803" t="str">
            <v>sc</v>
          </cell>
        </row>
        <row r="5804">
          <cell r="AP5804">
            <v>507023</v>
          </cell>
          <cell r="AQ5804">
            <v>11010885</v>
          </cell>
          <cell r="AR5804">
            <v>11</v>
          </cell>
          <cell r="AS5804">
            <v>42313</v>
          </cell>
          <cell r="AT5804" t="str">
            <v>IDU-1815-2013 Terminado Acciones de Movilidad IDU Arterial  -</v>
          </cell>
          <cell r="AU5804">
            <v>0</v>
          </cell>
          <cell r="AV5804" t="str">
            <v>sc</v>
          </cell>
        </row>
        <row r="5805">
          <cell r="AP5805">
            <v>507025</v>
          </cell>
          <cell r="AQ5805">
            <v>11010885</v>
          </cell>
          <cell r="AR5805">
            <v>11</v>
          </cell>
          <cell r="AS5805">
            <v>41149</v>
          </cell>
          <cell r="AT5805" t="str">
            <v>CONV-016-2011 Terminado Mantenimiento Periódico UAERMV Arterial  -</v>
          </cell>
          <cell r="AU5805">
            <v>0</v>
          </cell>
          <cell r="AV5805" t="str">
            <v>sc</v>
          </cell>
        </row>
        <row r="5806">
          <cell r="AP5806">
            <v>507203</v>
          </cell>
          <cell r="AQ5806">
            <v>11010924</v>
          </cell>
          <cell r="AR5806">
            <v>11</v>
          </cell>
          <cell r="AS5806">
            <v>42313</v>
          </cell>
          <cell r="AT5806" t="str">
            <v>IDU-1815-2013 Terminado Acciones de Movilidad IDU Arterial  -</v>
          </cell>
          <cell r="AU5806">
            <v>0</v>
          </cell>
          <cell r="AV5806" t="str">
            <v>sc</v>
          </cell>
        </row>
        <row r="5807">
          <cell r="AP5807">
            <v>507205</v>
          </cell>
          <cell r="AQ5807">
            <v>11010924</v>
          </cell>
          <cell r="AR5807">
            <v>11</v>
          </cell>
          <cell r="AS5807">
            <v>42313</v>
          </cell>
          <cell r="AT5807" t="str">
            <v>IDU-1815-2013 Terminado Acciones de Movilidad IDU Arterial  -</v>
          </cell>
          <cell r="AU5807">
            <v>0</v>
          </cell>
          <cell r="AV5807" t="str">
            <v>sc</v>
          </cell>
        </row>
        <row r="5808">
          <cell r="AP5808">
            <v>507208</v>
          </cell>
          <cell r="AQ5808">
            <v>11010913</v>
          </cell>
          <cell r="AR5808">
            <v>11</v>
          </cell>
          <cell r="AS5808">
            <v>42313</v>
          </cell>
          <cell r="AT5808" t="str">
            <v>IDU-1815-2013 Terminado Acciones de Movilidad IDU Arterial  -</v>
          </cell>
          <cell r="AU5808">
            <v>0</v>
          </cell>
          <cell r="AV5808" t="str">
            <v>sc</v>
          </cell>
        </row>
        <row r="5809">
          <cell r="AP5809">
            <v>507210</v>
          </cell>
          <cell r="AQ5809">
            <v>11010913</v>
          </cell>
          <cell r="AR5809">
            <v>11</v>
          </cell>
          <cell r="AS5809">
            <v>42313</v>
          </cell>
          <cell r="AT5809" t="str">
            <v>IDU-1815-2013 Terminado Acciones de Movilidad IDU Arterial  -</v>
          </cell>
          <cell r="AU5809">
            <v>0</v>
          </cell>
          <cell r="AV5809" t="str">
            <v>sc</v>
          </cell>
        </row>
        <row r="5810">
          <cell r="AP5810">
            <v>507213</v>
          </cell>
          <cell r="AQ5810">
            <v>11010861</v>
          </cell>
          <cell r="AR5810">
            <v>11</v>
          </cell>
          <cell r="AS5810">
            <v>42313</v>
          </cell>
          <cell r="AT5810" t="str">
            <v>IDU-1815-2013 Terminado Acciones de Movilidad IDU Arterial  -</v>
          </cell>
          <cell r="AU5810">
            <v>0</v>
          </cell>
          <cell r="AV5810" t="str">
            <v>sc</v>
          </cell>
        </row>
        <row r="5811">
          <cell r="AP5811">
            <v>507218</v>
          </cell>
          <cell r="AQ5811">
            <v>11010830</v>
          </cell>
          <cell r="AR5811">
            <v>11</v>
          </cell>
          <cell r="AS5811">
            <v>41298</v>
          </cell>
          <cell r="AT5811" t="str">
            <v>CONV-009-2011 Terminado Mantenimiento Periódico UAERMV Arterial  -</v>
          </cell>
          <cell r="AU5811">
            <v>0</v>
          </cell>
          <cell r="AV5811" t="str">
            <v>sc</v>
          </cell>
        </row>
        <row r="5812">
          <cell r="AP5812">
            <v>507220</v>
          </cell>
          <cell r="AQ5812">
            <v>11010830</v>
          </cell>
          <cell r="AR5812">
            <v>11</v>
          </cell>
          <cell r="AS5812">
            <v>42313</v>
          </cell>
          <cell r="AT5812" t="str">
            <v>IDU-1815-2013 Terminado Acciones de Movilidad IDU Arterial  -</v>
          </cell>
          <cell r="AU5812">
            <v>0</v>
          </cell>
          <cell r="AV5812" t="str">
            <v>sc</v>
          </cell>
        </row>
        <row r="5813">
          <cell r="AP5813">
            <v>507225</v>
          </cell>
          <cell r="AQ5813">
            <v>11010797</v>
          </cell>
          <cell r="AR5813">
            <v>11</v>
          </cell>
          <cell r="AS5813">
            <v>42313</v>
          </cell>
          <cell r="AT5813" t="str">
            <v>IDU-1815-2013 Terminado Acciones de Movilidad IDU Arterial  -</v>
          </cell>
          <cell r="AU5813">
            <v>0</v>
          </cell>
          <cell r="AV5813" t="str">
            <v>sc</v>
          </cell>
        </row>
        <row r="5814">
          <cell r="AP5814">
            <v>507238</v>
          </cell>
          <cell r="AQ5814">
            <v>11010878</v>
          </cell>
          <cell r="AR5814">
            <v>11</v>
          </cell>
          <cell r="AS5814">
            <v>42313</v>
          </cell>
          <cell r="AT5814" t="str">
            <v>IDU-1815-2013 Terminado Acciones de Movilidad IDU Arterial  -</v>
          </cell>
          <cell r="AU5814">
            <v>0</v>
          </cell>
          <cell r="AV5814" t="str">
            <v>sc</v>
          </cell>
        </row>
        <row r="5815">
          <cell r="AP5815">
            <v>507240</v>
          </cell>
          <cell r="AQ5815">
            <v>11010878</v>
          </cell>
          <cell r="AR5815">
            <v>11</v>
          </cell>
          <cell r="AS5815">
            <v>42313</v>
          </cell>
          <cell r="AT5815" t="str">
            <v>IDU-1815-2013 Terminado Acciones de Movilidad IDU Arterial  -</v>
          </cell>
          <cell r="AU5815">
            <v>0</v>
          </cell>
          <cell r="AV5815" t="str">
            <v>sc</v>
          </cell>
        </row>
        <row r="5816">
          <cell r="AP5816">
            <v>507577</v>
          </cell>
          <cell r="AQ5816">
            <v>11011657</v>
          </cell>
          <cell r="AR5816">
            <v>11</v>
          </cell>
          <cell r="AS5816">
            <v>41149</v>
          </cell>
          <cell r="AT5816" t="str">
            <v>SD Terminado Mantenimiento Periódico UAERMV Arterial  -</v>
          </cell>
          <cell r="AU5816">
            <v>0</v>
          </cell>
          <cell r="AV5816" t="str">
            <v>sc</v>
          </cell>
        </row>
        <row r="5817">
          <cell r="AP5817">
            <v>507579</v>
          </cell>
          <cell r="AQ5817">
            <v>11011657</v>
          </cell>
          <cell r="AR5817">
            <v>11</v>
          </cell>
          <cell r="AS5817">
            <v>42313</v>
          </cell>
          <cell r="AT5817" t="str">
            <v>IDU-69-2008 Terminado Mantenimiento Periódico IDU Arterial  -</v>
          </cell>
          <cell r="AU5817">
            <v>0</v>
          </cell>
          <cell r="AV5817" t="str">
            <v>sc</v>
          </cell>
        </row>
        <row r="5818">
          <cell r="AP5818">
            <v>507581</v>
          </cell>
          <cell r="AQ5818">
            <v>11011657</v>
          </cell>
          <cell r="AR5818">
            <v>11</v>
          </cell>
          <cell r="AS5818">
            <v>41149</v>
          </cell>
          <cell r="AT5818" t="str">
            <v>SD Terminado Mantenimiento Periódico UAERMV Arterial  -</v>
          </cell>
          <cell r="AU5818">
            <v>0</v>
          </cell>
          <cell r="AV5818" t="str">
            <v>sc</v>
          </cell>
        </row>
        <row r="5819">
          <cell r="AP5819">
            <v>507583</v>
          </cell>
          <cell r="AQ5819">
            <v>11011657</v>
          </cell>
          <cell r="AR5819">
            <v>11</v>
          </cell>
          <cell r="AS5819">
            <v>42313</v>
          </cell>
          <cell r="AT5819" t="str">
            <v>IDU-69-2008 Terminado Mantenimiento Periódico IDU Arterial  -</v>
          </cell>
          <cell r="AU5819">
            <v>0</v>
          </cell>
          <cell r="AV5819" t="str">
            <v>sc</v>
          </cell>
        </row>
        <row r="5820">
          <cell r="AP5820">
            <v>507586</v>
          </cell>
          <cell r="AQ5820">
            <v>11011659</v>
          </cell>
          <cell r="AR5820">
            <v>11</v>
          </cell>
          <cell r="AS5820">
            <v>42313</v>
          </cell>
          <cell r="AT5820" t="str">
            <v>IDU-69-2008 Terminado Mantenimiento Periódico IDU Arterial  -</v>
          </cell>
          <cell r="AU5820">
            <v>0</v>
          </cell>
          <cell r="AV5820" t="str">
            <v>sc</v>
          </cell>
        </row>
        <row r="5821">
          <cell r="AP5821">
            <v>507588</v>
          </cell>
          <cell r="AQ5821">
            <v>11011659</v>
          </cell>
          <cell r="AR5821">
            <v>11</v>
          </cell>
          <cell r="AS5821">
            <v>42313</v>
          </cell>
          <cell r="AT5821" t="str">
            <v>IDU-69-2008 Terminado Mantenimiento Periódico IDU Arterial  -</v>
          </cell>
          <cell r="AU5821">
            <v>0</v>
          </cell>
          <cell r="AV5821" t="str">
            <v>sc</v>
          </cell>
        </row>
        <row r="5822">
          <cell r="AP5822">
            <v>507590</v>
          </cell>
          <cell r="AQ5822">
            <v>11011659</v>
          </cell>
          <cell r="AR5822">
            <v>11</v>
          </cell>
          <cell r="AS5822">
            <v>41149</v>
          </cell>
          <cell r="AT5822" t="str">
            <v>SD Terminado Mantenimiento Periódico UAERMV Arterial  -</v>
          </cell>
          <cell r="AU5822">
            <v>0</v>
          </cell>
          <cell r="AV5822" t="str">
            <v>sc</v>
          </cell>
        </row>
        <row r="5823">
          <cell r="AP5823">
            <v>507592</v>
          </cell>
          <cell r="AQ5823">
            <v>11011659</v>
          </cell>
          <cell r="AR5823">
            <v>11</v>
          </cell>
          <cell r="AS5823">
            <v>42313</v>
          </cell>
          <cell r="AT5823" t="str">
            <v>IDU-69-2008 Terminado Mantenimiento Periódico IDU Arterial  -</v>
          </cell>
          <cell r="AU5823">
            <v>0</v>
          </cell>
          <cell r="AV5823" t="str">
            <v>sc</v>
          </cell>
        </row>
        <row r="5824">
          <cell r="AP5824">
            <v>507611</v>
          </cell>
          <cell r="AQ5824">
            <v>11001853</v>
          </cell>
          <cell r="AR5824">
            <v>11</v>
          </cell>
          <cell r="AS5824">
            <v>42667</v>
          </cell>
          <cell r="AT5824" t="str">
            <v>SD Terminado Mantenimiento Periódico UAERMV Arterial SD Intervenida 02/05/2016 Reporte depuración ejecución UMV-</v>
          </cell>
          <cell r="AU5824">
            <v>0</v>
          </cell>
          <cell r="AV5824" t="str">
            <v>sc</v>
          </cell>
        </row>
        <row r="5825">
          <cell r="AP5825">
            <v>507615</v>
          </cell>
          <cell r="AQ5825">
            <v>11001853</v>
          </cell>
          <cell r="AR5825">
            <v>11</v>
          </cell>
          <cell r="AS5825">
            <v>42661</v>
          </cell>
          <cell r="AT5825" t="str">
            <v>SD Terminado Mantenimiento Periódico UAERMV Arterial SD Aclaración reporte ejecución mayo 2016-</v>
          </cell>
          <cell r="AU5825">
            <v>0</v>
          </cell>
          <cell r="AV5825" t="str">
            <v>sc</v>
          </cell>
        </row>
        <row r="5826">
          <cell r="AP5826">
            <v>507618</v>
          </cell>
          <cell r="AQ5826">
            <v>11001738</v>
          </cell>
          <cell r="AR5826">
            <v>11</v>
          </cell>
          <cell r="AS5826">
            <v>42661</v>
          </cell>
          <cell r="AT5826" t="str">
            <v>SD Terminado Mantenimiento Periódico UAERMV Arterial SD Aclaración reporte ejecución mayo 2016-</v>
          </cell>
          <cell r="AU5826">
            <v>0</v>
          </cell>
          <cell r="AV5826" t="str">
            <v>sc</v>
          </cell>
        </row>
        <row r="5827">
          <cell r="AP5827">
            <v>507622</v>
          </cell>
          <cell r="AQ5827">
            <v>11001738</v>
          </cell>
          <cell r="AR5827">
            <v>11</v>
          </cell>
          <cell r="AS5827">
            <v>42661</v>
          </cell>
          <cell r="AT5827" t="str">
            <v>SD Terminado Mantenimiento Periódico UAERMV Arterial SD Aclaración reporte ejecución mayo 2016-</v>
          </cell>
          <cell r="AU5827">
            <v>0</v>
          </cell>
          <cell r="AV5827" t="str">
            <v>sc</v>
          </cell>
        </row>
        <row r="5828">
          <cell r="AP5828">
            <v>507625</v>
          </cell>
          <cell r="AQ5828">
            <v>11001651</v>
          </cell>
          <cell r="AR5828">
            <v>11</v>
          </cell>
          <cell r="AS5828">
            <v>42661</v>
          </cell>
          <cell r="AT5828" t="str">
            <v>SD Terminado Mantenimiento Periódico UAERMV Arterial SD Aclaración reporte ejecución mayo 2016-</v>
          </cell>
          <cell r="AU5828">
            <v>0</v>
          </cell>
          <cell r="AV5828" t="str">
            <v>sc</v>
          </cell>
        </row>
        <row r="5829">
          <cell r="AP5829">
            <v>507629</v>
          </cell>
          <cell r="AQ5829">
            <v>11001651</v>
          </cell>
          <cell r="AR5829">
            <v>11</v>
          </cell>
          <cell r="AS5829">
            <v>42661</v>
          </cell>
          <cell r="AT5829" t="str">
            <v>SD Terminado Mantenimiento Periódico UAERMV Arterial SD Aclaración reporte ejecución mayo 2016-</v>
          </cell>
          <cell r="AU5829">
            <v>0</v>
          </cell>
          <cell r="AV5829" t="str">
            <v>sc</v>
          </cell>
        </row>
        <row r="5830">
          <cell r="AP5830">
            <v>507632</v>
          </cell>
          <cell r="AQ5830">
            <v>11001626</v>
          </cell>
          <cell r="AR5830">
            <v>11</v>
          </cell>
          <cell r="AS5830">
            <v>42661</v>
          </cell>
          <cell r="AT5830" t="str">
            <v>SD Terminado Mantenimiento Periódico UAERMV Arterial SD Aclaración reporte ejecución mayo 2016-</v>
          </cell>
          <cell r="AU5830">
            <v>0</v>
          </cell>
          <cell r="AV5830" t="str">
            <v>sc</v>
          </cell>
        </row>
        <row r="5831">
          <cell r="AP5831">
            <v>507639</v>
          </cell>
          <cell r="AQ5831">
            <v>11001606</v>
          </cell>
          <cell r="AR5831">
            <v>11</v>
          </cell>
          <cell r="AS5831">
            <v>42342</v>
          </cell>
          <cell r="AT5831" t="str">
            <v>IDU-70-2012 Excluido Construcción IDU Arterial  -</v>
          </cell>
          <cell r="AU5831">
            <v>0</v>
          </cell>
          <cell r="AV5831" t="str">
            <v>sc</v>
          </cell>
        </row>
        <row r="5832">
          <cell r="AP5832">
            <v>507643</v>
          </cell>
          <cell r="AQ5832">
            <v>11001606</v>
          </cell>
          <cell r="AR5832">
            <v>11</v>
          </cell>
          <cell r="AS5832">
            <v>41047</v>
          </cell>
          <cell r="AT5832" t="str">
            <v>CONV-009-2011 Terminado Mantenimiento Periódico UAERMV Arterial  -</v>
          </cell>
          <cell r="AU5832">
            <v>0</v>
          </cell>
          <cell r="AV5832" t="str">
            <v>sc</v>
          </cell>
        </row>
        <row r="5833">
          <cell r="AP5833">
            <v>507646</v>
          </cell>
          <cell r="AQ5833">
            <v>11001589</v>
          </cell>
          <cell r="AR5833">
            <v>11</v>
          </cell>
          <cell r="AS5833">
            <v>42661</v>
          </cell>
          <cell r="AT5833" t="str">
            <v>SD Terminado Mantenimiento Periódico UAERMV Arterial SD Aclaración reporte ejecución mayo 2016-</v>
          </cell>
          <cell r="AU5833">
            <v>0</v>
          </cell>
          <cell r="AV5833" t="str">
            <v>sc</v>
          </cell>
        </row>
        <row r="5834">
          <cell r="AP5834">
            <v>507650</v>
          </cell>
          <cell r="AQ5834">
            <v>11001589</v>
          </cell>
          <cell r="AR5834">
            <v>11</v>
          </cell>
          <cell r="AS5834">
            <v>41096</v>
          </cell>
          <cell r="AT5834" t="str">
            <v>CONV-009-2011 Terminado Mantenimiento Periódico UAERMV Arterial  -</v>
          </cell>
          <cell r="AU5834">
            <v>0</v>
          </cell>
          <cell r="AV5834" t="str">
            <v>sc</v>
          </cell>
        </row>
        <row r="5835">
          <cell r="AP5835">
            <v>507693</v>
          </cell>
          <cell r="AQ5835">
            <v>11005806</v>
          </cell>
          <cell r="AR5835">
            <v>11</v>
          </cell>
          <cell r="AS5835">
            <v>42313</v>
          </cell>
          <cell r="AT5835" t="str">
            <v>IDU-1680-2014 Terminado Mantenimiento Rutinario IDU Arterial  -</v>
          </cell>
          <cell r="AU5835">
            <v>0</v>
          </cell>
          <cell r="AV5835" t="str">
            <v>sc</v>
          </cell>
        </row>
        <row r="5836">
          <cell r="AP5836">
            <v>507698</v>
          </cell>
          <cell r="AQ5836">
            <v>11005720</v>
          </cell>
          <cell r="AR5836">
            <v>11</v>
          </cell>
          <cell r="AS5836">
            <v>42313</v>
          </cell>
          <cell r="AT5836" t="str">
            <v>IDU-1680-2014 Terminado Mantenimiento Rutinario IDU Arterial  -</v>
          </cell>
          <cell r="AU5836">
            <v>0</v>
          </cell>
          <cell r="AV5836" t="str">
            <v>sc</v>
          </cell>
        </row>
        <row r="5837">
          <cell r="AP5837">
            <v>507703</v>
          </cell>
          <cell r="AQ5837">
            <v>11005663</v>
          </cell>
          <cell r="AR5837">
            <v>11</v>
          </cell>
          <cell r="AS5837">
            <v>42313</v>
          </cell>
          <cell r="AT5837" t="str">
            <v>IDU-1680-2014 Terminado Mantenimiento Rutinario IDU Arterial  -</v>
          </cell>
          <cell r="AU5837">
            <v>0</v>
          </cell>
          <cell r="AV5837" t="str">
            <v>sc</v>
          </cell>
        </row>
        <row r="5838">
          <cell r="AP5838">
            <v>507936</v>
          </cell>
          <cell r="AQ5838">
            <v>1006416</v>
          </cell>
          <cell r="AR5838">
            <v>11</v>
          </cell>
          <cell r="AS5838">
            <v>42313</v>
          </cell>
          <cell r="AT5838" t="str">
            <v>IDU-083-2012 Terminado Mantenimiento Periódico IDU Arterial  -</v>
          </cell>
          <cell r="AU5838">
            <v>0</v>
          </cell>
          <cell r="AV5838" t="str">
            <v>sc</v>
          </cell>
        </row>
        <row r="5839">
          <cell r="AP5839">
            <v>507938</v>
          </cell>
          <cell r="AQ5839">
            <v>1006416</v>
          </cell>
          <cell r="AR5839">
            <v>11</v>
          </cell>
          <cell r="AS5839">
            <v>42313</v>
          </cell>
          <cell r="AT5839" t="str">
            <v>IDU-083-2012 Terminado Mantenimiento Periódico IDU Arterial  -</v>
          </cell>
          <cell r="AU5839">
            <v>0</v>
          </cell>
          <cell r="AV5839" t="str">
            <v>sc</v>
          </cell>
        </row>
        <row r="5840">
          <cell r="AP5840">
            <v>507940</v>
          </cell>
          <cell r="AQ5840">
            <v>1006416</v>
          </cell>
          <cell r="AR5840">
            <v>11</v>
          </cell>
          <cell r="AS5840">
            <v>42313</v>
          </cell>
          <cell r="AT5840" t="str">
            <v>IDU-1686-2014 Terminado Rehabilitación IDU Arterial  -</v>
          </cell>
          <cell r="AU5840">
            <v>0</v>
          </cell>
          <cell r="AV5840" t="str">
            <v>sc</v>
          </cell>
        </row>
        <row r="5841">
          <cell r="AP5841">
            <v>507958</v>
          </cell>
          <cell r="AQ5841">
            <v>1006378</v>
          </cell>
          <cell r="AR5841">
            <v>11</v>
          </cell>
          <cell r="AS5841">
            <v>42667</v>
          </cell>
          <cell r="AT5841" t="str">
            <v>SD Terminado Mantenimiento Periódico UAERMV Arterial SD Intervenida 06/01/2012 Reporte depuración ejecución UMV-</v>
          </cell>
          <cell r="AU5841">
            <v>0</v>
          </cell>
          <cell r="AV5841" t="str">
            <v>sc</v>
          </cell>
        </row>
        <row r="5842">
          <cell r="AP5842">
            <v>507960</v>
          </cell>
          <cell r="AQ5842">
            <v>1006378</v>
          </cell>
          <cell r="AR5842">
            <v>11</v>
          </cell>
          <cell r="AS5842">
            <v>42667</v>
          </cell>
          <cell r="AT5842" t="str">
            <v>SD Terminado Mantenimiento Periódico UAERMV Arterial SD Intervenida 06/01/2012 Reporte depuración ejecución UMV-</v>
          </cell>
          <cell r="AU5842">
            <v>0</v>
          </cell>
          <cell r="AV5842" t="str">
            <v>sc</v>
          </cell>
        </row>
        <row r="5843">
          <cell r="AP5843">
            <v>507962</v>
          </cell>
          <cell r="AQ5843">
            <v>1006378</v>
          </cell>
          <cell r="AR5843">
            <v>11</v>
          </cell>
          <cell r="AS5843">
            <v>42667</v>
          </cell>
          <cell r="AT5843" t="str">
            <v>SD Terminado Mantenimiento Periódico UAERMV Arterial SD Intervenida 06/01/2012 Reporte depuración ejecución UMV-</v>
          </cell>
          <cell r="AU5843">
            <v>0</v>
          </cell>
          <cell r="AV5843" t="str">
            <v>sc</v>
          </cell>
        </row>
        <row r="5844">
          <cell r="AP5844">
            <v>507964</v>
          </cell>
          <cell r="AQ5844">
            <v>1006378</v>
          </cell>
          <cell r="AR5844">
            <v>11</v>
          </cell>
          <cell r="AS5844">
            <v>42313</v>
          </cell>
          <cell r="AT5844" t="str">
            <v>IDU-083-2012 Terminado Mantenimiento Periódico IDU Arterial  -</v>
          </cell>
          <cell r="AU5844">
            <v>0</v>
          </cell>
          <cell r="AV5844" t="str">
            <v>sc</v>
          </cell>
        </row>
        <row r="5845">
          <cell r="AP5845">
            <v>507966</v>
          </cell>
          <cell r="AQ5845">
            <v>1006378</v>
          </cell>
          <cell r="AR5845">
            <v>11</v>
          </cell>
          <cell r="AS5845">
            <v>42667</v>
          </cell>
          <cell r="AT5845" t="str">
            <v>SD Terminado Mantenimiento Periódico UAERMV Arterial SD Intervenida 06/01/2012 Reporte depuración ejecución UMV-</v>
          </cell>
          <cell r="AU5845">
            <v>0</v>
          </cell>
          <cell r="AV5845" t="str">
            <v>sc</v>
          </cell>
        </row>
        <row r="5846">
          <cell r="AP5846">
            <v>507968</v>
          </cell>
          <cell r="AQ5846">
            <v>1006378</v>
          </cell>
          <cell r="AR5846">
            <v>11</v>
          </cell>
          <cell r="AS5846">
            <v>42667</v>
          </cell>
          <cell r="AT5846" t="str">
            <v>SD Terminado Mantenimiento Periódico UAERMV Arterial SD Intervenida 06/01/2012 Reporte depuración ejecución UMV-</v>
          </cell>
          <cell r="AU5846">
            <v>0</v>
          </cell>
          <cell r="AV5846" t="str">
            <v>sc</v>
          </cell>
        </row>
        <row r="5847">
          <cell r="AP5847">
            <v>508312</v>
          </cell>
          <cell r="AQ5847">
            <v>11012257</v>
          </cell>
          <cell r="AR5847">
            <v>11</v>
          </cell>
          <cell r="AS5847">
            <v>42313</v>
          </cell>
          <cell r="AT5847" t="str">
            <v>IDU-1815-2013 Terminado Acciones de Movilidad IDU Arterial  -Puente6-POLIZA ESTABILIDAD ACTIVA</v>
          </cell>
          <cell r="AU5847">
            <v>43555</v>
          </cell>
          <cell r="AV5847" t="str">
            <v>sc</v>
          </cell>
        </row>
        <row r="5848">
          <cell r="AP5848">
            <v>508314</v>
          </cell>
          <cell r="AQ5848">
            <v>11012257</v>
          </cell>
          <cell r="AR5848">
            <v>11</v>
          </cell>
          <cell r="AS5848">
            <v>42313</v>
          </cell>
          <cell r="AT5848" t="str">
            <v>IDU-1815-2013 Terminado Acciones de Movilidad IDU Arterial  -Puente6-POLIZA ESTABILIDAD ACTIVA</v>
          </cell>
          <cell r="AU5848">
            <v>43555</v>
          </cell>
          <cell r="AV5848" t="str">
            <v>sc</v>
          </cell>
        </row>
        <row r="5849">
          <cell r="AP5849">
            <v>508320</v>
          </cell>
          <cell r="AQ5849">
            <v>11012243</v>
          </cell>
          <cell r="AR5849">
            <v>11</v>
          </cell>
          <cell r="AS5849">
            <v>42667</v>
          </cell>
          <cell r="AT5849" t="str">
            <v>SD Terminado Mantenimiento Periódico UAERMV Local SD -</v>
          </cell>
          <cell r="AU5849">
            <v>0</v>
          </cell>
          <cell r="AV5849" t="str">
            <v>sc</v>
          </cell>
        </row>
        <row r="5850">
          <cell r="AP5850">
            <v>508387</v>
          </cell>
          <cell r="AQ5850">
            <v>11012242</v>
          </cell>
          <cell r="AR5850">
            <v>11</v>
          </cell>
          <cell r="AS5850">
            <v>42313</v>
          </cell>
          <cell r="AT5850" t="str">
            <v>IDU-1815-2013 Terminado Acciones de Movilidad IDU Arterial  -</v>
          </cell>
          <cell r="AU5850">
            <v>0</v>
          </cell>
          <cell r="AV5850" t="str">
            <v>sc</v>
          </cell>
        </row>
        <row r="5851">
          <cell r="AP5851">
            <v>508389</v>
          </cell>
          <cell r="AQ5851">
            <v>11012242</v>
          </cell>
          <cell r="AR5851">
            <v>11</v>
          </cell>
          <cell r="AS5851">
            <v>42313</v>
          </cell>
          <cell r="AT5851" t="str">
            <v>IDU-1815-2013 Terminado Acciones de Movilidad IDU Arterial  -</v>
          </cell>
          <cell r="AU5851">
            <v>0</v>
          </cell>
          <cell r="AV5851" t="str">
            <v>sc</v>
          </cell>
        </row>
        <row r="5852">
          <cell r="AP5852">
            <v>508575</v>
          </cell>
          <cell r="AQ5852">
            <v>11012192</v>
          </cell>
          <cell r="AR5852">
            <v>11</v>
          </cell>
          <cell r="AS5852">
            <v>42313</v>
          </cell>
          <cell r="AT5852" t="str">
            <v>IDU-69-2008 Terminado Mantenimiento Periódico IDU Arterial  -</v>
          </cell>
          <cell r="AU5852">
            <v>0</v>
          </cell>
          <cell r="AV5852" t="str">
            <v>sc</v>
          </cell>
        </row>
        <row r="5853">
          <cell r="AP5853">
            <v>508577</v>
          </cell>
          <cell r="AQ5853">
            <v>11012192</v>
          </cell>
          <cell r="AR5853">
            <v>11</v>
          </cell>
          <cell r="AS5853">
            <v>42313</v>
          </cell>
          <cell r="AT5853" t="str">
            <v>IDU-69-2008 Terminado Mantenimiento Periódico IDU Arterial  -</v>
          </cell>
          <cell r="AU5853">
            <v>0</v>
          </cell>
          <cell r="AV5853" t="str">
            <v>sc</v>
          </cell>
        </row>
        <row r="5854">
          <cell r="AP5854">
            <v>508579</v>
          </cell>
          <cell r="AQ5854">
            <v>11012192</v>
          </cell>
          <cell r="AR5854">
            <v>11</v>
          </cell>
          <cell r="AS5854">
            <v>41149</v>
          </cell>
          <cell r="AT5854" t="str">
            <v>SD Terminado Mantenimiento Periódico UAERMV Arterial  -</v>
          </cell>
          <cell r="AU5854">
            <v>0</v>
          </cell>
          <cell r="AV5854" t="str">
            <v>sc</v>
          </cell>
        </row>
        <row r="5855">
          <cell r="AP5855">
            <v>508581</v>
          </cell>
          <cell r="AQ5855">
            <v>11012192</v>
          </cell>
          <cell r="AR5855">
            <v>11</v>
          </cell>
          <cell r="AS5855">
            <v>42313</v>
          </cell>
          <cell r="AT5855" t="str">
            <v>IDU-69-2008 Terminado Mantenimiento Periódico IDU Arterial  -</v>
          </cell>
          <cell r="AU5855">
            <v>0</v>
          </cell>
          <cell r="AV5855" t="str">
            <v>sc</v>
          </cell>
        </row>
        <row r="5856">
          <cell r="AP5856">
            <v>508584</v>
          </cell>
          <cell r="AQ5856">
            <v>11012197</v>
          </cell>
          <cell r="AR5856">
            <v>11</v>
          </cell>
          <cell r="AS5856">
            <v>41149</v>
          </cell>
          <cell r="AT5856" t="str">
            <v>SD Terminado Mantenimiento Periódico UAERMV Arterial  -</v>
          </cell>
          <cell r="AU5856">
            <v>0</v>
          </cell>
          <cell r="AV5856" t="str">
            <v>sc</v>
          </cell>
        </row>
        <row r="5857">
          <cell r="AP5857">
            <v>508586</v>
          </cell>
          <cell r="AQ5857">
            <v>11012197</v>
          </cell>
          <cell r="AR5857">
            <v>11</v>
          </cell>
          <cell r="AS5857">
            <v>41149</v>
          </cell>
          <cell r="AT5857" t="str">
            <v>SD Terminado Mantenimiento Periódico UAERMV Arterial  -</v>
          </cell>
          <cell r="AU5857">
            <v>0</v>
          </cell>
          <cell r="AV5857" t="str">
            <v>sc</v>
          </cell>
        </row>
        <row r="5858">
          <cell r="AP5858">
            <v>508588</v>
          </cell>
          <cell r="AQ5858">
            <v>11012197</v>
          </cell>
          <cell r="AR5858">
            <v>11</v>
          </cell>
          <cell r="AS5858">
            <v>41149</v>
          </cell>
          <cell r="AT5858" t="str">
            <v>SD Terminado Mantenimiento Periódico UAERMV Arterial  -</v>
          </cell>
          <cell r="AU5858">
            <v>0</v>
          </cell>
          <cell r="AV5858" t="str">
            <v>sc</v>
          </cell>
        </row>
        <row r="5859">
          <cell r="AP5859">
            <v>508590</v>
          </cell>
          <cell r="AQ5859">
            <v>11012197</v>
          </cell>
          <cell r="AR5859">
            <v>11</v>
          </cell>
          <cell r="AS5859">
            <v>41149</v>
          </cell>
          <cell r="AT5859" t="str">
            <v>SD Terminado Mantenimiento Periódico UAERMV Arterial  -</v>
          </cell>
          <cell r="AU5859">
            <v>0</v>
          </cell>
          <cell r="AV5859" t="str">
            <v>sc</v>
          </cell>
        </row>
        <row r="5860">
          <cell r="AP5860">
            <v>508593</v>
          </cell>
          <cell r="AQ5860">
            <v>11011651</v>
          </cell>
          <cell r="AR5860">
            <v>11</v>
          </cell>
          <cell r="AS5860">
            <v>42313</v>
          </cell>
          <cell r="AT5860" t="str">
            <v>IDU-69-2008 Terminado Mantenimiento Periódico IDU Arterial  -</v>
          </cell>
          <cell r="AU5860">
            <v>0</v>
          </cell>
          <cell r="AV5860" t="str">
            <v>sc</v>
          </cell>
        </row>
        <row r="5861">
          <cell r="AP5861">
            <v>508595</v>
          </cell>
          <cell r="AQ5861">
            <v>11011651</v>
          </cell>
          <cell r="AR5861">
            <v>11</v>
          </cell>
          <cell r="AS5861">
            <v>42313</v>
          </cell>
          <cell r="AT5861" t="str">
            <v>IDU-69-2008 Terminado Mantenimiento Periódico IDU Arterial  -</v>
          </cell>
          <cell r="AU5861">
            <v>0</v>
          </cell>
          <cell r="AV5861" t="str">
            <v>sc</v>
          </cell>
        </row>
        <row r="5862">
          <cell r="AP5862">
            <v>508599</v>
          </cell>
          <cell r="AQ5862">
            <v>11011651</v>
          </cell>
          <cell r="AR5862">
            <v>11</v>
          </cell>
          <cell r="AS5862">
            <v>42313</v>
          </cell>
          <cell r="AT5862" t="str">
            <v>IDU-69-2008 Terminado Mantenimiento Periódico IDU Arterial  -</v>
          </cell>
          <cell r="AU5862">
            <v>0</v>
          </cell>
          <cell r="AV5862" t="str">
            <v>sc</v>
          </cell>
        </row>
        <row r="5863">
          <cell r="AP5863">
            <v>508602</v>
          </cell>
          <cell r="AQ5863">
            <v>11011647</v>
          </cell>
          <cell r="AR5863">
            <v>11</v>
          </cell>
          <cell r="AS5863">
            <v>42313</v>
          </cell>
          <cell r="AT5863" t="str">
            <v>IDU-69-2008 Terminado Mantenimiento Periódico IDU Arterial  -</v>
          </cell>
          <cell r="AU5863">
            <v>0</v>
          </cell>
          <cell r="AV5863" t="str">
            <v>sc</v>
          </cell>
        </row>
        <row r="5864">
          <cell r="AP5864">
            <v>508604</v>
          </cell>
          <cell r="AQ5864">
            <v>11011647</v>
          </cell>
          <cell r="AR5864">
            <v>11</v>
          </cell>
          <cell r="AS5864">
            <v>42313</v>
          </cell>
          <cell r="AT5864" t="str">
            <v>IDU-69-2008 Terminado Mantenimiento Periódico IDU Arterial  -</v>
          </cell>
          <cell r="AU5864">
            <v>0</v>
          </cell>
          <cell r="AV5864" t="str">
            <v>sc</v>
          </cell>
        </row>
        <row r="5865">
          <cell r="AP5865">
            <v>508606</v>
          </cell>
          <cell r="AQ5865">
            <v>11011647</v>
          </cell>
          <cell r="AR5865">
            <v>11</v>
          </cell>
          <cell r="AS5865">
            <v>41149</v>
          </cell>
          <cell r="AT5865" t="str">
            <v>SD Terminado Mantenimiento Periódico UAERMV Arterial  -</v>
          </cell>
          <cell r="AU5865">
            <v>0</v>
          </cell>
          <cell r="AV5865" t="str">
            <v>sc</v>
          </cell>
        </row>
        <row r="5866">
          <cell r="AP5866">
            <v>508608</v>
          </cell>
          <cell r="AQ5866">
            <v>11011647</v>
          </cell>
          <cell r="AR5866">
            <v>11</v>
          </cell>
          <cell r="AS5866">
            <v>42313</v>
          </cell>
          <cell r="AT5866" t="str">
            <v>IDU-69-2008 Terminado Mantenimiento Periódico IDU Arterial  -</v>
          </cell>
          <cell r="AU5866">
            <v>0</v>
          </cell>
          <cell r="AV5866" t="str">
            <v>sc</v>
          </cell>
        </row>
        <row r="5867">
          <cell r="AP5867">
            <v>508613</v>
          </cell>
          <cell r="AQ5867">
            <v>11011640</v>
          </cell>
          <cell r="AR5867">
            <v>11</v>
          </cell>
          <cell r="AS5867">
            <v>42313</v>
          </cell>
          <cell r="AT5867" t="str">
            <v>IDU-69-2008 Terminado Mantenimiento Periódico IDU Arterial  -</v>
          </cell>
          <cell r="AU5867">
            <v>0</v>
          </cell>
          <cell r="AV5867" t="str">
            <v>sc</v>
          </cell>
        </row>
        <row r="5868">
          <cell r="AP5868">
            <v>508620</v>
          </cell>
          <cell r="AQ5868">
            <v>11011634</v>
          </cell>
          <cell r="AR5868">
            <v>11</v>
          </cell>
          <cell r="AS5868">
            <v>42313</v>
          </cell>
          <cell r="AT5868" t="str">
            <v>IDU-69-2008 Terminado Mantenimiento Periódico IDU Arterial  -</v>
          </cell>
          <cell r="AU5868">
            <v>0</v>
          </cell>
          <cell r="AV5868" t="str">
            <v>sc</v>
          </cell>
        </row>
        <row r="5869">
          <cell r="AP5869">
            <v>508622</v>
          </cell>
          <cell r="AQ5869">
            <v>11011634</v>
          </cell>
          <cell r="AR5869">
            <v>11</v>
          </cell>
          <cell r="AS5869">
            <v>42313</v>
          </cell>
          <cell r="AT5869" t="str">
            <v>IDU-69-2008 Terminado Mantenimiento Periódico IDU Arterial  -</v>
          </cell>
          <cell r="AU5869">
            <v>0</v>
          </cell>
          <cell r="AV5869" t="str">
            <v>sc</v>
          </cell>
        </row>
        <row r="5870">
          <cell r="AP5870">
            <v>508626</v>
          </cell>
          <cell r="AQ5870">
            <v>11011634</v>
          </cell>
          <cell r="AR5870">
            <v>11</v>
          </cell>
          <cell r="AS5870">
            <v>42313</v>
          </cell>
          <cell r="AT5870" t="str">
            <v>IDU-69-2008 Terminado Mantenimiento Periódico IDU Arterial  -</v>
          </cell>
          <cell r="AU5870">
            <v>0</v>
          </cell>
          <cell r="AV5870" t="str">
            <v>sc</v>
          </cell>
        </row>
        <row r="5871">
          <cell r="AP5871">
            <v>508714</v>
          </cell>
          <cell r="AQ5871">
            <v>11011561</v>
          </cell>
          <cell r="AR5871">
            <v>11</v>
          </cell>
          <cell r="AS5871">
            <v>42313</v>
          </cell>
          <cell r="AT5871" t="str">
            <v>IDU-69-2008 Terminado Rehabilitación IDU Arterial  -Calzada2-POLIZA ESTABILIDAD ACTIVA</v>
          </cell>
          <cell r="AU5871">
            <v>43100</v>
          </cell>
          <cell r="AV5871" t="str">
            <v>sc</v>
          </cell>
        </row>
        <row r="5872">
          <cell r="AP5872">
            <v>508716</v>
          </cell>
          <cell r="AQ5872">
            <v>11011561</v>
          </cell>
          <cell r="AR5872">
            <v>11</v>
          </cell>
          <cell r="AS5872">
            <v>42313</v>
          </cell>
          <cell r="AT5872" t="str">
            <v>IDU-69-2008 Terminado Mantenimiento Rutinario IDU Arterial  -Calzada2-POLIZA ESTABILIDAD ACTIVA</v>
          </cell>
          <cell r="AU5872">
            <v>43100</v>
          </cell>
          <cell r="AV5872" t="str">
            <v>sc</v>
          </cell>
        </row>
        <row r="5873">
          <cell r="AP5873">
            <v>508720</v>
          </cell>
          <cell r="AQ5873">
            <v>11011561</v>
          </cell>
          <cell r="AR5873">
            <v>11</v>
          </cell>
          <cell r="AS5873">
            <v>42313</v>
          </cell>
          <cell r="AT5873" t="str">
            <v>IDU-55-2012 Terminado Acciones de Movilidad IDU Arterial  -Calzada2-POLIZA ESTABILIDAD ACTIVA</v>
          </cell>
          <cell r="AU5873">
            <v>43100</v>
          </cell>
          <cell r="AV5873" t="str">
            <v>sc</v>
          </cell>
        </row>
        <row r="5874">
          <cell r="AP5874">
            <v>508723</v>
          </cell>
          <cell r="AQ5874">
            <v>11011569</v>
          </cell>
          <cell r="AR5874">
            <v>11</v>
          </cell>
          <cell r="AS5874">
            <v>42313</v>
          </cell>
          <cell r="AT5874" t="str">
            <v>IDU-69-2008 Terminado Rehabilitación IDU Arterial  -Calzada8-POLIZA ESTABILIDAD ACTIVA</v>
          </cell>
          <cell r="AU5874">
            <v>43100</v>
          </cell>
          <cell r="AV5874" t="str">
            <v>sc</v>
          </cell>
        </row>
        <row r="5875">
          <cell r="AP5875">
            <v>508729</v>
          </cell>
          <cell r="AQ5875">
            <v>11011569</v>
          </cell>
          <cell r="AR5875">
            <v>11</v>
          </cell>
          <cell r="AS5875">
            <v>42313</v>
          </cell>
          <cell r="AT5875" t="str">
            <v>IDU-69-2008 Terminado Rehabilitación IDU Arterial  -Calzada8-POLIZA ESTABILIDAD ACTIVA</v>
          </cell>
          <cell r="AU5875">
            <v>43100</v>
          </cell>
          <cell r="AV5875" t="str">
            <v>sc</v>
          </cell>
        </row>
        <row r="5876">
          <cell r="AP5876">
            <v>508732</v>
          </cell>
          <cell r="AQ5876">
            <v>12000006</v>
          </cell>
          <cell r="AR5876">
            <v>11</v>
          </cell>
          <cell r="AS5876">
            <v>42313</v>
          </cell>
          <cell r="AT5876" t="str">
            <v>IDU-69-2008 Terminado Rehabilitación IDU Arterial  -</v>
          </cell>
          <cell r="AU5876">
            <v>0</v>
          </cell>
          <cell r="AV5876" t="str">
            <v>sc</v>
          </cell>
        </row>
        <row r="5877">
          <cell r="AP5877">
            <v>508738</v>
          </cell>
          <cell r="AQ5877">
            <v>12000006</v>
          </cell>
          <cell r="AR5877">
            <v>11</v>
          </cell>
          <cell r="AS5877">
            <v>42313</v>
          </cell>
          <cell r="AT5877" t="str">
            <v>IDU-69-2008 Terminado Rehabilitación IDU Arterial  -</v>
          </cell>
          <cell r="AU5877">
            <v>0</v>
          </cell>
          <cell r="AV5877" t="str">
            <v>sc</v>
          </cell>
        </row>
        <row r="5878">
          <cell r="AP5878">
            <v>508741</v>
          </cell>
          <cell r="AQ5878">
            <v>12000008</v>
          </cell>
          <cell r="AR5878">
            <v>11</v>
          </cell>
          <cell r="AS5878">
            <v>42313</v>
          </cell>
          <cell r="AT5878" t="str">
            <v>IDU-69-2008 Terminado Rehabilitación IDU Arterial  -</v>
          </cell>
          <cell r="AU5878">
            <v>0</v>
          </cell>
          <cell r="AV5878" t="str">
            <v>sc</v>
          </cell>
        </row>
        <row r="5879">
          <cell r="AP5879">
            <v>508743</v>
          </cell>
          <cell r="AQ5879">
            <v>12000008</v>
          </cell>
          <cell r="AR5879">
            <v>11</v>
          </cell>
          <cell r="AS5879">
            <v>42313</v>
          </cell>
          <cell r="AT5879" t="str">
            <v>IDU-69-2008 Terminado Mantenimiento Rutinario IDU Arterial  -</v>
          </cell>
          <cell r="AU5879">
            <v>0</v>
          </cell>
          <cell r="AV5879" t="str">
            <v>sc</v>
          </cell>
        </row>
        <row r="5880">
          <cell r="AP5880">
            <v>508745</v>
          </cell>
          <cell r="AQ5880">
            <v>12000008</v>
          </cell>
          <cell r="AR5880">
            <v>11</v>
          </cell>
          <cell r="AS5880">
            <v>40774</v>
          </cell>
          <cell r="AT5880" t="str">
            <v>CONV-016-2011 Terminado Mantenimiento Periódico UAERMV Arterial  -</v>
          </cell>
          <cell r="AU5880">
            <v>0</v>
          </cell>
          <cell r="AV5880" t="str">
            <v>sc</v>
          </cell>
        </row>
        <row r="5881">
          <cell r="AP5881">
            <v>508747</v>
          </cell>
          <cell r="AQ5881">
            <v>12000008</v>
          </cell>
          <cell r="AR5881">
            <v>11</v>
          </cell>
          <cell r="AS5881">
            <v>42313</v>
          </cell>
          <cell r="AT5881" t="str">
            <v>IDU-69-2008 Terminado Mantenimiento Periódico IDU Arterial  -</v>
          </cell>
          <cell r="AU5881">
            <v>0</v>
          </cell>
          <cell r="AV5881" t="str">
            <v>sc</v>
          </cell>
        </row>
        <row r="5882">
          <cell r="AP5882">
            <v>508750</v>
          </cell>
          <cell r="AQ5882">
            <v>11005527</v>
          </cell>
          <cell r="AR5882">
            <v>11</v>
          </cell>
          <cell r="AS5882">
            <v>42313</v>
          </cell>
          <cell r="AT5882" t="str">
            <v>IDU-1680-2014 Terminado Mantenimiento Rutinario IDU Arterial  -</v>
          </cell>
          <cell r="AU5882">
            <v>0</v>
          </cell>
          <cell r="AV5882" t="str">
            <v>sc</v>
          </cell>
        </row>
        <row r="5883">
          <cell r="AP5883">
            <v>508752</v>
          </cell>
          <cell r="AQ5883">
            <v>11005527</v>
          </cell>
          <cell r="AR5883">
            <v>11</v>
          </cell>
          <cell r="AS5883">
            <v>42313</v>
          </cell>
          <cell r="AT5883" t="str">
            <v>IDU-1680-2014 Terminado Mantenimiento Rutinario IDU Arterial  -</v>
          </cell>
          <cell r="AU5883">
            <v>0</v>
          </cell>
          <cell r="AV5883" t="str">
            <v>sc</v>
          </cell>
        </row>
        <row r="5884">
          <cell r="AP5884">
            <v>508762</v>
          </cell>
          <cell r="AQ5884">
            <v>11004373</v>
          </cell>
          <cell r="AR5884">
            <v>11</v>
          </cell>
          <cell r="AS5884">
            <v>42313</v>
          </cell>
          <cell r="AT5884" t="str">
            <v>IDU-1680-2014 Terminado Mantenimiento Rutinario IDU Arterial  -</v>
          </cell>
          <cell r="AU5884">
            <v>0</v>
          </cell>
          <cell r="AV5884" t="str">
            <v>sc</v>
          </cell>
        </row>
        <row r="5885">
          <cell r="AP5885">
            <v>508769</v>
          </cell>
          <cell r="AQ5885">
            <v>11003702</v>
          </cell>
          <cell r="AR5885">
            <v>11</v>
          </cell>
          <cell r="AS5885">
            <v>42313</v>
          </cell>
          <cell r="AT5885" t="str">
            <v>IDU-1680-2014 Terminado Mantenimiento Rutinario IDU Arterial  -</v>
          </cell>
          <cell r="AU5885">
            <v>0</v>
          </cell>
          <cell r="AV5885" t="str">
            <v>sc</v>
          </cell>
        </row>
        <row r="5886">
          <cell r="AP5886">
            <v>508772</v>
          </cell>
          <cell r="AQ5886">
            <v>11005610</v>
          </cell>
          <cell r="AR5886">
            <v>11</v>
          </cell>
          <cell r="AS5886">
            <v>42313</v>
          </cell>
          <cell r="AT5886" t="str">
            <v>IDU-1680-2014 Terminado Mantenimiento Rutinario IDU Arterial  -</v>
          </cell>
          <cell r="AU5886">
            <v>0</v>
          </cell>
          <cell r="AV5886" t="str">
            <v>sc</v>
          </cell>
        </row>
        <row r="5887">
          <cell r="AP5887">
            <v>508777</v>
          </cell>
          <cell r="AQ5887">
            <v>11004938</v>
          </cell>
          <cell r="AR5887">
            <v>11</v>
          </cell>
          <cell r="AS5887">
            <v>42313</v>
          </cell>
          <cell r="AT5887" t="str">
            <v>IDU-1680-2014 Terminado Mantenimiento Rutinario IDU Arterial  -</v>
          </cell>
          <cell r="AU5887">
            <v>0</v>
          </cell>
          <cell r="AV5887" t="str">
            <v>sc</v>
          </cell>
        </row>
        <row r="5888">
          <cell r="AP5888">
            <v>509096</v>
          </cell>
          <cell r="AQ5888">
            <v>12000004</v>
          </cell>
          <cell r="AR5888">
            <v>11</v>
          </cell>
          <cell r="AS5888">
            <v>42313</v>
          </cell>
          <cell r="AT5888" t="str">
            <v>IDU-69-2008 Terminado Mantenimiento Rutinario IDU Arterial  -Calzada2-POLIZA ESTABILIDAD ACTIVA</v>
          </cell>
          <cell r="AU5888">
            <v>180348</v>
          </cell>
          <cell r="AV5888" t="str">
            <v>sc</v>
          </cell>
        </row>
        <row r="5889">
          <cell r="AP5889">
            <v>509105</v>
          </cell>
          <cell r="AQ5889">
            <v>12000007</v>
          </cell>
          <cell r="AR5889">
            <v>11</v>
          </cell>
          <cell r="AS5889">
            <v>42313</v>
          </cell>
          <cell r="AT5889" t="str">
            <v>IDU-69-2008 Terminado Mantenimiento Periódico IDU Arterial  -Calzada2-POLIZA ESTABILIDAD ACTIVA</v>
          </cell>
          <cell r="AU5889">
            <v>519105</v>
          </cell>
          <cell r="AV5889" t="str">
            <v>sc</v>
          </cell>
        </row>
        <row r="5890">
          <cell r="AP5890">
            <v>509110</v>
          </cell>
          <cell r="AQ5890">
            <v>12000001</v>
          </cell>
          <cell r="AR5890">
            <v>11</v>
          </cell>
          <cell r="AS5890">
            <v>42313</v>
          </cell>
          <cell r="AT5890" t="str">
            <v>IDU-69-2008 Terminado Mantenimiento Periódico IDU Arterial  -</v>
          </cell>
          <cell r="AU5890">
            <v>180280</v>
          </cell>
          <cell r="AV5890" t="str">
            <v>sc</v>
          </cell>
        </row>
        <row r="5891">
          <cell r="AP5891">
            <v>509112</v>
          </cell>
          <cell r="AQ5891">
            <v>12000001</v>
          </cell>
          <cell r="AR5891">
            <v>11</v>
          </cell>
          <cell r="AS5891">
            <v>42313</v>
          </cell>
          <cell r="AT5891" t="str">
            <v>IDU-69-2008 Terminado Mantenimiento Rutinario IDU Arterial  -</v>
          </cell>
          <cell r="AU5891">
            <v>180281</v>
          </cell>
          <cell r="AV5891" t="str">
            <v>sc</v>
          </cell>
        </row>
        <row r="5892">
          <cell r="AP5892">
            <v>509128</v>
          </cell>
          <cell r="AQ5892">
            <v>11011589</v>
          </cell>
          <cell r="AR5892">
            <v>11</v>
          </cell>
          <cell r="AS5892">
            <v>42313</v>
          </cell>
          <cell r="AT5892" t="str">
            <v>IDU-69-2008 Terminado Mantenimiento Periódico IDU Arterial  -Calzada 4-POLIZA ESTABILIDAD ACTIVA</v>
          </cell>
          <cell r="AU5892">
            <v>181065</v>
          </cell>
          <cell r="AV5892" t="str">
            <v>sc</v>
          </cell>
        </row>
        <row r="5893">
          <cell r="AP5893">
            <v>509130</v>
          </cell>
          <cell r="AQ5893">
            <v>11011589</v>
          </cell>
          <cell r="AR5893">
            <v>11</v>
          </cell>
          <cell r="AS5893">
            <v>42313</v>
          </cell>
          <cell r="AT5893" t="str">
            <v>IDU-69-2008 Terminado Mantenimiento Rutinario IDU Arterial  -Calzada 4-POLIZA ESTABILIDAD ACTIVA</v>
          </cell>
          <cell r="AU5893">
            <v>181060</v>
          </cell>
          <cell r="AV5893" t="str">
            <v>sc</v>
          </cell>
        </row>
        <row r="5894">
          <cell r="AP5894">
            <v>509137</v>
          </cell>
          <cell r="AQ5894">
            <v>11011557</v>
          </cell>
          <cell r="AR5894">
            <v>11</v>
          </cell>
          <cell r="AS5894">
            <v>42313</v>
          </cell>
          <cell r="AT5894" t="str">
            <v>IDU-55-2012 Terminado Acciones de Movilidad IDU Arterial  -</v>
          </cell>
          <cell r="AU5894">
            <v>181061</v>
          </cell>
          <cell r="AV5894" t="str">
            <v>sc</v>
          </cell>
        </row>
        <row r="5895">
          <cell r="AP5895">
            <v>509139</v>
          </cell>
          <cell r="AQ5895">
            <v>11011557</v>
          </cell>
          <cell r="AR5895">
            <v>11</v>
          </cell>
          <cell r="AS5895">
            <v>42313</v>
          </cell>
          <cell r="AT5895" t="str">
            <v>IDU-69-2008 Terminado Mantenimiento Rutinario IDU Arterial  -</v>
          </cell>
          <cell r="AU5895">
            <v>181062</v>
          </cell>
          <cell r="AV5895" t="str">
            <v>sc</v>
          </cell>
        </row>
        <row r="5896">
          <cell r="AP5896">
            <v>509141</v>
          </cell>
          <cell r="AQ5896">
            <v>11011557</v>
          </cell>
          <cell r="AR5896">
            <v>11</v>
          </cell>
          <cell r="AS5896">
            <v>42313</v>
          </cell>
          <cell r="AT5896" t="str">
            <v>IDU-55-2012 Terminado Acciones de Movilidad IDU Arterial  -</v>
          </cell>
          <cell r="AU5896">
            <v>181069</v>
          </cell>
          <cell r="AV5896" t="str">
            <v>sc</v>
          </cell>
        </row>
        <row r="5897">
          <cell r="AP5897">
            <v>509143</v>
          </cell>
          <cell r="AQ5897">
            <v>11011557</v>
          </cell>
          <cell r="AR5897">
            <v>11</v>
          </cell>
          <cell r="AS5897">
            <v>40774</v>
          </cell>
          <cell r="AT5897" t="str">
            <v>CONV-016-2011 Terminado Mantenimiento Periódico UAERMV Arterial  -</v>
          </cell>
          <cell r="AU5897">
            <v>181071</v>
          </cell>
          <cell r="AV5897" t="str">
            <v>sc</v>
          </cell>
        </row>
        <row r="5898">
          <cell r="AP5898">
            <v>509293</v>
          </cell>
          <cell r="AQ5898">
            <v>11002157</v>
          </cell>
          <cell r="AR5898">
            <v>11</v>
          </cell>
          <cell r="AS5898">
            <v>42313</v>
          </cell>
          <cell r="AT5898" t="str">
            <v>IDU-1815-2013 Terminado Rehabilitación IDU Arterial  -Anden 1-5 Calzada 2-4-POLIZA ESTABILIDAD ACTIVA</v>
          </cell>
          <cell r="AV5898" t="str">
            <v>sc</v>
          </cell>
        </row>
        <row r="5899">
          <cell r="AP5899">
            <v>509295</v>
          </cell>
          <cell r="AQ5899">
            <v>11002157</v>
          </cell>
          <cell r="AR5899">
            <v>11</v>
          </cell>
          <cell r="AS5899">
            <v>42313</v>
          </cell>
          <cell r="AT5899" t="str">
            <v>IDU-1815-2013 Terminado Rehabilitación IDU Arterial  -Anden 1-5 Calzada 2-4-POLIZA ESTABILIDAD ACTIVA</v>
          </cell>
          <cell r="AV5899" t="str">
            <v>sc</v>
          </cell>
        </row>
        <row r="5900">
          <cell r="AP5900">
            <v>509298</v>
          </cell>
          <cell r="AQ5900">
            <v>11004798</v>
          </cell>
          <cell r="AR5900">
            <v>11</v>
          </cell>
          <cell r="AS5900">
            <v>42313</v>
          </cell>
          <cell r="AT5900" t="str">
            <v>IDU-1680-2014 Terminado Mantenimiento Rutinario IDU Arterial  -</v>
          </cell>
          <cell r="AV5900" t="str">
            <v>sc</v>
          </cell>
        </row>
        <row r="5901">
          <cell r="AP5901">
            <v>509303</v>
          </cell>
          <cell r="AQ5901">
            <v>11004679</v>
          </cell>
          <cell r="AR5901">
            <v>11</v>
          </cell>
          <cell r="AS5901">
            <v>42313</v>
          </cell>
          <cell r="AT5901" t="str">
            <v>IDU-1680-2014 Terminado Mantenimiento Rutinario IDU Arterial  -</v>
          </cell>
          <cell r="AV5901" t="str">
            <v>sc</v>
          </cell>
        </row>
        <row r="5902">
          <cell r="AP5902">
            <v>509308</v>
          </cell>
          <cell r="AQ5902">
            <v>11004466</v>
          </cell>
          <cell r="AR5902">
            <v>11</v>
          </cell>
          <cell r="AS5902">
            <v>42313</v>
          </cell>
          <cell r="AT5902" t="str">
            <v>IDU-1680-2014 Terminado Mantenimiento Rutinario IDU Arterial  -</v>
          </cell>
          <cell r="AV5902" t="str">
            <v>sc</v>
          </cell>
        </row>
        <row r="5903">
          <cell r="AP5903">
            <v>509323</v>
          </cell>
          <cell r="AQ5903">
            <v>11002064</v>
          </cell>
          <cell r="AR5903">
            <v>11</v>
          </cell>
          <cell r="AS5903">
            <v>42313</v>
          </cell>
          <cell r="AT5903" t="str">
            <v>IDU-1815-2013 Terminado Rehabilitación IDU Arterial  -Anden 1-5 Calzada 2-4-POLIZA ESTABILIDAD ACTIVA</v>
          </cell>
          <cell r="AV5903" t="str">
            <v>sc</v>
          </cell>
        </row>
        <row r="5904">
          <cell r="AP5904">
            <v>509325</v>
          </cell>
          <cell r="AQ5904">
            <v>11002064</v>
          </cell>
          <cell r="AR5904">
            <v>11</v>
          </cell>
          <cell r="AS5904">
            <v>42313</v>
          </cell>
          <cell r="AT5904" t="str">
            <v>IDU-1815-2013 Terminado Rehabilitación IDU Arterial  -Anden 1-5 Calzada 2-4-POLIZA ESTABILIDAD ACTIVA</v>
          </cell>
          <cell r="AV5904" t="str">
            <v>sc</v>
          </cell>
        </row>
        <row r="5905">
          <cell r="AP5905">
            <v>509594</v>
          </cell>
          <cell r="AQ5905">
            <v>11012265</v>
          </cell>
          <cell r="AR5905">
            <v>11</v>
          </cell>
          <cell r="AS5905">
            <v>42342</v>
          </cell>
          <cell r="AT5905" t="str">
            <v>IDU-32-2011 Terminado Construcción IDU Arterial  -Anden 1-3 Cicloruta 2 Calzada 4-POLIZA ESTABILIDAD ACTIVA</v>
          </cell>
          <cell r="AV5905" t="str">
            <v>sc</v>
          </cell>
        </row>
        <row r="5906">
          <cell r="AP5906">
            <v>509597</v>
          </cell>
          <cell r="AQ5906">
            <v>11012264</v>
          </cell>
          <cell r="AR5906">
            <v>11</v>
          </cell>
          <cell r="AS5906">
            <v>41772</v>
          </cell>
          <cell r="AT5906" t="str">
            <v>CONV-009-2011 Terminado Mantenimiento Periódico UAERMV Arterial  -</v>
          </cell>
          <cell r="AV5906" t="str">
            <v>sc</v>
          </cell>
        </row>
        <row r="5907">
          <cell r="AP5907">
            <v>509633</v>
          </cell>
          <cell r="AQ5907">
            <v>11010762</v>
          </cell>
          <cell r="AR5907">
            <v>11</v>
          </cell>
          <cell r="AS5907">
            <v>42412</v>
          </cell>
          <cell r="AT5907" t="str">
            <v>IDU-1806-2015 Contratado Mantenimiento Periódico IDU Arterial BRIGADA DE REACCIÓN VIAL -Calzada2-POLIZA ESTABILIDAD ACTIVA</v>
          </cell>
          <cell r="AV5907" t="str">
            <v>sc</v>
          </cell>
        </row>
        <row r="5908">
          <cell r="AP5908">
            <v>509635</v>
          </cell>
          <cell r="AQ5908">
            <v>11010762</v>
          </cell>
          <cell r="AR5908">
            <v>11</v>
          </cell>
          <cell r="AS5908">
            <v>42412</v>
          </cell>
          <cell r="AT5908" t="str">
            <v>IDU-1806-2015 Contratado Mantenimiento Periódico IDU Arterial BRIGADA DE REACCIÓN VIAL -Calzada2-POLIZA ESTABILIDAD ACTIVA</v>
          </cell>
          <cell r="AV5908" t="str">
            <v>sc</v>
          </cell>
        </row>
        <row r="5909">
          <cell r="AP5909">
            <v>509698</v>
          </cell>
          <cell r="AQ5909">
            <v>11012160</v>
          </cell>
          <cell r="AR5909">
            <v>11</v>
          </cell>
          <cell r="AS5909">
            <v>42661</v>
          </cell>
          <cell r="AT5909" t="str">
            <v>SD Terminado Mantenimiento Periódico UAERMV Arterial SD Aclaración reporte ejecución mayo 2016-</v>
          </cell>
          <cell r="AV5909" t="str">
            <v>sc</v>
          </cell>
        </row>
        <row r="5910">
          <cell r="AP5910">
            <v>509702</v>
          </cell>
          <cell r="AQ5910">
            <v>11012160</v>
          </cell>
          <cell r="AR5910">
            <v>11</v>
          </cell>
          <cell r="AS5910">
            <v>42661</v>
          </cell>
          <cell r="AT5910" t="str">
            <v>SD Terminado Mantenimiento Periódico UAERMV Arterial SD Aclaración reporte ejecución mayo 2016-</v>
          </cell>
          <cell r="AV5910" t="str">
            <v>sc</v>
          </cell>
        </row>
        <row r="5911">
          <cell r="AP5911">
            <v>509722</v>
          </cell>
          <cell r="AQ5911">
            <v>11001568</v>
          </cell>
          <cell r="AR5911">
            <v>11</v>
          </cell>
          <cell r="AS5911">
            <v>42661</v>
          </cell>
          <cell r="AT5911" t="str">
            <v>SD Terminado Mantenimiento Periódico UAERMV Arterial SD Aclaración reporte ejecución mayo 2016-</v>
          </cell>
          <cell r="AV5911" t="str">
            <v>sc</v>
          </cell>
        </row>
        <row r="5912">
          <cell r="AP5912">
            <v>509726</v>
          </cell>
          <cell r="AQ5912">
            <v>11001568</v>
          </cell>
          <cell r="AR5912">
            <v>11</v>
          </cell>
          <cell r="AS5912">
            <v>42667</v>
          </cell>
          <cell r="AT5912" t="str">
            <v>SD Terminado Mantenimiento Periódico UAERMV Arterial SD Intervenida 17/05/2016 Reporte depuración ejecución UMV-</v>
          </cell>
          <cell r="AV5912" t="str">
            <v>sc</v>
          </cell>
        </row>
        <row r="5913">
          <cell r="AP5913">
            <v>509729</v>
          </cell>
          <cell r="AQ5913">
            <v>11001537</v>
          </cell>
          <cell r="AR5913">
            <v>11</v>
          </cell>
          <cell r="AS5913">
            <v>42661</v>
          </cell>
          <cell r="AT5913" t="str">
            <v>SD Terminado Mantenimiento Periódico UAERMV Arterial SD Aclaración reporte ejecución mayo 2016-</v>
          </cell>
          <cell r="AV5913" t="str">
            <v>sc</v>
          </cell>
        </row>
        <row r="5914">
          <cell r="AP5914">
            <v>509733</v>
          </cell>
          <cell r="AQ5914">
            <v>11001537</v>
          </cell>
          <cell r="AR5914">
            <v>11</v>
          </cell>
          <cell r="AS5914">
            <v>41096</v>
          </cell>
          <cell r="AT5914" t="str">
            <v>SD Terminado Mantenimiento Periódico UAERMV Arterial  -</v>
          </cell>
          <cell r="AV5914" t="str">
            <v>sc</v>
          </cell>
        </row>
        <row r="5915">
          <cell r="AP5915">
            <v>509750</v>
          </cell>
          <cell r="AQ5915">
            <v>11001182</v>
          </cell>
          <cell r="AR5915">
            <v>11</v>
          </cell>
          <cell r="AS5915">
            <v>40956</v>
          </cell>
          <cell r="AT5915" t="str">
            <v>CONV-009-2011 Terminado Mantenimiento Periódico UAERMV Arterial  -</v>
          </cell>
          <cell r="AV5915" t="str">
            <v>sc</v>
          </cell>
        </row>
        <row r="5916">
          <cell r="AP5916">
            <v>509754</v>
          </cell>
          <cell r="AQ5916">
            <v>11001182</v>
          </cell>
          <cell r="AR5916">
            <v>11</v>
          </cell>
          <cell r="AS5916">
            <v>40956</v>
          </cell>
          <cell r="AT5916" t="str">
            <v>CONV-009-2011 Terminado Mantenimiento Periódico UAERMV Arterial  -</v>
          </cell>
          <cell r="AV5916" t="str">
            <v>sc</v>
          </cell>
        </row>
        <row r="5917">
          <cell r="AP5917">
            <v>509781</v>
          </cell>
          <cell r="AQ5917">
            <v>11001427</v>
          </cell>
          <cell r="AR5917">
            <v>11</v>
          </cell>
          <cell r="AS5917">
            <v>42661</v>
          </cell>
          <cell r="AT5917" t="str">
            <v>SD Terminado Mantenimiento Periódico UAERMV Arterial SD Aclaración reporte ejecución mayo 2016-</v>
          </cell>
          <cell r="AV5917" t="str">
            <v>sc</v>
          </cell>
        </row>
        <row r="5918">
          <cell r="AP5918">
            <v>509816</v>
          </cell>
          <cell r="AQ5918">
            <v>11012159</v>
          </cell>
          <cell r="AR5918">
            <v>11</v>
          </cell>
          <cell r="AS5918">
            <v>42474</v>
          </cell>
          <cell r="AT5918" t="str">
            <v>IDU-1794-2015 Terminado Mantenimiento Periódico IDU Arterial BRIGADA FASE II - SITP Y TRONCALES -</v>
          </cell>
          <cell r="AV5918" t="str">
            <v>sc</v>
          </cell>
        </row>
        <row r="5919">
          <cell r="AP5919">
            <v>510488</v>
          </cell>
          <cell r="AQ5919">
            <v>11001567</v>
          </cell>
          <cell r="AR5919">
            <v>11</v>
          </cell>
          <cell r="AS5919">
            <v>42313</v>
          </cell>
          <cell r="AT5919" t="str">
            <v>IDU-55-2012 Terminado Acciones de Movilidad IDU Arterial  -</v>
          </cell>
          <cell r="AV5919" t="str">
            <v>VIABLE</v>
          </cell>
        </row>
        <row r="5920">
          <cell r="AP5920">
            <v>510496</v>
          </cell>
          <cell r="AQ5920">
            <v>11001000</v>
          </cell>
          <cell r="AR5920">
            <v>11</v>
          </cell>
          <cell r="AS5920">
            <v>42313</v>
          </cell>
          <cell r="AT5920" t="str">
            <v>IDU-69-2008 Terminado Construcción IDU Arterial  -</v>
          </cell>
          <cell r="AV5920" t="str">
            <v>sc</v>
          </cell>
        </row>
        <row r="5921">
          <cell r="AP5921">
            <v>510500</v>
          </cell>
          <cell r="AQ5921">
            <v>11001000</v>
          </cell>
          <cell r="AR5921">
            <v>11</v>
          </cell>
          <cell r="AS5921">
            <v>42661</v>
          </cell>
          <cell r="AT5921" t="str">
            <v>SD Terminado Mantenimiento Periódico UAERMV Arterial SD Aclaración reporte ejecución mayo 2016-</v>
          </cell>
          <cell r="AV5921" t="str">
            <v>sc</v>
          </cell>
        </row>
        <row r="5922">
          <cell r="AP5922">
            <v>510510</v>
          </cell>
          <cell r="AQ5922">
            <v>11000308</v>
          </cell>
          <cell r="AR5922">
            <v>11</v>
          </cell>
          <cell r="AS5922">
            <v>42313</v>
          </cell>
          <cell r="AT5922" t="str">
            <v>IDU-1815-2013 Terminado Acciones de Movilidad IDU Arterial  -Anden 1 Cicloruta 2 Separador 3-5 Calzada 4-POLIZA ESTABILIDAD ACTIVA</v>
          </cell>
          <cell r="AV5922" t="str">
            <v>sc</v>
          </cell>
        </row>
        <row r="5923">
          <cell r="AP5923">
            <v>510517</v>
          </cell>
          <cell r="AQ5923">
            <v>11000327</v>
          </cell>
          <cell r="AR5923">
            <v>11</v>
          </cell>
          <cell r="AS5923">
            <v>42313</v>
          </cell>
          <cell r="AT5923" t="str">
            <v>IDU-55-2012 Terminado Acciones de Movilidad IDU Arterial  -Anden 1 Cicloruta 2 Separador 3-5 Calzada 4-POLIZA ESTABILIDAD ACTIVA</v>
          </cell>
          <cell r="AV5923" t="str">
            <v>sc</v>
          </cell>
        </row>
        <row r="5924">
          <cell r="AP5924">
            <v>510524</v>
          </cell>
          <cell r="AQ5924">
            <v>11000339</v>
          </cell>
          <cell r="AR5924">
            <v>11</v>
          </cell>
          <cell r="AS5924">
            <v>42313</v>
          </cell>
          <cell r="AT5924" t="str">
            <v>IDU-55-2012 Terminado Acciones de Movilidad IDU Arterial  -Anden 1 Cicloruta 2 Separador 3-5 Calzada 4-POLIZA ESTABILIDAD ACTIVA</v>
          </cell>
          <cell r="AV5924" t="str">
            <v>sc</v>
          </cell>
        </row>
        <row r="5925">
          <cell r="AP5925">
            <v>510527</v>
          </cell>
          <cell r="AQ5925">
            <v>11000479</v>
          </cell>
          <cell r="AR5925">
            <v>11</v>
          </cell>
          <cell r="AS5925">
            <v>42661</v>
          </cell>
          <cell r="AT5925" t="str">
            <v>SD Terminado Mantenimiento Periódico UAERMV Arterial SD Aclaración reporte ejecución mayo 2016-</v>
          </cell>
          <cell r="AV5925" t="str">
            <v>sc</v>
          </cell>
        </row>
        <row r="5926">
          <cell r="AP5926">
            <v>510531</v>
          </cell>
          <cell r="AQ5926">
            <v>11000479</v>
          </cell>
          <cell r="AR5926">
            <v>11</v>
          </cell>
          <cell r="AS5926">
            <v>41411</v>
          </cell>
          <cell r="AT5926" t="str">
            <v>CONV-IDU-009-2011 Terminado Mantenimiento Periódico UAERMV Arterial  -</v>
          </cell>
          <cell r="AV5926" t="str">
            <v>sc</v>
          </cell>
        </row>
        <row r="5927">
          <cell r="AP5927">
            <v>510534</v>
          </cell>
          <cell r="AQ5927">
            <v>11000559</v>
          </cell>
          <cell r="AR5927">
            <v>11</v>
          </cell>
          <cell r="AS5927">
            <v>42313</v>
          </cell>
          <cell r="AT5927" t="str">
            <v>IDU-69-2008 Terminado Acciones de Movilidad IDU Arterial  -</v>
          </cell>
          <cell r="AV5927" t="str">
            <v>sc</v>
          </cell>
        </row>
        <row r="5928">
          <cell r="AP5928">
            <v>510538</v>
          </cell>
          <cell r="AQ5928">
            <v>11000559</v>
          </cell>
          <cell r="AR5928">
            <v>11</v>
          </cell>
          <cell r="AS5928">
            <v>42667</v>
          </cell>
          <cell r="AT5928" t="str">
            <v>SD Terminado Mantenimiento Periódico UAERMV Arterial SD Intervenida 05/04/2012 Reporte depuración ejecución UMV-</v>
          </cell>
          <cell r="AV5928" t="str">
            <v>sc</v>
          </cell>
        </row>
        <row r="5929">
          <cell r="AP5929">
            <v>510541</v>
          </cell>
          <cell r="AQ5929">
            <v>11000757</v>
          </cell>
          <cell r="AR5929">
            <v>11</v>
          </cell>
          <cell r="AS5929">
            <v>42661</v>
          </cell>
          <cell r="AT5929" t="str">
            <v>SD Terminado Mantenimiento Periódico UAERMV Arterial SD Aclaración reporte ejecución mayo 2016-</v>
          </cell>
          <cell r="AV5929" t="str">
            <v>sc</v>
          </cell>
        </row>
        <row r="5930">
          <cell r="AP5930">
            <v>510545</v>
          </cell>
          <cell r="AQ5930">
            <v>11000757</v>
          </cell>
          <cell r="AR5930">
            <v>11</v>
          </cell>
          <cell r="AS5930">
            <v>41047</v>
          </cell>
          <cell r="AT5930" t="str">
            <v>CONV-009-2011 Terminado Mantenimiento Periódico UAERMV Arterial  -</v>
          </cell>
          <cell r="AV5930" t="str">
            <v>sc</v>
          </cell>
        </row>
        <row r="5931">
          <cell r="AP5931">
            <v>510548</v>
          </cell>
          <cell r="AQ5931">
            <v>11000108</v>
          </cell>
          <cell r="AR5931">
            <v>11</v>
          </cell>
          <cell r="AS5931">
            <v>42313</v>
          </cell>
          <cell r="AT5931" t="str">
            <v>IDU-69-2008 Terminado Acciones de Movilidad IDU Arterial  -</v>
          </cell>
          <cell r="AV5931" t="str">
            <v>sc</v>
          </cell>
        </row>
        <row r="5932">
          <cell r="AP5932">
            <v>510820</v>
          </cell>
          <cell r="AQ5932">
            <v>11000943</v>
          </cell>
          <cell r="AR5932">
            <v>11</v>
          </cell>
          <cell r="AS5932">
            <v>42313</v>
          </cell>
          <cell r="AT5932" t="str">
            <v>IDU-69-2008 Terminado Reconstrucción IDU Arterial  -</v>
          </cell>
          <cell r="AV5932" t="str">
            <v>RECONSTRUCCION IDU 069/2008</v>
          </cell>
        </row>
        <row r="5933">
          <cell r="AP5933">
            <v>510841</v>
          </cell>
          <cell r="AQ5933">
            <v>50007351</v>
          </cell>
          <cell r="AR5933">
            <v>11</v>
          </cell>
          <cell r="AS5933">
            <v>42313</v>
          </cell>
          <cell r="AT5933" t="str">
            <v>IDU-55-2012 Terminado Acciones de Movilidad IDU Arterial  -</v>
          </cell>
          <cell r="AV5933" t="str">
            <v>VIABLE CALLE 153 AV LAS MERCEDES</v>
          </cell>
        </row>
        <row r="5934">
          <cell r="AP5934">
            <v>515876</v>
          </cell>
          <cell r="AQ5934">
            <v>11009717</v>
          </cell>
          <cell r="AR5934">
            <v>11</v>
          </cell>
          <cell r="AS5934">
            <v>41519</v>
          </cell>
          <cell r="AT5934" t="str">
            <v>SD Terminado Mantenimiento Periódico UAERMV Circuito Movilidad  -</v>
          </cell>
          <cell r="AV5934" t="str">
            <v>sc</v>
          </cell>
        </row>
        <row r="5935">
          <cell r="AP5935">
            <v>515878</v>
          </cell>
          <cell r="AQ5935">
            <v>11009717</v>
          </cell>
          <cell r="AR5935">
            <v>11</v>
          </cell>
          <cell r="AS5935">
            <v>41519</v>
          </cell>
          <cell r="AT5935" t="str">
            <v>SD Terminado Mantenimiento Periódico UAERMV Circuito Movilidad  -</v>
          </cell>
          <cell r="AV5935" t="str">
            <v>sc</v>
          </cell>
        </row>
        <row r="5936">
          <cell r="AP5936">
            <v>516173</v>
          </cell>
          <cell r="AQ5936">
            <v>11008253</v>
          </cell>
          <cell r="AR5936">
            <v>11</v>
          </cell>
          <cell r="AS5936">
            <v>42313</v>
          </cell>
          <cell r="AT5936" t="str">
            <v>IDU-55-2012 Terminado Acciones de Movilidad IDU Arterial  -</v>
          </cell>
          <cell r="AV5936" t="str">
            <v>sc</v>
          </cell>
        </row>
        <row r="5937">
          <cell r="AP5937">
            <v>516176</v>
          </cell>
          <cell r="AQ5937">
            <v>11008304</v>
          </cell>
          <cell r="AR5937">
            <v>11</v>
          </cell>
          <cell r="AS5937">
            <v>42313</v>
          </cell>
          <cell r="AT5937" t="str">
            <v>IDU-55-2012 Terminado Acciones de Movilidad IDU Arterial  -</v>
          </cell>
          <cell r="AV5937" t="str">
            <v>sc</v>
          </cell>
        </row>
        <row r="5938">
          <cell r="AP5938">
            <v>516181</v>
          </cell>
          <cell r="AQ5938">
            <v>11008378</v>
          </cell>
          <cell r="AR5938">
            <v>11</v>
          </cell>
          <cell r="AS5938">
            <v>42313</v>
          </cell>
          <cell r="AT5938" t="str">
            <v>IDU-55-2012 Terminado Acciones de Movilidad IDU Arterial  -</v>
          </cell>
          <cell r="AV5938" t="str">
            <v>sc</v>
          </cell>
        </row>
        <row r="5939">
          <cell r="AP5939">
            <v>516186</v>
          </cell>
          <cell r="AQ5939">
            <v>11012221</v>
          </cell>
          <cell r="AR5939">
            <v>11</v>
          </cell>
          <cell r="AS5939">
            <v>42033</v>
          </cell>
          <cell r="AT5939" t="str">
            <v>070-2011 Terminado Acciones de Movilidad FDL SUBA Arterial  -</v>
          </cell>
          <cell r="AV5939" t="str">
            <v>sc</v>
          </cell>
        </row>
        <row r="5940">
          <cell r="AP5940">
            <v>516188</v>
          </cell>
          <cell r="AQ5940">
            <v>11012221</v>
          </cell>
          <cell r="AR5940">
            <v>11</v>
          </cell>
          <cell r="AS5940">
            <v>42033</v>
          </cell>
          <cell r="AT5940" t="str">
            <v>070-2011 Terminado Acciones de Movilidad FDL SUBA Arterial  -</v>
          </cell>
          <cell r="AV5940" t="str">
            <v>sc</v>
          </cell>
        </row>
        <row r="5941">
          <cell r="AP5941">
            <v>516191</v>
          </cell>
          <cell r="AQ5941">
            <v>11008427</v>
          </cell>
          <cell r="AR5941">
            <v>11</v>
          </cell>
          <cell r="AS5941">
            <v>42313</v>
          </cell>
          <cell r="AT5941" t="str">
            <v>IDU-55-2012 Terminado Acciones de Movilidad IDU Arterial  -</v>
          </cell>
          <cell r="AV5941" t="str">
            <v>sc</v>
          </cell>
        </row>
        <row r="5942">
          <cell r="AP5942">
            <v>516196</v>
          </cell>
          <cell r="AQ5942">
            <v>11008450</v>
          </cell>
          <cell r="AR5942">
            <v>11</v>
          </cell>
          <cell r="AS5942">
            <v>42313</v>
          </cell>
          <cell r="AT5942" t="str">
            <v>IDU-55-2012 Terminado Acciones de Movilidad IDU Arterial  -</v>
          </cell>
          <cell r="AV5942" t="str">
            <v>sc</v>
          </cell>
        </row>
        <row r="5943">
          <cell r="AP5943">
            <v>516201</v>
          </cell>
          <cell r="AQ5943">
            <v>11011901</v>
          </cell>
          <cell r="AR5943">
            <v>11</v>
          </cell>
          <cell r="AS5943">
            <v>41837</v>
          </cell>
          <cell r="AT5943" t="str">
            <v>031-2012 Terminado Mantenimiento Periódico FDL SUBA Arterial  -</v>
          </cell>
          <cell r="AV5943" t="str">
            <v>sc</v>
          </cell>
        </row>
        <row r="5944">
          <cell r="AP5944">
            <v>516210</v>
          </cell>
          <cell r="AQ5944">
            <v>11008198</v>
          </cell>
          <cell r="AR5944">
            <v>11</v>
          </cell>
          <cell r="AS5944">
            <v>42313</v>
          </cell>
          <cell r="AT5944" t="str">
            <v>IDU-69-2008 Terminado Acciones de Movilidad IDU Arterial  -</v>
          </cell>
          <cell r="AV5944" t="str">
            <v>sc</v>
          </cell>
        </row>
        <row r="5945">
          <cell r="AP5945">
            <v>516220</v>
          </cell>
          <cell r="AQ5945">
            <v>11007224</v>
          </cell>
          <cell r="AR5945">
            <v>11</v>
          </cell>
          <cell r="AS5945">
            <v>41837</v>
          </cell>
          <cell r="AT5945" t="str">
            <v>031-2012 Terminado Mantenimiento Periódico FDL SUBA Arterial  -</v>
          </cell>
          <cell r="AV5945" t="str">
            <v>sc</v>
          </cell>
        </row>
        <row r="5946">
          <cell r="AP5946">
            <v>516225</v>
          </cell>
          <cell r="AQ5946">
            <v>11007850</v>
          </cell>
          <cell r="AR5946">
            <v>11</v>
          </cell>
          <cell r="AS5946">
            <v>42313</v>
          </cell>
          <cell r="AT5946" t="str">
            <v>IDU-1815-2013 Terminado Acciones de Movilidad IDU Arterial  -</v>
          </cell>
          <cell r="AV5946" t="str">
            <v>sc</v>
          </cell>
        </row>
        <row r="5947">
          <cell r="AP5947">
            <v>516233</v>
          </cell>
          <cell r="AQ5947">
            <v>11007120</v>
          </cell>
          <cell r="AR5947">
            <v>11</v>
          </cell>
          <cell r="AS5947">
            <v>41837</v>
          </cell>
          <cell r="AT5947" t="str">
            <v>031-2012 Terminado Mantenimiento Periódico FDL SUBA Arterial  -</v>
          </cell>
          <cell r="AV5947" t="str">
            <v>sc</v>
          </cell>
        </row>
        <row r="5948">
          <cell r="AP5948">
            <v>516236</v>
          </cell>
          <cell r="AQ5948">
            <v>11007239</v>
          </cell>
          <cell r="AR5948">
            <v>11</v>
          </cell>
          <cell r="AS5948">
            <v>41837</v>
          </cell>
          <cell r="AT5948" t="str">
            <v>031-2012 Terminado Mantenimiento Periódico FDL SUBA Arterial  -</v>
          </cell>
          <cell r="AV5948" t="str">
            <v>sc</v>
          </cell>
        </row>
        <row r="5949">
          <cell r="AP5949">
            <v>516239</v>
          </cell>
          <cell r="AQ5949">
            <v>11007333</v>
          </cell>
          <cell r="AR5949">
            <v>11</v>
          </cell>
          <cell r="AS5949">
            <v>41837</v>
          </cell>
          <cell r="AT5949" t="str">
            <v>031-2012 Terminado Mantenimiento Periódico FDL SUBA Arterial  -</v>
          </cell>
          <cell r="AV5949" t="str">
            <v>sc</v>
          </cell>
        </row>
        <row r="5950">
          <cell r="AP5950">
            <v>516247</v>
          </cell>
          <cell r="AQ5950">
            <v>11007803</v>
          </cell>
          <cell r="AR5950">
            <v>11</v>
          </cell>
          <cell r="AS5950">
            <v>42313</v>
          </cell>
          <cell r="AT5950" t="str">
            <v>IDU-55-2012 Terminado Acciones de Movilidad IDU Arterial  -</v>
          </cell>
          <cell r="AV5950" t="str">
            <v>sc</v>
          </cell>
        </row>
        <row r="5951">
          <cell r="AP5951">
            <v>516250</v>
          </cell>
          <cell r="AQ5951">
            <v>11007937</v>
          </cell>
          <cell r="AR5951">
            <v>11</v>
          </cell>
          <cell r="AS5951">
            <v>42033</v>
          </cell>
          <cell r="AT5951" t="str">
            <v>070-2011 Terminado Acciones de Movilidad FDL SUBA Arterial  -</v>
          </cell>
          <cell r="AV5951" t="str">
            <v>sc</v>
          </cell>
        </row>
        <row r="5952">
          <cell r="AP5952">
            <v>516252</v>
          </cell>
          <cell r="AQ5952">
            <v>11007937</v>
          </cell>
          <cell r="AR5952">
            <v>11</v>
          </cell>
          <cell r="AS5952">
            <v>42033</v>
          </cell>
          <cell r="AT5952" t="str">
            <v>070-2011 Terminado Acciones de Movilidad FDL SUBA Arterial  -</v>
          </cell>
          <cell r="AV5952" t="str">
            <v>sc</v>
          </cell>
        </row>
        <row r="5953">
          <cell r="AP5953">
            <v>516255</v>
          </cell>
          <cell r="AQ5953">
            <v>11008119</v>
          </cell>
          <cell r="AR5953">
            <v>11</v>
          </cell>
          <cell r="AS5953">
            <v>42409</v>
          </cell>
          <cell r="AT5953" t="str">
            <v>IDU-1815-2013 Terminado Acciones de Movilidad IDU Arterial  -</v>
          </cell>
          <cell r="AV5953" t="str">
            <v>sc</v>
          </cell>
        </row>
        <row r="5954">
          <cell r="AP5954">
            <v>516257</v>
          </cell>
          <cell r="AQ5954">
            <v>11008119</v>
          </cell>
          <cell r="AR5954">
            <v>11</v>
          </cell>
          <cell r="AS5954">
            <v>42409</v>
          </cell>
          <cell r="AT5954" t="str">
            <v>IDU-1815-2013 Terminado Acciones de Movilidad IDU Arterial  -</v>
          </cell>
          <cell r="AV5954" t="str">
            <v>sc</v>
          </cell>
        </row>
        <row r="5955">
          <cell r="AP5955">
            <v>516262</v>
          </cell>
          <cell r="AQ5955">
            <v>11008147</v>
          </cell>
          <cell r="AR5955">
            <v>11</v>
          </cell>
          <cell r="AS5955">
            <v>42313</v>
          </cell>
          <cell r="AT5955" t="str">
            <v>IDU-1815-2013 Terminado Acciones de Movilidad IDU Arterial  -</v>
          </cell>
          <cell r="AV5955" t="str">
            <v>sc</v>
          </cell>
        </row>
        <row r="5956">
          <cell r="AP5956">
            <v>517010</v>
          </cell>
          <cell r="AQ5956">
            <v>11012203</v>
          </cell>
          <cell r="AR5956">
            <v>11</v>
          </cell>
          <cell r="AS5956">
            <v>41837</v>
          </cell>
          <cell r="AT5956" t="str">
            <v>031-2012 Terminado Mantenimiento Periódico FDL SUBA Arterial  -</v>
          </cell>
          <cell r="AV5956" t="str">
            <v>sc</v>
          </cell>
        </row>
        <row r="5957">
          <cell r="AP5957">
            <v>517117</v>
          </cell>
          <cell r="AQ5957">
            <v>11006738</v>
          </cell>
          <cell r="AR5957">
            <v>11</v>
          </cell>
          <cell r="AS5957">
            <v>41837</v>
          </cell>
          <cell r="AT5957" t="str">
            <v>031-2012 Terminado Mantenimiento Periódico FDL SUBA Local  Intervenida sin reservar en el IDU-</v>
          </cell>
          <cell r="AV5957" t="str">
            <v>sc</v>
          </cell>
        </row>
        <row r="5958">
          <cell r="AP5958">
            <v>517120</v>
          </cell>
          <cell r="AQ5958">
            <v>11006856</v>
          </cell>
          <cell r="AR5958">
            <v>11</v>
          </cell>
          <cell r="AS5958">
            <v>41837</v>
          </cell>
          <cell r="AT5958" t="str">
            <v>031-2012 Terminado Mantenimiento Periódico FDL SUBA Arterial  -</v>
          </cell>
          <cell r="AV5958" t="str">
            <v>sc</v>
          </cell>
        </row>
        <row r="5959">
          <cell r="AP5959">
            <v>517267</v>
          </cell>
          <cell r="AQ5959">
            <v>11006637</v>
          </cell>
          <cell r="AR5959">
            <v>11</v>
          </cell>
          <cell r="AS5959">
            <v>42313</v>
          </cell>
          <cell r="AT5959" t="str">
            <v>IDU-69-2008 Terminado Acciones de Movilidad IDU Arterial  -</v>
          </cell>
          <cell r="AV5959" t="str">
            <v>MVA - CONSTRUCCION CTO 1725/2014</v>
          </cell>
        </row>
        <row r="5960">
          <cell r="AP5960">
            <v>517273</v>
          </cell>
          <cell r="AQ5960">
            <v>11006415</v>
          </cell>
          <cell r="AR5960">
            <v>11</v>
          </cell>
          <cell r="AS5960">
            <v>42313</v>
          </cell>
          <cell r="AT5960" t="str">
            <v>IDU-69-2008 Terminado Acciones de Movilidad IDU Arterial  -</v>
          </cell>
          <cell r="AV5960" t="str">
            <v>Contrato IDU-1725-2014 AV. TABOR</v>
          </cell>
        </row>
        <row r="5961">
          <cell r="AP5961">
            <v>517282</v>
          </cell>
          <cell r="AQ5961">
            <v>11006600</v>
          </cell>
          <cell r="AR5961">
            <v>11</v>
          </cell>
          <cell r="AS5961">
            <v>42313</v>
          </cell>
          <cell r="AT5961" t="str">
            <v>IDU-69-2008 Terminado Acciones de Movilidad IDU Arterial  -</v>
          </cell>
          <cell r="AV5961" t="str">
            <v>MVA - CONSTRUCCION CTO 1725/2014</v>
          </cell>
        </row>
        <row r="5962">
          <cell r="AP5962">
            <v>517294</v>
          </cell>
          <cell r="AQ5962">
            <v>11006794</v>
          </cell>
          <cell r="AR5962">
            <v>11</v>
          </cell>
          <cell r="AS5962">
            <v>42313</v>
          </cell>
          <cell r="AT5962" t="str">
            <v>IDU-69-2008 Terminado Acciones de Movilidad IDU Arterial  -</v>
          </cell>
          <cell r="AV5962" t="str">
            <v>MVA - CONSTRUCCION CTO 1725/2014</v>
          </cell>
        </row>
        <row r="5963">
          <cell r="AP5963">
            <v>517306</v>
          </cell>
          <cell r="AQ5963">
            <v>11006383</v>
          </cell>
          <cell r="AR5963">
            <v>11</v>
          </cell>
          <cell r="AS5963">
            <v>42313</v>
          </cell>
          <cell r="AT5963" t="str">
            <v>IDU-69-2008 Terminado Acciones de Movilidad IDU Arterial  -</v>
          </cell>
          <cell r="AV5963" t="str">
            <v>Contrato IDU-1725-2014 AV. TABOR</v>
          </cell>
        </row>
        <row r="5964">
          <cell r="AP5964">
            <v>517315</v>
          </cell>
          <cell r="AQ5964">
            <v>11006365</v>
          </cell>
          <cell r="AR5964">
            <v>11</v>
          </cell>
          <cell r="AS5964">
            <v>42313</v>
          </cell>
          <cell r="AT5964" t="str">
            <v>IDU-69-2008 Terminado Acciones de Movilidad IDU Arterial  -</v>
          </cell>
          <cell r="AV5964" t="str">
            <v>Contrato IDU-1725-2014 AV. TABOR</v>
          </cell>
        </row>
        <row r="5965">
          <cell r="AP5965">
            <v>517345</v>
          </cell>
          <cell r="AQ5965">
            <v>11006301</v>
          </cell>
          <cell r="AR5965">
            <v>11</v>
          </cell>
          <cell r="AS5965">
            <v>42313</v>
          </cell>
          <cell r="AT5965" t="str">
            <v>IDU-69-2008 Terminado Acciones de Movilidad IDU Arterial  -</v>
          </cell>
          <cell r="AV5965" t="str">
            <v>Contrato IDU-1725-2014 AV. TABOR</v>
          </cell>
        </row>
        <row r="5966">
          <cell r="AP5966">
            <v>517348</v>
          </cell>
          <cell r="AQ5966">
            <v>11006317</v>
          </cell>
          <cell r="AR5966">
            <v>11</v>
          </cell>
          <cell r="AS5966">
            <v>42313</v>
          </cell>
          <cell r="AT5966" t="str">
            <v>IDU-69-2008 Terminado Acciones de Movilidad IDU Arterial  -</v>
          </cell>
          <cell r="AV5966" t="str">
            <v>Contrato IDU-1725-2014 AV. TABOR</v>
          </cell>
        </row>
        <row r="5967">
          <cell r="AP5967">
            <v>517680</v>
          </cell>
          <cell r="AQ5967">
            <v>50007361</v>
          </cell>
          <cell r="AR5967">
            <v>11</v>
          </cell>
          <cell r="AS5967">
            <v>42313</v>
          </cell>
          <cell r="AT5967" t="str">
            <v>IDU-1680-2014 Terminado Mantenimiento Rutinario IDU Arterial  -</v>
          </cell>
          <cell r="AV5967" t="str">
            <v>sc</v>
          </cell>
        </row>
        <row r="5968">
          <cell r="AP5968">
            <v>517682</v>
          </cell>
          <cell r="AQ5968">
            <v>50007361</v>
          </cell>
          <cell r="AR5968">
            <v>11</v>
          </cell>
          <cell r="AS5968">
            <v>42313</v>
          </cell>
          <cell r="AT5968" t="str">
            <v>IDU-1680-2014 Terminado Mantenimiento Rutinario IDU Arterial  -</v>
          </cell>
          <cell r="AV5968" t="str">
            <v>sc</v>
          </cell>
        </row>
        <row r="5969">
          <cell r="AP5969">
            <v>517703</v>
          </cell>
          <cell r="AQ5969">
            <v>11012286</v>
          </cell>
          <cell r="AR5969">
            <v>11</v>
          </cell>
          <cell r="AS5969">
            <v>42313</v>
          </cell>
          <cell r="AT5969" t="str">
            <v>IDU-1815-2013 Terminado Rehabilitación IDU Arterial  -Anden 1-5 Calzada 2-4-POLIZA ESTABILIDAD ACTIVA</v>
          </cell>
          <cell r="AV5969" t="str">
            <v>sc</v>
          </cell>
        </row>
        <row r="5970">
          <cell r="AP5970">
            <v>517705</v>
          </cell>
          <cell r="AQ5970">
            <v>11012286</v>
          </cell>
          <cell r="AR5970">
            <v>11</v>
          </cell>
          <cell r="AS5970">
            <v>42313</v>
          </cell>
          <cell r="AT5970" t="str">
            <v>IDU-1815-2013 Terminado Rehabilitación IDU Arterial  -Anden 1-5 Calzada 2-4-POLIZA ESTABILIDAD ACTIVA</v>
          </cell>
          <cell r="AV5970" t="str">
            <v>sc</v>
          </cell>
        </row>
        <row r="5971">
          <cell r="AP5971">
            <v>517772</v>
          </cell>
          <cell r="AQ5971">
            <v>11006876</v>
          </cell>
          <cell r="AR5971">
            <v>11</v>
          </cell>
          <cell r="AS5971">
            <v>42313</v>
          </cell>
          <cell r="AT5971" t="str">
            <v>IDU-55-2012 Terminado Acciones de Movilidad IDU Arterial  -</v>
          </cell>
          <cell r="AV5971" t="str">
            <v>sc</v>
          </cell>
        </row>
        <row r="5972">
          <cell r="AP5972">
            <v>518287</v>
          </cell>
          <cell r="AQ5972">
            <v>11012293</v>
          </cell>
          <cell r="AR5972">
            <v>11</v>
          </cell>
          <cell r="AS5972">
            <v>42488</v>
          </cell>
          <cell r="AT5972" t="str">
            <v>SD Terminado Parcheo UAERMV Arterial  -</v>
          </cell>
          <cell r="AV5972" t="str">
            <v>sc</v>
          </cell>
        </row>
        <row r="5973">
          <cell r="AP5973">
            <v>518289</v>
          </cell>
          <cell r="AQ5973">
            <v>11012293</v>
          </cell>
          <cell r="AR5973">
            <v>11</v>
          </cell>
          <cell r="AS5973">
            <v>42488</v>
          </cell>
          <cell r="AT5973" t="str">
            <v>SD Terminado Parcheo UAERMV Arterial  -</v>
          </cell>
          <cell r="AV5973" t="str">
            <v>sc</v>
          </cell>
        </row>
        <row r="5974">
          <cell r="AP5974">
            <v>518368</v>
          </cell>
          <cell r="AQ5974">
            <v>11011895</v>
          </cell>
          <cell r="AR5974">
            <v>11</v>
          </cell>
          <cell r="AS5974">
            <v>42313</v>
          </cell>
          <cell r="AT5974" t="str">
            <v>IDU-55-2012 Terminado Acciones de Movilidad IDU Arterial  -</v>
          </cell>
          <cell r="AV5974" t="str">
            <v>sc</v>
          </cell>
        </row>
        <row r="5975">
          <cell r="AP5975">
            <v>518427</v>
          </cell>
          <cell r="AQ5975">
            <v>11012301</v>
          </cell>
          <cell r="AR5975">
            <v>11</v>
          </cell>
          <cell r="AS5975">
            <v>42412</v>
          </cell>
          <cell r="AT5975" t="str">
            <v>IDU-1806-2015 Contratado Mantenimiento Periódico IDU Arterial BRIGADA DE REACCIÓN VIAL -Anden 1-3 Cicloruta2-POLIZA ESTABILIDAD ACTIVA</v>
          </cell>
          <cell r="AV5975" t="str">
            <v>sc</v>
          </cell>
        </row>
        <row r="5976">
          <cell r="AP5976">
            <v>518429</v>
          </cell>
          <cell r="AQ5976">
            <v>11012301</v>
          </cell>
          <cell r="AR5976">
            <v>11</v>
          </cell>
          <cell r="AS5976">
            <v>42412</v>
          </cell>
          <cell r="AT5976" t="str">
            <v>IDU-1806-2015 Contratado Mantenimiento Periódico IDU Arterial BRIGADA DE REACCIÓN VIAL -Anden 1-3 Cicloruta2-POLIZA ESTABILIDAD ACTIVA</v>
          </cell>
          <cell r="AV5976" t="str">
            <v>sc</v>
          </cell>
        </row>
        <row r="5977">
          <cell r="AP5977">
            <v>518436</v>
          </cell>
          <cell r="AQ5977">
            <v>11012302</v>
          </cell>
          <cell r="AR5977">
            <v>11</v>
          </cell>
          <cell r="AS5977">
            <v>42412</v>
          </cell>
          <cell r="AT5977" t="str">
            <v>IDU-1806-2015 Contratado Mantenimiento Periódico IDU Arterial BRIGADA DE REACCIÓN VIAL -</v>
          </cell>
          <cell r="AV5977" t="str">
            <v>sc</v>
          </cell>
        </row>
        <row r="5978">
          <cell r="AP5978">
            <v>518438</v>
          </cell>
          <cell r="AQ5978">
            <v>11012302</v>
          </cell>
          <cell r="AR5978">
            <v>11</v>
          </cell>
          <cell r="AS5978">
            <v>42412</v>
          </cell>
          <cell r="AT5978" t="str">
            <v>IDU-1806-2015 Contratado Mantenimiento Periódico IDU Arterial BRIGADA DE REACCIÓN VIAL -</v>
          </cell>
          <cell r="AV5978" t="str">
            <v>sc</v>
          </cell>
        </row>
        <row r="5979">
          <cell r="AP5979">
            <v>518454</v>
          </cell>
          <cell r="AQ5979">
            <v>11012304</v>
          </cell>
          <cell r="AR5979">
            <v>11</v>
          </cell>
          <cell r="AS5979">
            <v>42667</v>
          </cell>
          <cell r="AT5979" t="str">
            <v>SD Terminado Parcheo UAERMV Arterial SD -</v>
          </cell>
          <cell r="AV5979" t="str">
            <v>sc</v>
          </cell>
        </row>
        <row r="5980">
          <cell r="AP5980">
            <v>518456</v>
          </cell>
          <cell r="AQ5980">
            <v>11012304</v>
          </cell>
          <cell r="AR5980">
            <v>11</v>
          </cell>
          <cell r="AS5980">
            <v>42412</v>
          </cell>
          <cell r="AT5980" t="str">
            <v>IDU-1806-2015 Contratado Mantenimiento Periódico IDU Arterial BRIGADA DE REACCIÓN VIAL -</v>
          </cell>
          <cell r="AV5980" t="str">
            <v>sc</v>
          </cell>
        </row>
        <row r="5981">
          <cell r="AP5981">
            <v>518463</v>
          </cell>
          <cell r="AQ5981">
            <v>11012324</v>
          </cell>
          <cell r="AR5981">
            <v>11</v>
          </cell>
          <cell r="AS5981">
            <v>42412</v>
          </cell>
          <cell r="AT5981" t="str">
            <v>IDU-1806-2015 Contratado Mantenimiento Periódico IDU Arterial BRIGADA DE REACCIÓN VIAL -</v>
          </cell>
          <cell r="AV5981" t="str">
            <v>sc</v>
          </cell>
        </row>
        <row r="5982">
          <cell r="AP5982">
            <v>518465</v>
          </cell>
          <cell r="AQ5982">
            <v>11012324</v>
          </cell>
          <cell r="AR5982">
            <v>11</v>
          </cell>
          <cell r="AS5982">
            <v>42412</v>
          </cell>
          <cell r="AT5982" t="str">
            <v>IDU-1806-2015 Contratado Mantenimiento Periódico IDU Arterial BRIGADA DE REACCIÓN VIAL -</v>
          </cell>
          <cell r="AV5982" t="str">
            <v>sc</v>
          </cell>
        </row>
        <row r="5983">
          <cell r="AP5983">
            <v>518472</v>
          </cell>
          <cell r="AQ5983">
            <v>11012327</v>
          </cell>
          <cell r="AR5983">
            <v>11</v>
          </cell>
          <cell r="AS5983">
            <v>42667</v>
          </cell>
          <cell r="AT5983" t="str">
            <v>SD Terminado Parcheo UAERMV Arterial SD -</v>
          </cell>
          <cell r="AV5983" t="str">
            <v>sc</v>
          </cell>
        </row>
        <row r="5984">
          <cell r="AP5984">
            <v>518474</v>
          </cell>
          <cell r="AQ5984">
            <v>11012327</v>
          </cell>
          <cell r="AR5984">
            <v>11</v>
          </cell>
          <cell r="AS5984">
            <v>42412</v>
          </cell>
          <cell r="AT5984" t="str">
            <v>IDU-1806-2015 Contratado Mantenimiento Periódico IDU Arterial BRIGADA DE REACCIÓN VIAL -</v>
          </cell>
          <cell r="AV5984" t="str">
            <v>sc</v>
          </cell>
        </row>
        <row r="5985">
          <cell r="AP5985">
            <v>518481</v>
          </cell>
          <cell r="AQ5985">
            <v>11012299</v>
          </cell>
          <cell r="AR5985">
            <v>11</v>
          </cell>
          <cell r="AS5985">
            <v>42667</v>
          </cell>
          <cell r="AT5985" t="str">
            <v>SD Terminado Parcheo UAERMV Arterial SD -</v>
          </cell>
          <cell r="AV5985" t="str">
            <v>sc</v>
          </cell>
        </row>
        <row r="5986">
          <cell r="AP5986">
            <v>518483</v>
          </cell>
          <cell r="AQ5986">
            <v>11012299</v>
          </cell>
          <cell r="AR5986">
            <v>11</v>
          </cell>
          <cell r="AS5986">
            <v>42667</v>
          </cell>
          <cell r="AT5986" t="str">
            <v>SD Terminado Parcheo UAERMV Arterial SD -</v>
          </cell>
          <cell r="AV5986" t="str">
            <v>sc</v>
          </cell>
        </row>
        <row r="5987">
          <cell r="AP5987">
            <v>518490</v>
          </cell>
          <cell r="AQ5987">
            <v>11003704</v>
          </cell>
          <cell r="AR5987">
            <v>11</v>
          </cell>
          <cell r="AS5987">
            <v>42667</v>
          </cell>
          <cell r="AT5987" t="str">
            <v>SD Terminado Parcheo UAERMV Arterial SD -Anden 1-3 Calzada 2-POLIZA ESTABILIDAD ACTIVA</v>
          </cell>
          <cell r="AV5987" t="str">
            <v>sc</v>
          </cell>
        </row>
        <row r="5988">
          <cell r="AP5988">
            <v>518492</v>
          </cell>
          <cell r="AQ5988">
            <v>11003704</v>
          </cell>
          <cell r="AR5988">
            <v>11</v>
          </cell>
          <cell r="AS5988">
            <v>42667</v>
          </cell>
          <cell r="AT5988" t="str">
            <v>SD Terminado Parcheo UAERMV Arterial SD -Anden 1-3 Calzada 2-POLIZA ESTABILIDAD ACTIVA</v>
          </cell>
          <cell r="AV5988" t="str">
            <v>sc</v>
          </cell>
        </row>
        <row r="5989">
          <cell r="AP5989">
            <v>518499</v>
          </cell>
          <cell r="AQ5989">
            <v>11012300</v>
          </cell>
          <cell r="AR5989">
            <v>11</v>
          </cell>
          <cell r="AS5989">
            <v>42667</v>
          </cell>
          <cell r="AT5989" t="str">
            <v>SD Terminado Parcheo UAERMV Arterial SD -</v>
          </cell>
          <cell r="AV5989" t="str">
            <v>sc</v>
          </cell>
        </row>
        <row r="5990">
          <cell r="AP5990">
            <v>518501</v>
          </cell>
          <cell r="AQ5990">
            <v>11012300</v>
          </cell>
          <cell r="AR5990">
            <v>11</v>
          </cell>
          <cell r="AS5990">
            <v>42667</v>
          </cell>
          <cell r="AT5990" t="str">
            <v>SD Terminado Parcheo UAERMV Arterial SD -</v>
          </cell>
          <cell r="AV5990" t="str">
            <v>sc</v>
          </cell>
        </row>
        <row r="5991">
          <cell r="AP5991">
            <v>518517</v>
          </cell>
          <cell r="AQ5991">
            <v>11012313</v>
          </cell>
          <cell r="AR5991">
            <v>11</v>
          </cell>
          <cell r="AS5991">
            <v>42412</v>
          </cell>
          <cell r="AT5991" t="str">
            <v>IDU-1806-2015 Contratado Mantenimiento Periódico IDU Arterial BRIGADA DE REACCIÓN VIAL -</v>
          </cell>
          <cell r="AV5991" t="str">
            <v>sc</v>
          </cell>
        </row>
        <row r="5992">
          <cell r="AP5992">
            <v>518519</v>
          </cell>
          <cell r="AQ5992">
            <v>11012313</v>
          </cell>
          <cell r="AR5992">
            <v>11</v>
          </cell>
          <cell r="AS5992">
            <v>42412</v>
          </cell>
          <cell r="AT5992" t="str">
            <v>IDU-1806-2015 Contratado Mantenimiento Periódico IDU Arterial BRIGADA DE REACCIÓN VIAL -</v>
          </cell>
          <cell r="AV5992" t="str">
            <v>sc</v>
          </cell>
        </row>
        <row r="5993">
          <cell r="AP5993">
            <v>518538</v>
          </cell>
          <cell r="AQ5993">
            <v>11012311</v>
          </cell>
          <cell r="AR5993">
            <v>11</v>
          </cell>
          <cell r="AS5993">
            <v>42667</v>
          </cell>
          <cell r="AT5993" t="str">
            <v>SD Terminado Parcheo UAERMV Arterial SD -</v>
          </cell>
          <cell r="AV5993" t="str">
            <v>sc</v>
          </cell>
        </row>
        <row r="5994">
          <cell r="AP5994">
            <v>518540</v>
          </cell>
          <cell r="AQ5994">
            <v>11012311</v>
          </cell>
          <cell r="AR5994">
            <v>11</v>
          </cell>
          <cell r="AS5994">
            <v>42412</v>
          </cell>
          <cell r="AT5994" t="str">
            <v>IDU-1806-2015 Contratado Mantenimiento Periódico IDU Arterial BRIGADA DE REACCIÓN VIAL -</v>
          </cell>
          <cell r="AV5994" t="str">
            <v>sc</v>
          </cell>
        </row>
        <row r="5995">
          <cell r="AP5995">
            <v>518547</v>
          </cell>
          <cell r="AQ5995">
            <v>11012308</v>
          </cell>
          <cell r="AR5995">
            <v>11</v>
          </cell>
          <cell r="AS5995">
            <v>42667</v>
          </cell>
          <cell r="AT5995" t="str">
            <v>SD Terminado Parcheo UAERMV Arterial SD -</v>
          </cell>
          <cell r="AV5995" t="str">
            <v>sc</v>
          </cell>
        </row>
        <row r="5996">
          <cell r="AP5996">
            <v>518549</v>
          </cell>
          <cell r="AQ5996">
            <v>11012308</v>
          </cell>
          <cell r="AR5996">
            <v>11</v>
          </cell>
          <cell r="AS5996">
            <v>42667</v>
          </cell>
          <cell r="AT5996" t="str">
            <v>SD Terminado Parcheo UAERMV Arterial SD -</v>
          </cell>
          <cell r="AV5996" t="str">
            <v>sc</v>
          </cell>
        </row>
        <row r="5997">
          <cell r="AP5997">
            <v>518556</v>
          </cell>
          <cell r="AQ5997">
            <v>11012309</v>
          </cell>
          <cell r="AR5997">
            <v>11</v>
          </cell>
          <cell r="AS5997">
            <v>42667</v>
          </cell>
          <cell r="AT5997" t="str">
            <v>SD Terminado Parcheo UAERMV Arterial SD -</v>
          </cell>
          <cell r="AV5997" t="str">
            <v>sc</v>
          </cell>
        </row>
        <row r="5998">
          <cell r="AP5998">
            <v>518558</v>
          </cell>
          <cell r="AQ5998">
            <v>11012309</v>
          </cell>
          <cell r="AR5998">
            <v>11</v>
          </cell>
          <cell r="AS5998">
            <v>42667</v>
          </cell>
          <cell r="AT5998" t="str">
            <v>SD Terminado Parcheo UAERMV Arterial SD -</v>
          </cell>
          <cell r="AV5998" t="str">
            <v>sc</v>
          </cell>
        </row>
        <row r="5999">
          <cell r="AP5999">
            <v>518563</v>
          </cell>
          <cell r="AQ5999">
            <v>11007470</v>
          </cell>
          <cell r="AR5999">
            <v>11</v>
          </cell>
          <cell r="AS5999">
            <v>42667</v>
          </cell>
          <cell r="AT5999" t="str">
            <v>SD Terminado Mantenimiento Periódico UAERMV Arterial SD -Anden 1-9-POLIZA ESTABILIDAD ACTIVA</v>
          </cell>
          <cell r="AV5999" t="str">
            <v>sc</v>
          </cell>
        </row>
        <row r="6000">
          <cell r="AP6000">
            <v>518602</v>
          </cell>
          <cell r="AQ6000">
            <v>11005964</v>
          </cell>
          <cell r="AR6000">
            <v>11</v>
          </cell>
          <cell r="AS6000">
            <v>42723</v>
          </cell>
          <cell r="AT6000" t="str">
            <v>SD Terminado Mantenimiento Periódico UAERMV Arterial SD -Anden 1-9-POLIZA ESTABILIDAD ACTIVA</v>
          </cell>
          <cell r="AV6000" t="str">
            <v>sc</v>
          </cell>
        </row>
        <row r="6001">
          <cell r="AP6001">
            <v>518604</v>
          </cell>
          <cell r="AQ6001">
            <v>11005964</v>
          </cell>
          <cell r="AR6001">
            <v>11</v>
          </cell>
          <cell r="AS6001">
            <v>42611</v>
          </cell>
          <cell r="AT6001" t="str">
            <v>SD Terminado Mantenimiento Periódico UAERMV Arterial  -Anden 1-9-POLIZA ESTABILIDAD ACTIVA</v>
          </cell>
          <cell r="AV6001" t="str">
            <v>sc</v>
          </cell>
        </row>
        <row r="6002">
          <cell r="AP6002">
            <v>518663</v>
          </cell>
          <cell r="AQ6002">
            <v>11007244</v>
          </cell>
          <cell r="AR6002">
            <v>11</v>
          </cell>
          <cell r="AS6002">
            <v>42667</v>
          </cell>
          <cell r="AT6002" t="str">
            <v>SD Terminado Mantenimiento Periódico UAERMV Arterial SD -Anden 1-9-POLIZA ESTABILIDAD ACTIVA</v>
          </cell>
          <cell r="AV6002" t="str">
            <v>sc</v>
          </cell>
        </row>
        <row r="6003">
          <cell r="AP6003">
            <v>518665</v>
          </cell>
          <cell r="AQ6003">
            <v>11007244</v>
          </cell>
          <cell r="AR6003">
            <v>11</v>
          </cell>
          <cell r="AS6003">
            <v>42611</v>
          </cell>
          <cell r="AT6003" t="str">
            <v>SD Terminado Mantenimiento Periódico UAERMV Arterial  -Anden 1-9-POLIZA ESTABILIDAD ACTIVA</v>
          </cell>
          <cell r="AV6003" t="str">
            <v>sc</v>
          </cell>
        </row>
        <row r="6004">
          <cell r="AP6004">
            <v>518846</v>
          </cell>
          <cell r="AQ6004">
            <v>11001783</v>
          </cell>
          <cell r="AR6004">
            <v>11</v>
          </cell>
          <cell r="AS6004">
            <v>42550</v>
          </cell>
          <cell r="AT6004" t="str">
            <v>SD Terminado Parcheo UAERMV Arterial SD DECRETO 064/2015-Anden 1-9-POLIZA ESTABILIDAD ACTIVA</v>
          </cell>
          <cell r="AV6004" t="str">
            <v>sc</v>
          </cell>
        </row>
        <row r="6005">
          <cell r="AP6005">
            <v>519127</v>
          </cell>
          <cell r="AQ6005">
            <v>50007700</v>
          </cell>
          <cell r="AR6005">
            <v>11</v>
          </cell>
          <cell r="AS6005">
            <v>42550</v>
          </cell>
          <cell r="AT6005" t="str">
            <v>SD Terminado Parcheo UAERMV Arterial SD DECRETO 064/2015-Anden 1-9-POLIZA ESTABILIDAD ACTIVA</v>
          </cell>
          <cell r="AV6005" t="str">
            <v>sc</v>
          </cell>
        </row>
        <row r="6006">
          <cell r="AP6006">
            <v>519129</v>
          </cell>
          <cell r="AQ6006">
            <v>50007700</v>
          </cell>
          <cell r="AR6006">
            <v>11</v>
          </cell>
          <cell r="AS6006">
            <v>42611</v>
          </cell>
          <cell r="AT6006" t="str">
            <v>SD Terminado Mantenimiento Periódico UAERMV Arterial  -Anden 1-9-POLIZA ESTABILIDAD ACTIVA</v>
          </cell>
          <cell r="AV6006" t="str">
            <v>sc</v>
          </cell>
        </row>
        <row r="6007">
          <cell r="AP6007">
            <v>519157</v>
          </cell>
          <cell r="AQ6007">
            <v>50007356</v>
          </cell>
          <cell r="AR6007">
            <v>11</v>
          </cell>
          <cell r="AS6007">
            <v>42313</v>
          </cell>
          <cell r="AT6007" t="str">
            <v>IDU-1815-2013 Terminado Rehabilitación IDU Arterial  -Anden 1-5 Calzada 2-4-POLIZA ESTABILIDAD ACTIVA</v>
          </cell>
          <cell r="AV6007" t="str">
            <v>sc</v>
          </cell>
        </row>
        <row r="6008">
          <cell r="AP6008">
            <v>519159</v>
          </cell>
          <cell r="AQ6008">
            <v>50007356</v>
          </cell>
          <cell r="AR6008">
            <v>11</v>
          </cell>
          <cell r="AS6008">
            <v>42313</v>
          </cell>
          <cell r="AT6008" t="str">
            <v>IDU-1815-2013 Terminado Rehabilitación IDU Arterial  -Anden 1-5 Calzada 2-4-POLIZA ESTABILIDAD ACTIVA</v>
          </cell>
          <cell r="AV6008" t="str">
            <v>sc</v>
          </cell>
        </row>
        <row r="6009">
          <cell r="AP6009">
            <v>519467</v>
          </cell>
          <cell r="AQ6009">
            <v>11012156</v>
          </cell>
          <cell r="AR6009">
            <v>11</v>
          </cell>
          <cell r="AS6009">
            <v>42313</v>
          </cell>
          <cell r="AT6009" t="str">
            <v>IDU-1815-2013 Terminado Acciones de Movilidad IDU Arterial  -Separador 3 Calzada 4-6-POLIZA ESTABILIDAD ACTIVA</v>
          </cell>
          <cell r="AV6009" t="str">
            <v>sc</v>
          </cell>
        </row>
        <row r="6010">
          <cell r="AP6010">
            <v>519901</v>
          </cell>
          <cell r="AQ6010">
            <v>11012157</v>
          </cell>
          <cell r="AR6010">
            <v>11</v>
          </cell>
          <cell r="AS6010">
            <v>42313</v>
          </cell>
          <cell r="AT6010" t="str">
            <v>IDU-55-2012 Terminado Acciones de Movilidad IDU Arterial  -Anden 1 Cicloruta 2 Separador 3 Calzada 4-POLIZA ESTABILIDAD ACTIVA</v>
          </cell>
          <cell r="AV6010" t="str">
            <v>sc</v>
          </cell>
        </row>
        <row r="6011">
          <cell r="AP6011">
            <v>519949</v>
          </cell>
          <cell r="AQ6011">
            <v>11001558</v>
          </cell>
          <cell r="AR6011">
            <v>11</v>
          </cell>
          <cell r="AS6011">
            <v>41481</v>
          </cell>
          <cell r="AT6011" t="str">
            <v>SD Terminado Mantenimiento Periódico UAERMV Arterial  -</v>
          </cell>
          <cell r="AV6011" t="str">
            <v>AV LA CONEJERA MVA</v>
          </cell>
        </row>
        <row r="6012">
          <cell r="AP6012">
            <v>522842</v>
          </cell>
          <cell r="AQ6012">
            <v>11009813</v>
          </cell>
          <cell r="AR6012">
            <v>11</v>
          </cell>
          <cell r="AS6012">
            <v>42412</v>
          </cell>
          <cell r="AT6012" t="str">
            <v>IDU-1806-2015 Contratado Mantenimiento Periódico IDU Arterial BRIGADA DE REACCIÓN VIAL -</v>
          </cell>
          <cell r="AV6012" t="str">
            <v>sc</v>
          </cell>
        </row>
        <row r="6013">
          <cell r="AP6013">
            <v>522844</v>
          </cell>
          <cell r="AQ6013">
            <v>11009813</v>
          </cell>
          <cell r="AR6013">
            <v>11</v>
          </cell>
          <cell r="AS6013">
            <v>42412</v>
          </cell>
          <cell r="AT6013" t="str">
            <v>IDU-1806-2015 Contratado Mantenimiento Periódico IDU Arterial BRIGADA DE REACCIÓN VIAL -</v>
          </cell>
          <cell r="AV6013" t="str">
            <v>sc</v>
          </cell>
        </row>
        <row r="6014">
          <cell r="AP6014">
            <v>522847</v>
          </cell>
          <cell r="AQ6014">
            <v>11010436</v>
          </cell>
          <cell r="AR6014">
            <v>11</v>
          </cell>
          <cell r="AS6014">
            <v>42667</v>
          </cell>
          <cell r="AT6014" t="str">
            <v>SD Terminado Parcheo UAERMV Arterial SD -Calzada2-POLIZA ESTABILIDAD ACTIVA</v>
          </cell>
          <cell r="AV6014" t="str">
            <v>sc</v>
          </cell>
        </row>
        <row r="6015">
          <cell r="AP6015">
            <v>522849</v>
          </cell>
          <cell r="AQ6015">
            <v>11010436</v>
          </cell>
          <cell r="AR6015">
            <v>11</v>
          </cell>
          <cell r="AS6015">
            <v>42412</v>
          </cell>
          <cell r="AT6015" t="str">
            <v>IDU-1806-2015 Contratado Mantenimiento Periódico IDU Arterial BRIGADA DE REACCIÓN VIAL -Calzada2-POLIZA ESTABILIDAD ACTIVA</v>
          </cell>
          <cell r="AV6015" t="str">
            <v>sc</v>
          </cell>
        </row>
        <row r="6016">
          <cell r="AP6016">
            <v>522854</v>
          </cell>
          <cell r="AQ6016">
            <v>11010563</v>
          </cell>
          <cell r="AR6016">
            <v>11</v>
          </cell>
          <cell r="AS6016">
            <v>42667</v>
          </cell>
          <cell r="AT6016" t="str">
            <v>SD Terminado Parcheo UAERMV Arterial SD -</v>
          </cell>
          <cell r="AV6016" t="str">
            <v>sc</v>
          </cell>
        </row>
        <row r="6017">
          <cell r="AP6017">
            <v>522858</v>
          </cell>
          <cell r="AQ6017">
            <v>11010563</v>
          </cell>
          <cell r="AR6017">
            <v>11</v>
          </cell>
          <cell r="AS6017">
            <v>42667</v>
          </cell>
          <cell r="AT6017" t="str">
            <v>SD Terminado Parcheo UAERMV Arterial SD -</v>
          </cell>
          <cell r="AV6017" t="str">
            <v>sc</v>
          </cell>
        </row>
        <row r="6018">
          <cell r="AP6018">
            <v>522880</v>
          </cell>
          <cell r="AQ6018">
            <v>11010957</v>
          </cell>
          <cell r="AR6018">
            <v>11</v>
          </cell>
          <cell r="AS6018">
            <v>42412</v>
          </cell>
          <cell r="AT6018" t="str">
            <v>IDU-1806-2015 Contratado Mantenimiento Periódico IDU Arterial BRIGADA DE REACCIÓN VIAL -Calzada2-POLIZA ESTABILIDAD ACTIVA</v>
          </cell>
          <cell r="AV6018" t="str">
            <v>sc</v>
          </cell>
        </row>
        <row r="6019">
          <cell r="AP6019">
            <v>522882</v>
          </cell>
          <cell r="AQ6019">
            <v>11010957</v>
          </cell>
          <cell r="AR6019">
            <v>11</v>
          </cell>
          <cell r="AS6019">
            <v>42667</v>
          </cell>
          <cell r="AT6019" t="str">
            <v>SD Terminado Parcheo UAERMV Arterial SD -Calzada2-POLIZA ESTABILIDAD ACTIVA</v>
          </cell>
          <cell r="AV6019" t="str">
            <v>sc</v>
          </cell>
        </row>
        <row r="6020">
          <cell r="AP6020">
            <v>522887</v>
          </cell>
          <cell r="AQ6020">
            <v>11010993</v>
          </cell>
          <cell r="AR6020">
            <v>11</v>
          </cell>
          <cell r="AS6020">
            <v>42412</v>
          </cell>
          <cell r="AT6020" t="str">
            <v>IDU-1806-2015 Contratado Mantenimiento Periódico IDU Arterial BRIGADA DE REACCIÓN VIAL --POLIZA ESTABILIDAD ACTIVA</v>
          </cell>
          <cell r="AV6020" t="str">
            <v>sc</v>
          </cell>
        </row>
        <row r="6021">
          <cell r="AP6021">
            <v>522889</v>
          </cell>
          <cell r="AQ6021">
            <v>11010993</v>
          </cell>
          <cell r="AR6021">
            <v>11</v>
          </cell>
          <cell r="AS6021">
            <v>42667</v>
          </cell>
          <cell r="AT6021" t="str">
            <v>SD Terminado Parcheo UAERMV Arterial SD --POLIZA ESTABILIDAD ACTIVA</v>
          </cell>
          <cell r="AV6021" t="str">
            <v>sc</v>
          </cell>
        </row>
        <row r="6022">
          <cell r="AP6022">
            <v>522899</v>
          </cell>
          <cell r="AQ6022">
            <v>11011047</v>
          </cell>
          <cell r="AR6022">
            <v>11</v>
          </cell>
          <cell r="AS6022">
            <v>42412</v>
          </cell>
          <cell r="AT6022" t="str">
            <v>IDU-1806-2015 Contratado Mantenimiento Periódico IDU Arterial BRIGADA DE REACCIÓN VIAL --POLIZA ESTABILIDAD ACTIVA</v>
          </cell>
          <cell r="AV6022" t="str">
            <v>sc</v>
          </cell>
        </row>
        <row r="6023">
          <cell r="AP6023">
            <v>522901</v>
          </cell>
          <cell r="AQ6023">
            <v>11011047</v>
          </cell>
          <cell r="AR6023">
            <v>11</v>
          </cell>
          <cell r="AS6023">
            <v>42412</v>
          </cell>
          <cell r="AT6023" t="str">
            <v>IDU-1806-2015 Contratado Mantenimiento Periódico IDU Arterial BRIGADA DE REACCIÓN VIAL --POLIZA ESTABILIDAD ACTIVA</v>
          </cell>
          <cell r="AV6023" t="str">
            <v>sc</v>
          </cell>
        </row>
        <row r="6024">
          <cell r="AP6024">
            <v>522911</v>
          </cell>
          <cell r="AQ6024">
            <v>11011125</v>
          </cell>
          <cell r="AR6024">
            <v>11</v>
          </cell>
          <cell r="AS6024">
            <v>42412</v>
          </cell>
          <cell r="AT6024" t="str">
            <v>IDU-1806-2015 Contratado Mantenimiento Periódico IDU Arterial BRIGADA DE REACCIÓN VIAL -Calzada2-POLIZA ESTABILIDAD ACTIVA</v>
          </cell>
          <cell r="AV6024" t="str">
            <v>sc</v>
          </cell>
        </row>
        <row r="6025">
          <cell r="AP6025">
            <v>522913</v>
          </cell>
          <cell r="AQ6025">
            <v>11011125</v>
          </cell>
          <cell r="AR6025">
            <v>11</v>
          </cell>
          <cell r="AS6025">
            <v>42667</v>
          </cell>
          <cell r="AT6025" t="str">
            <v>SD Terminado Parcheo UAERMV Arterial SD -Calzada2-POLIZA ESTABILIDAD ACTIVA</v>
          </cell>
          <cell r="AV6025" t="str">
            <v>sc</v>
          </cell>
        </row>
        <row r="6026">
          <cell r="AP6026">
            <v>522938</v>
          </cell>
          <cell r="AQ6026">
            <v>11011227</v>
          </cell>
          <cell r="AR6026">
            <v>11</v>
          </cell>
          <cell r="AS6026">
            <v>42313</v>
          </cell>
          <cell r="AT6026" t="str">
            <v>IDU-55-2012 Terminado Acciones de Movilidad IDU Arterial  -</v>
          </cell>
          <cell r="AV6026" t="str">
            <v>AV DE LA CONSTITUCION MVA</v>
          </cell>
        </row>
        <row r="6027">
          <cell r="AP6027">
            <v>522940</v>
          </cell>
          <cell r="AQ6027">
            <v>11011227</v>
          </cell>
          <cell r="AR6027">
            <v>11</v>
          </cell>
          <cell r="AS6027">
            <v>42313</v>
          </cell>
          <cell r="AT6027" t="str">
            <v>IDU-55-2012 Terminado Acciones de Movilidad IDU Arterial  -</v>
          </cell>
          <cell r="AV6027" t="str">
            <v>AV DE LA CONSTITUCION MVA</v>
          </cell>
        </row>
        <row r="6028">
          <cell r="AP6028">
            <v>522943</v>
          </cell>
          <cell r="AQ6028">
            <v>11011252</v>
          </cell>
          <cell r="AR6028">
            <v>11</v>
          </cell>
          <cell r="AS6028">
            <v>42313</v>
          </cell>
          <cell r="AT6028" t="str">
            <v>IDU-55-2012 Terminado Acciones de Movilidad IDU Arterial  -</v>
          </cell>
          <cell r="AV6028" t="str">
            <v>AV DE LA CONSTITUCION MVA</v>
          </cell>
        </row>
        <row r="6029">
          <cell r="AP6029">
            <v>522945</v>
          </cell>
          <cell r="AQ6029">
            <v>11011252</v>
          </cell>
          <cell r="AR6029">
            <v>11</v>
          </cell>
          <cell r="AS6029">
            <v>42313</v>
          </cell>
          <cell r="AT6029" t="str">
            <v>IDU-55-2012 Terminado Acciones de Movilidad IDU Arterial  -</v>
          </cell>
          <cell r="AV6029" t="str">
            <v>AV DE LA CONSTITUCION MVA</v>
          </cell>
        </row>
        <row r="6030">
          <cell r="AP6030">
            <v>522948</v>
          </cell>
          <cell r="AQ6030">
            <v>11011276</v>
          </cell>
          <cell r="AR6030">
            <v>11</v>
          </cell>
          <cell r="AS6030">
            <v>42313</v>
          </cell>
          <cell r="AT6030" t="str">
            <v>IDU-55-2012 Terminado Acciones de Movilidad IDU Arterial  -</v>
          </cell>
          <cell r="AV6030" t="str">
            <v>AV DE LA CONSTITUCION MVA</v>
          </cell>
        </row>
        <row r="6031">
          <cell r="AP6031">
            <v>522950</v>
          </cell>
          <cell r="AQ6031">
            <v>11011276</v>
          </cell>
          <cell r="AR6031">
            <v>11</v>
          </cell>
          <cell r="AS6031">
            <v>42313</v>
          </cell>
          <cell r="AT6031" t="str">
            <v>IDU-55-2012 Terminado Acciones de Movilidad IDU Arterial  -</v>
          </cell>
          <cell r="AV6031" t="str">
            <v>AV DE LA CONSTITUCION MVA</v>
          </cell>
        </row>
        <row r="6032">
          <cell r="AP6032">
            <v>522953</v>
          </cell>
          <cell r="AQ6032">
            <v>11011301</v>
          </cell>
          <cell r="AR6032">
            <v>11</v>
          </cell>
          <cell r="AS6032">
            <v>42313</v>
          </cell>
          <cell r="AT6032" t="str">
            <v>IDU-55-2012 Terminado Acciones de Movilidad IDU Arterial  -</v>
          </cell>
          <cell r="AV6032" t="str">
            <v>AV DE LA CONSTITUCION MVA</v>
          </cell>
        </row>
        <row r="6033">
          <cell r="AP6033">
            <v>522955</v>
          </cell>
          <cell r="AQ6033">
            <v>11011301</v>
          </cell>
          <cell r="AR6033">
            <v>11</v>
          </cell>
          <cell r="AS6033">
            <v>42313</v>
          </cell>
          <cell r="AT6033" t="str">
            <v>IDU-55-2012 Terminado Acciones de Movilidad IDU Arterial  -</v>
          </cell>
          <cell r="AV6033" t="str">
            <v>AV DE LA CONSTITUCION MVA</v>
          </cell>
        </row>
        <row r="6034">
          <cell r="AP6034">
            <v>522960</v>
          </cell>
          <cell r="AQ6034">
            <v>11011325</v>
          </cell>
          <cell r="AR6034">
            <v>11</v>
          </cell>
          <cell r="AS6034">
            <v>42313</v>
          </cell>
          <cell r="AT6034" t="str">
            <v>IDU-55-2012 Terminado Acciones de Movilidad IDU Arterial  -</v>
          </cell>
          <cell r="AV6034" t="str">
            <v>AV DE LA CONSTITUCION MVA</v>
          </cell>
        </row>
        <row r="6035">
          <cell r="AP6035">
            <v>522965</v>
          </cell>
          <cell r="AQ6035">
            <v>11011349</v>
          </cell>
          <cell r="AR6035">
            <v>11</v>
          </cell>
          <cell r="AS6035">
            <v>42313</v>
          </cell>
          <cell r="AT6035" t="str">
            <v>IDU-55-2012 Terminado Acciones de Movilidad IDU Arterial  -</v>
          </cell>
          <cell r="AV6035" t="str">
            <v>AV DE LA CONSTITUCION MVA</v>
          </cell>
        </row>
        <row r="6036">
          <cell r="AP6036">
            <v>523112</v>
          </cell>
          <cell r="AQ6036">
            <v>11012175</v>
          </cell>
          <cell r="AR6036">
            <v>11</v>
          </cell>
          <cell r="AS6036">
            <v>42412</v>
          </cell>
          <cell r="AT6036" t="str">
            <v>IDU-1806-2015 Contratado Mantenimiento Periódico IDU Arterial BRIGADA DE REACCIÓN VIAL -</v>
          </cell>
          <cell r="AV6036" t="str">
            <v>sc</v>
          </cell>
        </row>
        <row r="6037">
          <cell r="AP6037">
            <v>523117</v>
          </cell>
          <cell r="AQ6037">
            <v>11012176</v>
          </cell>
          <cell r="AR6037">
            <v>11</v>
          </cell>
          <cell r="AS6037">
            <v>42667</v>
          </cell>
          <cell r="AT6037" t="str">
            <v>SD Terminado Parcheo UAERMV Arterial SD -</v>
          </cell>
          <cell r="AV6037" t="str">
            <v>sc</v>
          </cell>
        </row>
        <row r="6038">
          <cell r="AP6038">
            <v>523119</v>
          </cell>
          <cell r="AQ6038">
            <v>11012176</v>
          </cell>
          <cell r="AR6038">
            <v>11</v>
          </cell>
          <cell r="AS6038">
            <v>42667</v>
          </cell>
          <cell r="AT6038" t="str">
            <v>SD Terminado Parcheo UAERMV Arterial SD -</v>
          </cell>
          <cell r="AV6038" t="str">
            <v>sc</v>
          </cell>
        </row>
        <row r="6039">
          <cell r="AP6039">
            <v>525748</v>
          </cell>
          <cell r="AQ6039">
            <v>1004946</v>
          </cell>
          <cell r="AR6039">
            <v>11</v>
          </cell>
          <cell r="AS6039">
            <v>42313</v>
          </cell>
          <cell r="AT6039" t="str">
            <v>IDU-083-2012 Terminado Mantenimiento Periódico IDU Arterial  --POLIZA ESTABILIDAD ACTIVA</v>
          </cell>
          <cell r="AV6039" t="str">
            <v>sc</v>
          </cell>
        </row>
        <row r="6040">
          <cell r="AP6040">
            <v>525754</v>
          </cell>
          <cell r="AQ6040">
            <v>1004946</v>
          </cell>
          <cell r="AR6040">
            <v>11</v>
          </cell>
          <cell r="AS6040">
            <v>42313</v>
          </cell>
          <cell r="AT6040" t="str">
            <v>IDU-083-2012 Terminado Mantenimiento Periódico IDU Arterial  --POLIZA ESTABILIDAD ACTIVA</v>
          </cell>
          <cell r="AV6040" t="str">
            <v>sc</v>
          </cell>
        </row>
        <row r="6041">
          <cell r="AP6041">
            <v>525761</v>
          </cell>
          <cell r="AQ6041">
            <v>1004914</v>
          </cell>
          <cell r="AR6041">
            <v>11</v>
          </cell>
          <cell r="AS6041">
            <v>41298</v>
          </cell>
          <cell r="AT6041" t="str">
            <v>CONV-009-2011 Terminado Mantenimiento Periódico UAERMV Arterial  --POLIZA ESTABILIDAD ACTIVA</v>
          </cell>
          <cell r="AV6041" t="str">
            <v>sc</v>
          </cell>
        </row>
        <row r="6042">
          <cell r="AP6042">
            <v>525763</v>
          </cell>
          <cell r="AQ6042">
            <v>1004914</v>
          </cell>
          <cell r="AR6042">
            <v>11</v>
          </cell>
          <cell r="AS6042">
            <v>41298</v>
          </cell>
          <cell r="AT6042" t="str">
            <v>CONV-009-2011 Terminado Mantenimiento Periódico UAERMV Arterial  --POLIZA ESTABILIDAD ACTIVA</v>
          </cell>
          <cell r="AV6042" t="str">
            <v>sc</v>
          </cell>
        </row>
        <row r="6043">
          <cell r="AP6043">
            <v>525765</v>
          </cell>
          <cell r="AQ6043">
            <v>1004914</v>
          </cell>
          <cell r="AR6043">
            <v>11</v>
          </cell>
          <cell r="AS6043">
            <v>42313</v>
          </cell>
          <cell r="AT6043" t="str">
            <v>IDU-083-2012 Terminado Mantenimiento Periódico IDU Arterial  --POLIZA ESTABILIDAD ACTIVA</v>
          </cell>
          <cell r="AV6043" t="str">
            <v>sc</v>
          </cell>
        </row>
        <row r="6044">
          <cell r="AP6044">
            <v>525767</v>
          </cell>
          <cell r="AQ6044">
            <v>1004914</v>
          </cell>
          <cell r="AR6044">
            <v>11</v>
          </cell>
          <cell r="AS6044">
            <v>41298</v>
          </cell>
          <cell r="AT6044" t="str">
            <v>CONV-009-2011 Terminado Mantenimiento Periódico UAERMV Arterial  --POLIZA ESTABILIDAD ACTIVA</v>
          </cell>
          <cell r="AV6044" t="str">
            <v>sc</v>
          </cell>
        </row>
        <row r="6045">
          <cell r="AP6045">
            <v>525769</v>
          </cell>
          <cell r="AQ6045">
            <v>1004914</v>
          </cell>
          <cell r="AR6045">
            <v>11</v>
          </cell>
          <cell r="AS6045">
            <v>42313</v>
          </cell>
          <cell r="AT6045" t="str">
            <v>IDU-083-2012 Terminado Mantenimiento Periódico IDU Arterial  --POLIZA ESTABILIDAD ACTIVA</v>
          </cell>
          <cell r="AV6045" t="str">
            <v>sc</v>
          </cell>
        </row>
        <row r="6046">
          <cell r="AP6046">
            <v>525771</v>
          </cell>
          <cell r="AQ6046">
            <v>1004914</v>
          </cell>
          <cell r="AR6046">
            <v>11</v>
          </cell>
          <cell r="AS6046">
            <v>41298</v>
          </cell>
          <cell r="AT6046" t="str">
            <v>CONV-009-2011 Terminado Mantenimiento Periódico UAERMV Arterial  --POLIZA ESTABILIDAD ACTIVA</v>
          </cell>
          <cell r="AV6046" t="str">
            <v>sc</v>
          </cell>
        </row>
        <row r="6047">
          <cell r="AP6047">
            <v>525773</v>
          </cell>
          <cell r="AQ6047">
            <v>1004914</v>
          </cell>
          <cell r="AR6047">
            <v>11</v>
          </cell>
          <cell r="AS6047">
            <v>41298</v>
          </cell>
          <cell r="AT6047" t="str">
            <v>CONV-009-2011 Terminado Mantenimiento Periódico UAERMV Arterial  --POLIZA ESTABILIDAD ACTIVA</v>
          </cell>
          <cell r="AV6047" t="str">
            <v>sc</v>
          </cell>
        </row>
        <row r="6048">
          <cell r="AP6048">
            <v>525775</v>
          </cell>
          <cell r="AQ6048">
            <v>1004914</v>
          </cell>
          <cell r="AR6048">
            <v>11</v>
          </cell>
          <cell r="AS6048">
            <v>41298</v>
          </cell>
          <cell r="AT6048" t="str">
            <v>CONV-009-2011 Terminado Mantenimiento Periódico UAERMV Arterial  --POLIZA ESTABILIDAD ACTIVA</v>
          </cell>
          <cell r="AV6048" t="str">
            <v>sc</v>
          </cell>
        </row>
        <row r="6049">
          <cell r="AP6049">
            <v>525945</v>
          </cell>
          <cell r="AQ6049">
            <v>11012245</v>
          </cell>
          <cell r="AR6049">
            <v>11</v>
          </cell>
          <cell r="AS6049">
            <v>41149</v>
          </cell>
          <cell r="AT6049" t="str">
            <v>SD Terminado Mantenimiento Periódico UAERMV Local  -</v>
          </cell>
          <cell r="AV6049" t="str">
            <v>sc</v>
          </cell>
        </row>
        <row r="6050">
          <cell r="AP6050">
            <v>526326</v>
          </cell>
          <cell r="AQ6050">
            <v>11008720</v>
          </cell>
          <cell r="AR6050">
            <v>11</v>
          </cell>
          <cell r="AS6050">
            <v>42313</v>
          </cell>
          <cell r="AT6050" t="str">
            <v>IDU-1815-2013 Terminado Acciones de Movilidad IDU Arterial  -</v>
          </cell>
          <cell r="AV6050" t="str">
            <v>sc</v>
          </cell>
        </row>
        <row r="6051">
          <cell r="AP6051">
            <v>526329</v>
          </cell>
          <cell r="AQ6051">
            <v>11008720</v>
          </cell>
          <cell r="AR6051">
            <v>11</v>
          </cell>
          <cell r="AS6051">
            <v>42313</v>
          </cell>
          <cell r="AT6051" t="str">
            <v>IDU-69-2008 Terminado Acciones de Movilidad IDU Arterial  -</v>
          </cell>
          <cell r="AV6051" t="str">
            <v>sc</v>
          </cell>
        </row>
        <row r="6052">
          <cell r="AP6052">
            <v>526335</v>
          </cell>
          <cell r="AQ6052">
            <v>11008693</v>
          </cell>
          <cell r="AR6052">
            <v>11</v>
          </cell>
          <cell r="AS6052">
            <v>42313</v>
          </cell>
          <cell r="AT6052" t="str">
            <v>IDU-1815-2013 Terminado Acciones de Movilidad IDU Arterial  -</v>
          </cell>
          <cell r="AV6052" t="str">
            <v>sc</v>
          </cell>
        </row>
        <row r="6053">
          <cell r="AP6053">
            <v>526337</v>
          </cell>
          <cell r="AQ6053">
            <v>11008693</v>
          </cell>
          <cell r="AR6053">
            <v>11</v>
          </cell>
          <cell r="AS6053">
            <v>42313</v>
          </cell>
          <cell r="AT6053" t="str">
            <v>IDU-1815-2013 Terminado Acciones de Movilidad IDU Arterial  -</v>
          </cell>
          <cell r="AV6053" t="str">
            <v>sc</v>
          </cell>
        </row>
        <row r="6054">
          <cell r="AP6054">
            <v>526342</v>
          </cell>
          <cell r="AQ6054">
            <v>11008523</v>
          </cell>
          <cell r="AR6054">
            <v>11</v>
          </cell>
          <cell r="AS6054">
            <v>42313</v>
          </cell>
          <cell r="AT6054" t="str">
            <v>IDU-69-2008 Terminado Acciones de Movilidad IDU Arterial  -</v>
          </cell>
          <cell r="AV6054" t="str">
            <v>sc</v>
          </cell>
        </row>
        <row r="6055">
          <cell r="AP6055">
            <v>526344</v>
          </cell>
          <cell r="AQ6055">
            <v>11008523</v>
          </cell>
          <cell r="AR6055">
            <v>11</v>
          </cell>
          <cell r="AS6055">
            <v>42313</v>
          </cell>
          <cell r="AT6055" t="str">
            <v>IDU-69-2008 Terminado Acciones de Movilidad IDU Arterial  -</v>
          </cell>
          <cell r="AV6055" t="str">
            <v>sc</v>
          </cell>
        </row>
        <row r="6056">
          <cell r="AP6056">
            <v>526347</v>
          </cell>
          <cell r="AQ6056">
            <v>11008466</v>
          </cell>
          <cell r="AR6056">
            <v>11</v>
          </cell>
          <cell r="AS6056">
            <v>42313</v>
          </cell>
          <cell r="AT6056" t="str">
            <v>IDU-1815-2013 Terminado Acciones de Movilidad IDU Arterial  -</v>
          </cell>
          <cell r="AV6056" t="str">
            <v>sc</v>
          </cell>
        </row>
        <row r="6057">
          <cell r="AP6057">
            <v>526356</v>
          </cell>
          <cell r="AQ6057">
            <v>11008348</v>
          </cell>
          <cell r="AR6057">
            <v>11</v>
          </cell>
          <cell r="AS6057">
            <v>42313</v>
          </cell>
          <cell r="AT6057" t="str">
            <v>IDU-69-2008 Terminado Acciones de Movilidad IDU Arterial  -</v>
          </cell>
          <cell r="AV6057" t="str">
            <v>sc</v>
          </cell>
        </row>
        <row r="6058">
          <cell r="AP6058">
            <v>526357</v>
          </cell>
          <cell r="AQ6058">
            <v>11008348</v>
          </cell>
          <cell r="AR6058">
            <v>11</v>
          </cell>
          <cell r="AS6058">
            <v>42313</v>
          </cell>
          <cell r="AT6058" t="str">
            <v>IDU-69-2008 Terminado Acciones de Movilidad IDU Arterial  -</v>
          </cell>
          <cell r="AV6058" t="str">
            <v>sc</v>
          </cell>
        </row>
        <row r="6059">
          <cell r="AP6059">
            <v>526362</v>
          </cell>
          <cell r="AQ6059">
            <v>11008215</v>
          </cell>
          <cell r="AR6059">
            <v>11</v>
          </cell>
          <cell r="AS6059">
            <v>42313</v>
          </cell>
          <cell r="AT6059" t="str">
            <v>IDU-69-2008 Terminado Acciones de Movilidad IDU Arterial  -</v>
          </cell>
          <cell r="AV6059" t="str">
            <v>sc</v>
          </cell>
        </row>
        <row r="6060">
          <cell r="AP6060">
            <v>526365</v>
          </cell>
          <cell r="AQ6060">
            <v>11008215</v>
          </cell>
          <cell r="AR6060">
            <v>11</v>
          </cell>
          <cell r="AS6060">
            <v>42313</v>
          </cell>
          <cell r="AT6060" t="str">
            <v>IDU-69-2008 Terminado Acciones de Movilidad IDU Arterial  -</v>
          </cell>
          <cell r="AV6060" t="str">
            <v>sc</v>
          </cell>
        </row>
        <row r="6061">
          <cell r="AP6061">
            <v>526367</v>
          </cell>
          <cell r="AQ6061">
            <v>11008387</v>
          </cell>
          <cell r="AR6061">
            <v>11</v>
          </cell>
          <cell r="AS6061">
            <v>42313</v>
          </cell>
          <cell r="AT6061" t="str">
            <v>IDU-1815-2013 Terminado Acciones de Movilidad IDU Arterial  -</v>
          </cell>
          <cell r="AV6061" t="str">
            <v>sc</v>
          </cell>
        </row>
        <row r="6062">
          <cell r="AP6062">
            <v>527156</v>
          </cell>
          <cell r="AQ6062">
            <v>11012375</v>
          </cell>
          <cell r="AR6062">
            <v>11</v>
          </cell>
          <cell r="AS6062">
            <v>42313</v>
          </cell>
          <cell r="AT6062" t="str">
            <v>IDU-1815-2013 Terminado Acciones de Movilidad IDU Arterial  -</v>
          </cell>
          <cell r="AV6062" t="str">
            <v>sc</v>
          </cell>
        </row>
        <row r="6063">
          <cell r="AP6063">
            <v>527158</v>
          </cell>
          <cell r="AQ6063">
            <v>11012375</v>
          </cell>
          <cell r="AR6063">
            <v>11</v>
          </cell>
          <cell r="AS6063">
            <v>42313</v>
          </cell>
          <cell r="AT6063" t="str">
            <v>IDU-69-2008 Terminado Acciones de Movilidad IDU Arterial  -</v>
          </cell>
          <cell r="AV6063" t="str">
            <v>sc</v>
          </cell>
        </row>
        <row r="6064">
          <cell r="AP6064">
            <v>527197</v>
          </cell>
          <cell r="AQ6064">
            <v>50008571</v>
          </cell>
          <cell r="AR6064">
            <v>11</v>
          </cell>
          <cell r="AS6064">
            <v>42313</v>
          </cell>
          <cell r="AT6064" t="str">
            <v>IDU-1815-2013 Terminado Acciones de Movilidad IDU Arterial  -</v>
          </cell>
          <cell r="AV6064" t="str">
            <v>sc</v>
          </cell>
        </row>
        <row r="6065">
          <cell r="AP6065">
            <v>527199</v>
          </cell>
          <cell r="AQ6065">
            <v>50008571</v>
          </cell>
          <cell r="AR6065">
            <v>11</v>
          </cell>
          <cell r="AS6065">
            <v>42313</v>
          </cell>
          <cell r="AT6065" t="str">
            <v>IDU-55-2012 Terminado Acciones de Movilidad IDU Arterial  -</v>
          </cell>
          <cell r="AV6065" t="str">
            <v>sc</v>
          </cell>
        </row>
        <row r="6066">
          <cell r="AP6066">
            <v>527218</v>
          </cell>
          <cell r="AQ6066">
            <v>11012376</v>
          </cell>
          <cell r="AR6066">
            <v>11</v>
          </cell>
          <cell r="AS6066">
            <v>42313</v>
          </cell>
          <cell r="AT6066" t="str">
            <v>IDU-69-2008 Terminado Acciones de Movilidad IDU Arterial  -</v>
          </cell>
          <cell r="AV6066" t="str">
            <v>sc</v>
          </cell>
        </row>
        <row r="6067">
          <cell r="AP6067">
            <v>527220</v>
          </cell>
          <cell r="AQ6067">
            <v>11012376</v>
          </cell>
          <cell r="AR6067">
            <v>11</v>
          </cell>
          <cell r="AS6067">
            <v>42313</v>
          </cell>
          <cell r="AT6067" t="str">
            <v>IDU-1815-2013 Terminado Acciones de Movilidad IDU Arterial  -</v>
          </cell>
          <cell r="AV6067" t="str">
            <v>sc</v>
          </cell>
        </row>
        <row r="6068">
          <cell r="AP6068">
            <v>527814</v>
          </cell>
          <cell r="AQ6068">
            <v>11000448</v>
          </cell>
          <cell r="AR6068">
            <v>11</v>
          </cell>
          <cell r="AS6068">
            <v>42667</v>
          </cell>
          <cell r="AT6068" t="str">
            <v>SD Terminado Parcheo UAERMV Arterial SD -</v>
          </cell>
          <cell r="AV6068" t="str">
            <v>sc</v>
          </cell>
        </row>
        <row r="6069">
          <cell r="AP6069">
            <v>527816</v>
          </cell>
          <cell r="AQ6069">
            <v>11000448</v>
          </cell>
          <cell r="AR6069">
            <v>11</v>
          </cell>
          <cell r="AS6069">
            <v>42667</v>
          </cell>
          <cell r="AT6069" t="str">
            <v>SD Terminado Parcheo UAERMV Arterial SD -</v>
          </cell>
          <cell r="AV6069" t="str">
            <v>sc</v>
          </cell>
        </row>
        <row r="6070">
          <cell r="AP6070">
            <v>528747</v>
          </cell>
          <cell r="AQ6070">
            <v>11012357</v>
          </cell>
          <cell r="AR6070">
            <v>11</v>
          </cell>
          <cell r="AS6070">
            <v>42766</v>
          </cell>
          <cell r="AT6070" t="str">
            <v>SD Reservado Mantenimiento Rutinario IDU Circuito Movilidad EJECUCION SITP 2016 -</v>
          </cell>
          <cell r="AV6070" t="str">
            <v>sc</v>
          </cell>
        </row>
        <row r="6071">
          <cell r="AP6071">
            <v>528749</v>
          </cell>
          <cell r="AQ6071">
            <v>11012357</v>
          </cell>
          <cell r="AR6071">
            <v>11</v>
          </cell>
          <cell r="AS6071">
            <v>42731</v>
          </cell>
          <cell r="AT6071" t="str">
            <v>SD Reservado Mantenimiento Periódico IDU Circuito Movilidad EJECUCION SITP 2016 -</v>
          </cell>
          <cell r="AV6071" t="str">
            <v>sc</v>
          </cell>
        </row>
        <row r="6072">
          <cell r="AP6072">
            <v>528752</v>
          </cell>
          <cell r="AQ6072">
            <v>11012356</v>
          </cell>
          <cell r="AR6072">
            <v>11</v>
          </cell>
          <cell r="AS6072">
            <v>42731</v>
          </cell>
          <cell r="AT6072" t="str">
            <v>SD Reservado Mantenimiento Rutinario IDU Intermedia EJECUCION SITP 2016 -</v>
          </cell>
          <cell r="AV6072" t="str">
            <v>sc</v>
          </cell>
        </row>
        <row r="6073">
          <cell r="AP6073">
            <v>528761</v>
          </cell>
          <cell r="AQ6073">
            <v>11012350</v>
          </cell>
          <cell r="AR6073">
            <v>11</v>
          </cell>
          <cell r="AS6073">
            <v>42768</v>
          </cell>
          <cell r="AT6073" t="str">
            <v>SD Reservado Acciones de Movilidad UAERMV Circuito Movilidad Salvando Vidas -</v>
          </cell>
          <cell r="AV6073" t="str">
            <v>sc</v>
          </cell>
        </row>
        <row r="6074">
          <cell r="AP6074">
            <v>529104</v>
          </cell>
          <cell r="AQ6074">
            <v>11012305</v>
          </cell>
          <cell r="AR6074">
            <v>11</v>
          </cell>
          <cell r="AS6074">
            <v>42667</v>
          </cell>
          <cell r="AT6074" t="str">
            <v>SD Terminado Parcheo UAERMV Arterial SD -</v>
          </cell>
          <cell r="AV6074" t="str">
            <v>sc</v>
          </cell>
        </row>
        <row r="6075">
          <cell r="AP6075">
            <v>529106</v>
          </cell>
          <cell r="AQ6075">
            <v>11012305</v>
          </cell>
          <cell r="AR6075">
            <v>11</v>
          </cell>
          <cell r="AS6075">
            <v>42667</v>
          </cell>
          <cell r="AT6075" t="str">
            <v>SD Terminado Parcheo UAERMV Arterial SD -</v>
          </cell>
          <cell r="AV6075" t="str">
            <v>sc</v>
          </cell>
        </row>
        <row r="6076">
          <cell r="AP6076">
            <v>529113</v>
          </cell>
          <cell r="AQ6076">
            <v>11012307</v>
          </cell>
          <cell r="AR6076">
            <v>11</v>
          </cell>
          <cell r="AS6076">
            <v>42412</v>
          </cell>
          <cell r="AT6076" t="str">
            <v>IDU-1806-2015 Contratado Mantenimiento Periódico IDU Arterial BRIGADA DE REACCIÓN VIAL -</v>
          </cell>
          <cell r="AV6076" t="str">
            <v>sc</v>
          </cell>
        </row>
        <row r="6077">
          <cell r="AP6077">
            <v>529115</v>
          </cell>
          <cell r="AQ6077">
            <v>11012307</v>
          </cell>
          <cell r="AR6077">
            <v>11</v>
          </cell>
          <cell r="AS6077">
            <v>42667</v>
          </cell>
          <cell r="AT6077" t="str">
            <v>SD Terminado Parcheo UAERMV Arterial SD -</v>
          </cell>
          <cell r="AV6077" t="str">
            <v>sc</v>
          </cell>
        </row>
        <row r="6078">
          <cell r="AP6078">
            <v>529617</v>
          </cell>
          <cell r="AQ6078">
            <v>50007702</v>
          </cell>
          <cell r="AR6078">
            <v>11</v>
          </cell>
          <cell r="AS6078">
            <v>42412</v>
          </cell>
          <cell r="AT6078" t="str">
            <v>IDU-1806-2015 Contratado Mantenimiento Periódico IDU Arterial BRIGADA DE REACCIÓN VIAL -</v>
          </cell>
          <cell r="AV6078" t="str">
            <v>sc</v>
          </cell>
        </row>
        <row r="6079">
          <cell r="AP6079">
            <v>529619</v>
          </cell>
          <cell r="AQ6079">
            <v>50007702</v>
          </cell>
          <cell r="AR6079">
            <v>11</v>
          </cell>
          <cell r="AS6079">
            <v>42412</v>
          </cell>
          <cell r="AT6079" t="str">
            <v>IDU-1806-2015 Contratado Mantenimiento Periódico IDU Arterial BRIGADA DE REACCIÓN VIAL -</v>
          </cell>
          <cell r="AV6079" t="str">
            <v>sc</v>
          </cell>
        </row>
        <row r="6080">
          <cell r="AP6080">
            <v>529904</v>
          </cell>
          <cell r="AQ6080">
            <v>11012331</v>
          </cell>
          <cell r="AR6080">
            <v>11</v>
          </cell>
          <cell r="AS6080">
            <v>42667</v>
          </cell>
          <cell r="AT6080" t="str">
            <v>SD Terminado Mantenimiento Periódico UAERMV Circuito Movilidad SD Intervenida 18/06/2014 Reporte depuración ejecución UMV-</v>
          </cell>
          <cell r="AV6080" t="str">
            <v>sc</v>
          </cell>
        </row>
        <row r="6081">
          <cell r="AP6081">
            <v>530184</v>
          </cell>
          <cell r="AQ6081">
            <v>11012115</v>
          </cell>
          <cell r="AR6081">
            <v>11</v>
          </cell>
          <cell r="AS6081">
            <v>42313</v>
          </cell>
          <cell r="AT6081" t="str">
            <v>IDU-063-2012 Terminado Mantenimiento Periódico IDU Circuito Movilidad  -Calzada2-POLIZA ESTABILIDAD ACTIVA</v>
          </cell>
          <cell r="AV6081" t="str">
            <v>POLIZA DE ESTABILIDAD IDU 063/2012</v>
          </cell>
        </row>
        <row r="6082">
          <cell r="AP6082">
            <v>530370</v>
          </cell>
          <cell r="AQ6082">
            <v>11009393</v>
          </cell>
          <cell r="AR6082">
            <v>11</v>
          </cell>
          <cell r="AS6082">
            <v>42313</v>
          </cell>
          <cell r="AT6082" t="str">
            <v>IDU-69-2008 Terminado Acciones de Movilidad IDU Arterial  -</v>
          </cell>
          <cell r="AV6082" t="str">
            <v>sc</v>
          </cell>
        </row>
        <row r="6083">
          <cell r="AP6083">
            <v>530377</v>
          </cell>
          <cell r="AQ6083">
            <v>11009333</v>
          </cell>
          <cell r="AR6083">
            <v>11</v>
          </cell>
          <cell r="AS6083">
            <v>42313</v>
          </cell>
          <cell r="AT6083" t="str">
            <v>IDU-1815-2013 Terminado Acciones de Movilidad IDU Arterial  -</v>
          </cell>
          <cell r="AV6083" t="str">
            <v>sc</v>
          </cell>
        </row>
        <row r="6084">
          <cell r="AP6084">
            <v>530379</v>
          </cell>
          <cell r="AQ6084">
            <v>11009333</v>
          </cell>
          <cell r="AR6084">
            <v>11</v>
          </cell>
          <cell r="AS6084">
            <v>42313</v>
          </cell>
          <cell r="AT6084" t="str">
            <v>IDU-1815-2013 Terminado Acciones de Movilidad IDU Arterial  -</v>
          </cell>
          <cell r="AV6084" t="str">
            <v>sc</v>
          </cell>
        </row>
        <row r="6085">
          <cell r="AP6085">
            <v>530935</v>
          </cell>
          <cell r="AQ6085">
            <v>11005846</v>
          </cell>
          <cell r="AR6085">
            <v>11</v>
          </cell>
          <cell r="AS6085">
            <v>42667</v>
          </cell>
          <cell r="AT6085" t="str">
            <v>SD Terminado Parcheo UAERMV Arterial SD -</v>
          </cell>
          <cell r="AV6085" t="str">
            <v>sc</v>
          </cell>
        </row>
        <row r="6086">
          <cell r="AP6086">
            <v>530937</v>
          </cell>
          <cell r="AQ6086">
            <v>11005846</v>
          </cell>
          <cell r="AR6086">
            <v>11</v>
          </cell>
          <cell r="AS6086">
            <v>42667</v>
          </cell>
          <cell r="AT6086" t="str">
            <v>SD Terminado Parcheo UAERMV Arterial SD -</v>
          </cell>
          <cell r="AV6086" t="str">
            <v>sc</v>
          </cell>
        </row>
        <row r="6087">
          <cell r="AP6087">
            <v>531082</v>
          </cell>
          <cell r="AQ6087">
            <v>11003282</v>
          </cell>
          <cell r="AR6087">
            <v>11</v>
          </cell>
          <cell r="AS6087">
            <v>42313</v>
          </cell>
          <cell r="AT6087" t="str">
            <v>IDU-55-2012 Terminado Acciones de Movilidad IDU Circuito Movilidad  -</v>
          </cell>
          <cell r="AV6087" t="str">
            <v>Buen estado</v>
          </cell>
        </row>
        <row r="6088">
          <cell r="AP6088">
            <v>531094</v>
          </cell>
          <cell r="AQ6088">
            <v>11002312</v>
          </cell>
          <cell r="AR6088">
            <v>11</v>
          </cell>
          <cell r="AS6088">
            <v>42313</v>
          </cell>
          <cell r="AT6088" t="str">
            <v>IDU-55-2012 Terminado Acciones de Movilidad IDU Circuito Movilidad  -</v>
          </cell>
          <cell r="AV6088" t="str">
            <v>Buen estado</v>
          </cell>
        </row>
        <row r="6089">
          <cell r="AP6089">
            <v>531097</v>
          </cell>
          <cell r="AQ6089">
            <v>11002580</v>
          </cell>
          <cell r="AR6089">
            <v>11</v>
          </cell>
          <cell r="AS6089">
            <v>42313</v>
          </cell>
          <cell r="AT6089" t="str">
            <v>IDU-55-2012 Terminado Acciones de Movilidad IDU Circuito Movilidad  -</v>
          </cell>
          <cell r="AV6089" t="str">
            <v>Buen estado</v>
          </cell>
        </row>
        <row r="6090">
          <cell r="AP6090">
            <v>531103</v>
          </cell>
          <cell r="AQ6090">
            <v>11002773</v>
          </cell>
          <cell r="AR6090">
            <v>11</v>
          </cell>
          <cell r="AS6090">
            <v>42313</v>
          </cell>
          <cell r="AT6090" t="str">
            <v>IDU-55-2012 Terminado Acciones de Movilidad IDU Circuito Movilidad  -</v>
          </cell>
          <cell r="AV6090" t="str">
            <v>Buen estado</v>
          </cell>
        </row>
        <row r="6091">
          <cell r="AP6091">
            <v>531112</v>
          </cell>
          <cell r="AQ6091">
            <v>11005612</v>
          </cell>
          <cell r="AR6091">
            <v>11</v>
          </cell>
          <cell r="AS6091">
            <v>42342</v>
          </cell>
          <cell r="AT6091" t="str">
            <v>IDU-32-2011 Terminado Construcción IDU Arterial  -Anden 1-3 Cicloruta 2 Calzada 4-POLIZA ESTABILIDAD ACTIVA</v>
          </cell>
          <cell r="AV6091" t="str">
            <v>sc</v>
          </cell>
        </row>
        <row r="6092">
          <cell r="AP6092">
            <v>531121</v>
          </cell>
          <cell r="AQ6092">
            <v>11001479</v>
          </cell>
          <cell r="AR6092">
            <v>11</v>
          </cell>
          <cell r="AS6092">
            <v>42313</v>
          </cell>
          <cell r="AT6092" t="str">
            <v>IDU-55-2012 Terminado Acciones de Movilidad IDU Arterial  -</v>
          </cell>
          <cell r="AV6092" t="str">
            <v>VIABLE</v>
          </cell>
        </row>
        <row r="6093">
          <cell r="AP6093">
            <v>531124</v>
          </cell>
          <cell r="AQ6093">
            <v>11012239</v>
          </cell>
          <cell r="AR6093">
            <v>11</v>
          </cell>
          <cell r="AS6093">
            <v>42313</v>
          </cell>
          <cell r="AT6093" t="str">
            <v>IDU-55-2012 Terminado Acciones de Movilidad IDU Circuito Movilidad  -</v>
          </cell>
          <cell r="AV6093" t="str">
            <v>Buen estado</v>
          </cell>
        </row>
        <row r="6094">
          <cell r="AP6094">
            <v>531133</v>
          </cell>
          <cell r="AQ6094">
            <v>11012266</v>
          </cell>
          <cell r="AR6094">
            <v>11</v>
          </cell>
          <cell r="AS6094">
            <v>42342</v>
          </cell>
          <cell r="AT6094" t="str">
            <v>IDU-32-2011 Terminado Construcción IDU Arterial  -Anden 1-3 Cicloruta 2 Calzada 4-POLIZA ESTABILIDAD ACTIVA</v>
          </cell>
          <cell r="AV6094" t="str">
            <v>sc</v>
          </cell>
        </row>
        <row r="6095">
          <cell r="AP6095">
            <v>531142</v>
          </cell>
          <cell r="AQ6095">
            <v>11012022</v>
          </cell>
          <cell r="AR6095">
            <v>11</v>
          </cell>
          <cell r="AS6095">
            <v>42313</v>
          </cell>
          <cell r="AT6095" t="str">
            <v>IDU-063-2012 Terminado Mantenimiento Periódico IDU Circuito Movilidad  -</v>
          </cell>
          <cell r="AV6095" t="str">
            <v>sc</v>
          </cell>
        </row>
        <row r="6096">
          <cell r="AP6096">
            <v>531172</v>
          </cell>
          <cell r="AQ6096">
            <v>11001500</v>
          </cell>
          <cell r="AR6096">
            <v>11</v>
          </cell>
          <cell r="AS6096">
            <v>42313</v>
          </cell>
          <cell r="AT6096" t="str">
            <v>IDU-55-2012 Terminado Acciones de Movilidad IDU Arterial  -</v>
          </cell>
          <cell r="AV6096" t="str">
            <v>VIABLE</v>
          </cell>
        </row>
        <row r="6097">
          <cell r="AP6097">
            <v>531181</v>
          </cell>
          <cell r="AQ6097">
            <v>11001135</v>
          </cell>
          <cell r="AR6097">
            <v>11</v>
          </cell>
          <cell r="AS6097">
            <v>42313</v>
          </cell>
          <cell r="AT6097" t="str">
            <v>IDU-063-2012 Terminado Mantenimiento Periódico IDU Circuito Movilidad  -</v>
          </cell>
          <cell r="AV6097" t="str">
            <v>sc</v>
          </cell>
        </row>
        <row r="6098">
          <cell r="AP6098">
            <v>531184</v>
          </cell>
          <cell r="AQ6098">
            <v>11001165</v>
          </cell>
          <cell r="AR6098">
            <v>11</v>
          </cell>
          <cell r="AS6098">
            <v>42313</v>
          </cell>
          <cell r="AT6098" t="str">
            <v>IDU-063-2012 Terminado Mantenimiento Periódico IDU Circuito Movilidad  -</v>
          </cell>
          <cell r="AV6098" t="str">
            <v>sc</v>
          </cell>
        </row>
        <row r="6099">
          <cell r="AP6099">
            <v>531190</v>
          </cell>
          <cell r="AQ6099">
            <v>11001249</v>
          </cell>
          <cell r="AR6099">
            <v>11</v>
          </cell>
          <cell r="AS6099">
            <v>42313</v>
          </cell>
          <cell r="AT6099" t="str">
            <v>IDU-063-2012 Terminado Mantenimiento Periódico IDU Circuito Movilidad  -</v>
          </cell>
          <cell r="AV6099" t="str">
            <v>sc</v>
          </cell>
        </row>
        <row r="6100">
          <cell r="AP6100">
            <v>531193</v>
          </cell>
          <cell r="AQ6100">
            <v>11001300</v>
          </cell>
          <cell r="AR6100">
            <v>11</v>
          </cell>
          <cell r="AS6100">
            <v>42313</v>
          </cell>
          <cell r="AT6100" t="str">
            <v>IDU-063-2012 Terminado Mantenimiento Periódico IDU Circuito Movilidad  -</v>
          </cell>
          <cell r="AV6100" t="str">
            <v>sc</v>
          </cell>
        </row>
        <row r="6101">
          <cell r="AP6101">
            <v>531313</v>
          </cell>
          <cell r="AQ6101">
            <v>11001107</v>
          </cell>
          <cell r="AR6101">
            <v>11</v>
          </cell>
          <cell r="AS6101">
            <v>42313</v>
          </cell>
          <cell r="AT6101" t="str">
            <v>IDU-063-2012 Terminado Mantenimiento Periódico IDU Circuito Movilidad  -</v>
          </cell>
          <cell r="AV6101" t="str">
            <v>sc</v>
          </cell>
        </row>
        <row r="6102">
          <cell r="AP6102">
            <v>531901</v>
          </cell>
          <cell r="AQ6102">
            <v>11012548</v>
          </cell>
          <cell r="AR6102">
            <v>11</v>
          </cell>
          <cell r="AS6102">
            <v>42313</v>
          </cell>
          <cell r="AT6102" t="str">
            <v>IDU-1680-2014 Contratado Mantenimiento Periódico IDU Local  -</v>
          </cell>
          <cell r="AV6102" t="str">
            <v>MANTENIMIENTO PERIODICO IDU 1680/2014</v>
          </cell>
        </row>
        <row r="6103">
          <cell r="AP6103">
            <v>531939</v>
          </cell>
          <cell r="AQ6103">
            <v>11012560</v>
          </cell>
          <cell r="AR6103">
            <v>11</v>
          </cell>
          <cell r="AS6103">
            <v>42313</v>
          </cell>
          <cell r="AT6103" t="str">
            <v>IDU-063-2012 Terminado Mantenimiento Periódico IDU Circuito Movilidad  -</v>
          </cell>
          <cell r="AV6103" t="str">
            <v>sc</v>
          </cell>
        </row>
        <row r="6104">
          <cell r="AP6104">
            <v>532053</v>
          </cell>
          <cell r="AQ6104">
            <v>11012599</v>
          </cell>
          <cell r="AR6104">
            <v>11</v>
          </cell>
          <cell r="AS6104">
            <v>42412</v>
          </cell>
          <cell r="AT6104" t="str">
            <v>IDU-1806-2015 Contratado Mantenimiento Periódico IDU Arterial BRIGADA DE REACCIÓN VIAL -</v>
          </cell>
          <cell r="AV6104" t="str">
            <v>sc</v>
          </cell>
        </row>
        <row r="6105">
          <cell r="AP6105">
            <v>532055</v>
          </cell>
          <cell r="AQ6105">
            <v>11012599</v>
          </cell>
          <cell r="AR6105">
            <v>11</v>
          </cell>
          <cell r="AS6105">
            <v>42412</v>
          </cell>
          <cell r="AT6105" t="str">
            <v>IDU-1806-2015 Contratado Mantenimiento Periódico IDU Arterial BRIGADA DE REACCIÓN VIAL -</v>
          </cell>
          <cell r="AV6105" t="str">
            <v>sc</v>
          </cell>
        </row>
        <row r="6106">
          <cell r="AP6106">
            <v>534175</v>
          </cell>
          <cell r="AQ6106">
            <v>11012225</v>
          </cell>
          <cell r="AR6106">
            <v>11</v>
          </cell>
          <cell r="AS6106">
            <v>42313</v>
          </cell>
          <cell r="AT6106" t="str">
            <v>IDU-1815-2013 Terminado Acciones de Movilidad IDU Arterial  -</v>
          </cell>
          <cell r="AV6106" t="str">
            <v>sc</v>
          </cell>
        </row>
        <row r="6107">
          <cell r="AP6107">
            <v>534179</v>
          </cell>
          <cell r="AQ6107">
            <v>11012225</v>
          </cell>
          <cell r="AR6107">
            <v>11</v>
          </cell>
          <cell r="AS6107">
            <v>42313</v>
          </cell>
          <cell r="AT6107" t="str">
            <v>IDU-1815-2013 Terminado Acciones de Movilidad IDU Arterial  -</v>
          </cell>
          <cell r="AV6107" t="str">
            <v>sc</v>
          </cell>
        </row>
        <row r="6108">
          <cell r="AP6108">
            <v>534181</v>
          </cell>
          <cell r="AQ6108">
            <v>11012224</v>
          </cell>
          <cell r="AR6108">
            <v>11</v>
          </cell>
          <cell r="AS6108">
            <v>42313</v>
          </cell>
          <cell r="AT6108" t="str">
            <v>IDU-1815-2013 Terminado Acciones de Movilidad IDU Arterial  -</v>
          </cell>
          <cell r="AV6108" t="str">
            <v>sc</v>
          </cell>
        </row>
        <row r="6109">
          <cell r="AP6109">
            <v>600595</v>
          </cell>
          <cell r="AQ6109">
            <v>11003239</v>
          </cell>
          <cell r="AR6109">
            <v>11</v>
          </cell>
          <cell r="AT6109" t="str">
            <v>SD Terminado Construcción FDL SUBA Circuito Movilidad  Reporte servidor de mapas agosto 2015-</v>
          </cell>
          <cell r="AV6109" t="str">
            <v>sc</v>
          </cell>
        </row>
        <row r="6110">
          <cell r="AP6110">
            <v>600598</v>
          </cell>
          <cell r="AQ6110">
            <v>11003365</v>
          </cell>
          <cell r="AR6110">
            <v>11</v>
          </cell>
          <cell r="AT6110" t="str">
            <v>SD Terminado Construcción FDL SUBA Circuito Movilidad  Reporte servidor de mapas agosto 2015-</v>
          </cell>
          <cell r="AV6110" t="str">
            <v>sc</v>
          </cell>
        </row>
        <row r="6111">
          <cell r="AP6111">
            <v>600601</v>
          </cell>
          <cell r="AQ6111">
            <v>11003409</v>
          </cell>
          <cell r="AR6111">
            <v>11</v>
          </cell>
          <cell r="AS6111">
            <v>42731</v>
          </cell>
          <cell r="AT6111" t="str">
            <v>SD Reservado Mantenimiento Periódico IDU Circuito Movilidad EJECUCION SITP 2016 -</v>
          </cell>
          <cell r="AV6111" t="str">
            <v>sc</v>
          </cell>
        </row>
        <row r="6112">
          <cell r="AP6112">
            <v>600606</v>
          </cell>
          <cell r="AQ6112">
            <v>11003592</v>
          </cell>
          <cell r="AR6112">
            <v>11</v>
          </cell>
          <cell r="AS6112">
            <v>42731</v>
          </cell>
          <cell r="AT6112" t="str">
            <v>SD Reservado Mantenimiento Rutinario IDU Circuito Movilidad EJECUCION SITP 2016 -</v>
          </cell>
          <cell r="AV6112" t="str">
            <v>sc</v>
          </cell>
        </row>
        <row r="6113">
          <cell r="AP6113">
            <v>600611</v>
          </cell>
          <cell r="AQ6113">
            <v>11003706</v>
          </cell>
          <cell r="AR6113">
            <v>11</v>
          </cell>
          <cell r="AS6113">
            <v>42731</v>
          </cell>
          <cell r="AT6113" t="str">
            <v>SD Reservado Mantenimiento Rutinario IDU Circuito Movilidad EJECUCION SITP 2016 -</v>
          </cell>
          <cell r="AV6113" t="str">
            <v>sc</v>
          </cell>
        </row>
        <row r="6114">
          <cell r="AP6114">
            <v>600616</v>
          </cell>
          <cell r="AQ6114">
            <v>11003755</v>
          </cell>
          <cell r="AR6114">
            <v>11</v>
          </cell>
          <cell r="AS6114">
            <v>42731</v>
          </cell>
          <cell r="AT6114" t="str">
            <v>SD Reservado Mantenimiento Rutinario IDU Circuito Movilidad EJECUCION SITP 2016 -</v>
          </cell>
          <cell r="AV6114" t="str">
            <v>sc</v>
          </cell>
        </row>
        <row r="6115">
          <cell r="AP6115">
            <v>600621</v>
          </cell>
          <cell r="AQ6115">
            <v>11003818</v>
          </cell>
          <cell r="AR6115">
            <v>11</v>
          </cell>
          <cell r="AS6115">
            <v>42731</v>
          </cell>
          <cell r="AT6115" t="str">
            <v>SD Reservado Mantenimiento Periódico IDU Circuito Movilidad EJECUCION SITP 2016 -</v>
          </cell>
          <cell r="AV6115" t="str">
            <v>sc</v>
          </cell>
        </row>
        <row r="6116">
          <cell r="AP6116">
            <v>600626</v>
          </cell>
          <cell r="AQ6116">
            <v>11004028</v>
          </cell>
          <cell r="AR6116">
            <v>11</v>
          </cell>
          <cell r="AS6116">
            <v>42731</v>
          </cell>
          <cell r="AT6116" t="str">
            <v>SD Reservado Mantenimiento Rutinario IDU Circuito Movilidad EJECUCION SITP 2016 -</v>
          </cell>
          <cell r="AV6116" t="str">
            <v>sc</v>
          </cell>
        </row>
        <row r="6117">
          <cell r="AP6117">
            <v>600631</v>
          </cell>
          <cell r="AQ6117">
            <v>11004229</v>
          </cell>
          <cell r="AR6117">
            <v>11</v>
          </cell>
          <cell r="AS6117">
            <v>42731</v>
          </cell>
          <cell r="AT6117" t="str">
            <v>SD Reservado Mantenimiento Rutinario IDU Circuito Movilidad EJECUCION SITP 2016 -</v>
          </cell>
          <cell r="AV6117" t="str">
            <v>sc</v>
          </cell>
        </row>
        <row r="6118">
          <cell r="AP6118">
            <v>600636</v>
          </cell>
          <cell r="AQ6118">
            <v>11004298</v>
          </cell>
          <cell r="AR6118">
            <v>11</v>
          </cell>
          <cell r="AS6118">
            <v>42731</v>
          </cell>
          <cell r="AT6118" t="str">
            <v>SD Reservado Mantenimiento Rutinario IDU Circuito Movilidad EJECUCION SITP 2016 -</v>
          </cell>
          <cell r="AV6118" t="str">
            <v>sc</v>
          </cell>
        </row>
        <row r="6119">
          <cell r="AP6119">
            <v>600641</v>
          </cell>
          <cell r="AQ6119">
            <v>11012025</v>
          </cell>
          <cell r="AR6119">
            <v>11</v>
          </cell>
          <cell r="AS6119">
            <v>42731</v>
          </cell>
          <cell r="AT6119" t="str">
            <v>SD Reservado Mantenimiento Rutinario IDU Circuito Movilidad EJECUCION SITP 2016 -</v>
          </cell>
          <cell r="AV6119" t="str">
            <v>sc</v>
          </cell>
        </row>
        <row r="6120">
          <cell r="AP6120">
            <v>601049</v>
          </cell>
          <cell r="AQ6120">
            <v>11010423</v>
          </cell>
          <cell r="AR6120">
            <v>11</v>
          </cell>
          <cell r="AS6120">
            <v>42313</v>
          </cell>
          <cell r="AT6120" t="str">
            <v>IDU-1815-2013 Terminado Acciones de Movilidad IDU Arterial  -Calzada2-POLIZA ESTABILIDAD ACTIVA</v>
          </cell>
          <cell r="AV6120" t="str">
            <v>sc</v>
          </cell>
        </row>
        <row r="6121">
          <cell r="AP6121">
            <v>601051</v>
          </cell>
          <cell r="AQ6121">
            <v>11010423</v>
          </cell>
          <cell r="AR6121">
            <v>11</v>
          </cell>
          <cell r="AS6121">
            <v>42313</v>
          </cell>
          <cell r="AT6121" t="str">
            <v>IDU-1815-2013 Terminado Acciones de Movilidad IDU Arterial  -Calzada2-POLIZA ESTABILIDAD ACTIVA</v>
          </cell>
          <cell r="AV6121" t="str">
            <v>sc</v>
          </cell>
        </row>
        <row r="6122">
          <cell r="AP6122">
            <v>602502</v>
          </cell>
          <cell r="AQ6122">
            <v>11004769</v>
          </cell>
          <cell r="AR6122">
            <v>11</v>
          </cell>
          <cell r="AS6122">
            <v>42611</v>
          </cell>
          <cell r="AT6122" t="str">
            <v>SD Terminado Mantenimiento Periódico UAERMV Arterial  -Anden 1-9-POLIZA ESTABILIDAD ACTIVA</v>
          </cell>
          <cell r="AV6122" t="str">
            <v>sc</v>
          </cell>
        </row>
        <row r="6123">
          <cell r="AP6123">
            <v>603059</v>
          </cell>
          <cell r="AQ6123">
            <v>11010467</v>
          </cell>
          <cell r="AR6123">
            <v>11</v>
          </cell>
          <cell r="AS6123">
            <v>42313</v>
          </cell>
          <cell r="AT6123" t="str">
            <v>IDU-1815-2013 Terminado Acciones de Movilidad IDU Arterial  -Calzada2-POLIZA ESTABILIDAD ACTIVA</v>
          </cell>
          <cell r="AV6123" t="str">
            <v>sc</v>
          </cell>
        </row>
        <row r="6124">
          <cell r="AP6124">
            <v>603066</v>
          </cell>
          <cell r="AQ6124">
            <v>11010473</v>
          </cell>
          <cell r="AR6124">
            <v>11</v>
          </cell>
          <cell r="AS6124">
            <v>42313</v>
          </cell>
          <cell r="AT6124" t="str">
            <v>IDU-1815-2013 Terminado Acciones de Movilidad IDU Arterial  -Calzada2-POLIZA ESTABILIDAD ACTIVA</v>
          </cell>
          <cell r="AV6124" t="str">
            <v>sc</v>
          </cell>
        </row>
        <row r="6125">
          <cell r="AP6125">
            <v>603144</v>
          </cell>
          <cell r="AQ6125">
            <v>11010093</v>
          </cell>
          <cell r="AR6125">
            <v>11</v>
          </cell>
          <cell r="AS6125">
            <v>42667</v>
          </cell>
          <cell r="AT6125" t="str">
            <v>SD Terminado Parcheo UAERMV Arterial SD -</v>
          </cell>
          <cell r="AV6125" t="str">
            <v>sc</v>
          </cell>
        </row>
        <row r="6126">
          <cell r="AP6126">
            <v>603146</v>
          </cell>
          <cell r="AQ6126">
            <v>11010093</v>
          </cell>
          <cell r="AR6126">
            <v>11</v>
          </cell>
          <cell r="AS6126">
            <v>42412</v>
          </cell>
          <cell r="AT6126" t="str">
            <v>IDU-1806-2015 Contratado Mantenimiento Periódico IDU Arterial BRIGADA DE REACCIÓN VIAL -</v>
          </cell>
          <cell r="AV6126" t="str">
            <v>sc</v>
          </cell>
        </row>
        <row r="6127">
          <cell r="AP6127">
            <v>603148</v>
          </cell>
          <cell r="AQ6127">
            <v>11010093</v>
          </cell>
          <cell r="AR6127">
            <v>11</v>
          </cell>
          <cell r="AS6127">
            <v>42412</v>
          </cell>
          <cell r="AT6127" t="str">
            <v>IDU-1806-2015 Contratado Mantenimiento Periódico IDU Arterial BRIGADA DE REACCIÓN VIAL -</v>
          </cell>
          <cell r="AV6127" t="str">
            <v>sc</v>
          </cell>
        </row>
        <row r="6128">
          <cell r="AP6128">
            <v>603150</v>
          </cell>
          <cell r="AQ6128">
            <v>11010093</v>
          </cell>
          <cell r="AR6128">
            <v>11</v>
          </cell>
          <cell r="AS6128">
            <v>42412</v>
          </cell>
          <cell r="AT6128" t="str">
            <v>IDU-1806-2015 Contratado Mantenimiento Periódico IDU Arterial BRIGADA DE REACCIÓN VIAL -</v>
          </cell>
          <cell r="AV6128" t="str">
            <v>sc</v>
          </cell>
        </row>
        <row r="6129">
          <cell r="AP6129">
            <v>603155</v>
          </cell>
          <cell r="AQ6129">
            <v>11010158</v>
          </cell>
          <cell r="AR6129">
            <v>11</v>
          </cell>
          <cell r="AS6129">
            <v>42412</v>
          </cell>
          <cell r="AT6129" t="str">
            <v>IDU-1806-2015 Contratado Mantenimiento Periódico IDU Arterial BRIGADA DE REACCIÓN VIAL -</v>
          </cell>
          <cell r="AV6129" t="str">
            <v>sc</v>
          </cell>
        </row>
        <row r="6130">
          <cell r="AP6130">
            <v>603157</v>
          </cell>
          <cell r="AQ6130">
            <v>11010158</v>
          </cell>
          <cell r="AR6130">
            <v>11</v>
          </cell>
          <cell r="AS6130">
            <v>42667</v>
          </cell>
          <cell r="AT6130" t="str">
            <v>SD Terminado Parcheo UAERMV Arterial SD -</v>
          </cell>
          <cell r="AV6130" t="str">
            <v>sc</v>
          </cell>
        </row>
        <row r="6131">
          <cell r="AP6131">
            <v>603159</v>
          </cell>
          <cell r="AQ6131">
            <v>11010158</v>
          </cell>
          <cell r="AR6131">
            <v>11</v>
          </cell>
          <cell r="AS6131">
            <v>42412</v>
          </cell>
          <cell r="AT6131" t="str">
            <v>IDU-1806-2015 Contratado Mantenimiento Periódico IDU Arterial BRIGADA DE REACCIÓN VIAL -</v>
          </cell>
          <cell r="AV6131" t="str">
            <v>sc</v>
          </cell>
        </row>
        <row r="6132">
          <cell r="AP6132">
            <v>603161</v>
          </cell>
          <cell r="AQ6132">
            <v>11010158</v>
          </cell>
          <cell r="AR6132">
            <v>11</v>
          </cell>
          <cell r="AS6132">
            <v>42412</v>
          </cell>
          <cell r="AT6132" t="str">
            <v>IDU-1806-2015 Contratado Mantenimiento Periódico IDU Arterial BRIGADA DE REACCIÓN VIAL -</v>
          </cell>
          <cell r="AV6132" t="str">
            <v>sc</v>
          </cell>
        </row>
        <row r="6133">
          <cell r="AP6133">
            <v>603166</v>
          </cell>
          <cell r="AQ6133">
            <v>11010180</v>
          </cell>
          <cell r="AR6133">
            <v>11</v>
          </cell>
          <cell r="AS6133">
            <v>42667</v>
          </cell>
          <cell r="AT6133" t="str">
            <v>SD Terminado Parcheo UAERMV Arterial SD -</v>
          </cell>
          <cell r="AV6133" t="str">
            <v>sc</v>
          </cell>
        </row>
        <row r="6134">
          <cell r="AP6134">
            <v>603168</v>
          </cell>
          <cell r="AQ6134">
            <v>11010180</v>
          </cell>
          <cell r="AR6134">
            <v>11</v>
          </cell>
          <cell r="AS6134">
            <v>42412</v>
          </cell>
          <cell r="AT6134" t="str">
            <v>IDU-1806-2015 Contratado Mantenimiento Periódico IDU Arterial BRIGADA DE REACCIÓN VIAL -</v>
          </cell>
          <cell r="AV6134" t="str">
            <v>sc</v>
          </cell>
        </row>
        <row r="6135">
          <cell r="AP6135">
            <v>603170</v>
          </cell>
          <cell r="AQ6135">
            <v>11010180</v>
          </cell>
          <cell r="AR6135">
            <v>11</v>
          </cell>
          <cell r="AS6135">
            <v>42412</v>
          </cell>
          <cell r="AT6135" t="str">
            <v>IDU-1806-2015 Contratado Mantenimiento Periódico IDU Arterial BRIGADA DE REACCIÓN VIAL -</v>
          </cell>
          <cell r="AV6135" t="str">
            <v>sc</v>
          </cell>
        </row>
        <row r="6136">
          <cell r="AP6136">
            <v>603172</v>
          </cell>
          <cell r="AQ6136">
            <v>11010180</v>
          </cell>
          <cell r="AR6136">
            <v>11</v>
          </cell>
          <cell r="AS6136">
            <v>42412</v>
          </cell>
          <cell r="AT6136" t="str">
            <v>IDU-1806-2015 Contratado Mantenimiento Periódico IDU Arterial BRIGADA DE REACCIÓN VIAL -</v>
          </cell>
          <cell r="AV6136" t="str">
            <v>sc</v>
          </cell>
        </row>
        <row r="6137">
          <cell r="AP6137">
            <v>603177</v>
          </cell>
          <cell r="AQ6137">
            <v>11010220</v>
          </cell>
          <cell r="AR6137">
            <v>11</v>
          </cell>
          <cell r="AS6137">
            <v>42723</v>
          </cell>
          <cell r="AT6137" t="str">
            <v>SD Terminado Mantenimiento Periódico UAERMV Arterial SD -</v>
          </cell>
          <cell r="AV6137" t="str">
            <v>sc</v>
          </cell>
        </row>
        <row r="6138">
          <cell r="AP6138">
            <v>603179</v>
          </cell>
          <cell r="AQ6138">
            <v>11010220</v>
          </cell>
          <cell r="AR6138">
            <v>11</v>
          </cell>
          <cell r="AS6138">
            <v>42412</v>
          </cell>
          <cell r="AT6138" t="str">
            <v>IDU-1806-2015 Contratado Mantenimiento Periódico IDU Arterial BRIGADA DE REACCIÓN VIAL -</v>
          </cell>
          <cell r="AV6138" t="str">
            <v>sc</v>
          </cell>
        </row>
        <row r="6139">
          <cell r="AP6139">
            <v>603181</v>
          </cell>
          <cell r="AQ6139">
            <v>11010220</v>
          </cell>
          <cell r="AR6139">
            <v>11</v>
          </cell>
          <cell r="AS6139">
            <v>42412</v>
          </cell>
          <cell r="AT6139" t="str">
            <v>IDU-1806-2015 Contratado Mantenimiento Periódico IDU Arterial BRIGADA DE REACCIÓN VIAL -</v>
          </cell>
          <cell r="AV6139" t="str">
            <v>sc</v>
          </cell>
        </row>
        <row r="6140">
          <cell r="AP6140">
            <v>603183</v>
          </cell>
          <cell r="AQ6140">
            <v>11010220</v>
          </cell>
          <cell r="AR6140">
            <v>11</v>
          </cell>
          <cell r="AS6140">
            <v>42412</v>
          </cell>
          <cell r="AT6140" t="str">
            <v>IDU-1806-2015 Contratado Mantenimiento Periódico IDU Arterial BRIGADA DE REACCIÓN VIAL -</v>
          </cell>
          <cell r="AV6140" t="str">
            <v>sc</v>
          </cell>
        </row>
        <row r="6141">
          <cell r="AP6141">
            <v>603190</v>
          </cell>
          <cell r="AQ6141">
            <v>11010232</v>
          </cell>
          <cell r="AR6141">
            <v>11</v>
          </cell>
          <cell r="AS6141">
            <v>42412</v>
          </cell>
          <cell r="AT6141" t="str">
            <v>IDU-1806-2015 Contratado Mantenimiento Periódico IDU Arterial BRIGADA DE REACCIÓN VIAL -</v>
          </cell>
          <cell r="AV6141" t="str">
            <v>sc</v>
          </cell>
        </row>
        <row r="6142">
          <cell r="AP6142">
            <v>603193</v>
          </cell>
          <cell r="AQ6142">
            <v>11010306</v>
          </cell>
          <cell r="AR6142">
            <v>11</v>
          </cell>
          <cell r="AS6142">
            <v>42412</v>
          </cell>
          <cell r="AT6142" t="str">
            <v>IDU-1806-2015 Contratado Mantenimiento Periódico IDU Arterial BRIGADA DE REACCIÓN VIAL -Calzada4-POLIZA ESTABILIDAD ACTIVA</v>
          </cell>
          <cell r="AV6142" t="str">
            <v>sc</v>
          </cell>
        </row>
        <row r="6143">
          <cell r="AP6143">
            <v>603195</v>
          </cell>
          <cell r="AQ6143">
            <v>11010306</v>
          </cell>
          <cell r="AR6143">
            <v>11</v>
          </cell>
          <cell r="AS6143">
            <v>42412</v>
          </cell>
          <cell r="AT6143" t="str">
            <v>IDU-1806-2015 Contratado Mantenimiento Periódico IDU Arterial BRIGADA DE REACCIÓN VIAL -Calzada4-POLIZA ESTABILIDAD ACTIVA</v>
          </cell>
          <cell r="AV6143" t="str">
            <v>sc</v>
          </cell>
        </row>
        <row r="6144">
          <cell r="AP6144">
            <v>603215</v>
          </cell>
          <cell r="AQ6144">
            <v>11009949</v>
          </cell>
          <cell r="AR6144">
            <v>11</v>
          </cell>
          <cell r="AS6144">
            <v>42667</v>
          </cell>
          <cell r="AT6144" t="str">
            <v>SD Terminado Parcheo UAERMV Arterial SD -</v>
          </cell>
          <cell r="AV6144" t="str">
            <v>sc</v>
          </cell>
        </row>
        <row r="6145">
          <cell r="AP6145">
            <v>603217</v>
          </cell>
          <cell r="AQ6145">
            <v>11009949</v>
          </cell>
          <cell r="AR6145">
            <v>11</v>
          </cell>
          <cell r="AS6145">
            <v>42412</v>
          </cell>
          <cell r="AT6145" t="str">
            <v>IDU-1806-2015 Contratado Mantenimiento Periódico IDU Arterial BRIGADA DE REACCIÓN VIAL -</v>
          </cell>
          <cell r="AV6145" t="str">
            <v>sc</v>
          </cell>
        </row>
        <row r="6146">
          <cell r="AP6146">
            <v>603219</v>
          </cell>
          <cell r="AQ6146">
            <v>11009949</v>
          </cell>
          <cell r="AR6146">
            <v>11</v>
          </cell>
          <cell r="AS6146">
            <v>42412</v>
          </cell>
          <cell r="AT6146" t="str">
            <v>IDU-1806-2015 Contratado Mantenimiento Periódico IDU Arterial BRIGADA DE REACCIÓN VIAL -</v>
          </cell>
          <cell r="AV6146" t="str">
            <v>sc</v>
          </cell>
        </row>
        <row r="6147">
          <cell r="AP6147">
            <v>603224</v>
          </cell>
          <cell r="AQ6147">
            <v>11010034</v>
          </cell>
          <cell r="AR6147">
            <v>11</v>
          </cell>
          <cell r="AS6147">
            <v>42667</v>
          </cell>
          <cell r="AT6147" t="str">
            <v>SD Terminado Parcheo UAERMV Arterial SD -</v>
          </cell>
          <cell r="AV6147" t="str">
            <v>sc</v>
          </cell>
        </row>
        <row r="6148">
          <cell r="AP6148">
            <v>603226</v>
          </cell>
          <cell r="AQ6148">
            <v>11010034</v>
          </cell>
          <cell r="AR6148">
            <v>11</v>
          </cell>
          <cell r="AS6148">
            <v>42412</v>
          </cell>
          <cell r="AT6148" t="str">
            <v>IDU-1806-2015 Contratado Mantenimiento Periódico IDU Arterial BRIGADA DE REACCIÓN VIAL -</v>
          </cell>
          <cell r="AV6148" t="str">
            <v>sc</v>
          </cell>
        </row>
        <row r="6149">
          <cell r="AP6149">
            <v>603228</v>
          </cell>
          <cell r="AQ6149">
            <v>11010034</v>
          </cell>
          <cell r="AR6149">
            <v>11</v>
          </cell>
          <cell r="AS6149">
            <v>42412</v>
          </cell>
          <cell r="AT6149" t="str">
            <v>IDU-1806-2015 Contratado Mantenimiento Periódico IDU Arterial BRIGADA DE REACCIÓN VIAL -</v>
          </cell>
          <cell r="AV6149" t="str">
            <v>sc</v>
          </cell>
        </row>
        <row r="6150">
          <cell r="AP6150">
            <v>603649</v>
          </cell>
          <cell r="AQ6150">
            <v>11010255</v>
          </cell>
          <cell r="AR6150">
            <v>11</v>
          </cell>
          <cell r="AS6150">
            <v>42313</v>
          </cell>
          <cell r="AT6150" t="str">
            <v>IDU-1815-2013 Terminado Acciones de Movilidad IDU Arterial  -</v>
          </cell>
          <cell r="AV6150" t="str">
            <v>sc</v>
          </cell>
        </row>
        <row r="6151">
          <cell r="AP6151">
            <v>603653</v>
          </cell>
          <cell r="AQ6151">
            <v>11010255</v>
          </cell>
          <cell r="AR6151">
            <v>11</v>
          </cell>
          <cell r="AS6151">
            <v>42313</v>
          </cell>
          <cell r="AT6151" t="str">
            <v>IDU-1815-2013 Terminado Acciones de Movilidad IDU Arterial  -</v>
          </cell>
          <cell r="AV6151" t="str">
            <v>sc</v>
          </cell>
        </row>
        <row r="6152">
          <cell r="AP6152">
            <v>603656</v>
          </cell>
          <cell r="AQ6152">
            <v>11010262</v>
          </cell>
          <cell r="AR6152">
            <v>11</v>
          </cell>
          <cell r="AS6152">
            <v>42313</v>
          </cell>
          <cell r="AT6152" t="str">
            <v>IDU-1815-2013 Terminado Acciones de Movilidad IDU Arterial  -</v>
          </cell>
          <cell r="AV6152" t="str">
            <v>sc</v>
          </cell>
        </row>
        <row r="6153">
          <cell r="AP6153">
            <v>603660</v>
          </cell>
          <cell r="AQ6153">
            <v>11010262</v>
          </cell>
          <cell r="AR6153">
            <v>11</v>
          </cell>
          <cell r="AS6153">
            <v>42313</v>
          </cell>
          <cell r="AT6153" t="str">
            <v>IDU-1815-2013 Terminado Acciones de Movilidad IDU Arterial  -</v>
          </cell>
          <cell r="AV6153" t="str">
            <v>sc</v>
          </cell>
        </row>
        <row r="6154">
          <cell r="AP6154">
            <v>603670</v>
          </cell>
          <cell r="AQ6154">
            <v>11010326</v>
          </cell>
          <cell r="AR6154">
            <v>11</v>
          </cell>
          <cell r="AS6154">
            <v>42313</v>
          </cell>
          <cell r="AT6154" t="str">
            <v>IDU-69-2008 Terminado Rehabilitación IDU Arterial  -</v>
          </cell>
          <cell r="AV6154" t="str">
            <v>sc</v>
          </cell>
        </row>
        <row r="6155">
          <cell r="AP6155">
            <v>603677</v>
          </cell>
          <cell r="AQ6155">
            <v>11010352</v>
          </cell>
          <cell r="AR6155">
            <v>11</v>
          </cell>
          <cell r="AS6155">
            <v>42313</v>
          </cell>
          <cell r="AT6155" t="str">
            <v>IDU-69-2008 Terminado Rehabilitación IDU Arterial  -</v>
          </cell>
          <cell r="AV6155" t="str">
            <v>sc</v>
          </cell>
        </row>
        <row r="6156">
          <cell r="AP6156">
            <v>603684</v>
          </cell>
          <cell r="AQ6156">
            <v>11010387</v>
          </cell>
          <cell r="AR6156">
            <v>11</v>
          </cell>
          <cell r="AS6156">
            <v>42313</v>
          </cell>
          <cell r="AT6156" t="str">
            <v>IDU-1815-2013 Terminado Acciones de Movilidad IDU Arterial  -</v>
          </cell>
          <cell r="AV6156" t="str">
            <v>sc</v>
          </cell>
        </row>
        <row r="6157">
          <cell r="AP6157">
            <v>603686</v>
          </cell>
          <cell r="AQ6157">
            <v>11010387</v>
          </cell>
          <cell r="AR6157">
            <v>11</v>
          </cell>
          <cell r="AS6157">
            <v>42313</v>
          </cell>
          <cell r="AT6157" t="str">
            <v>IDU-1815-2013 Terminado Acciones de Movilidad IDU Arterial  -</v>
          </cell>
          <cell r="AV6157" t="str">
            <v>sc</v>
          </cell>
        </row>
        <row r="6158">
          <cell r="AP6158">
            <v>603693</v>
          </cell>
          <cell r="AQ6158">
            <v>50008967</v>
          </cell>
          <cell r="AR6158">
            <v>11</v>
          </cell>
          <cell r="AS6158">
            <v>42313</v>
          </cell>
          <cell r="AT6158" t="str">
            <v>IDU-1815-2013 Terminado Acciones de Movilidad IDU Arterial  -</v>
          </cell>
          <cell r="AV6158" t="str">
            <v>sc</v>
          </cell>
        </row>
        <row r="6159">
          <cell r="AP6159">
            <v>603698</v>
          </cell>
          <cell r="AQ6159">
            <v>11010415</v>
          </cell>
          <cell r="AR6159">
            <v>11</v>
          </cell>
          <cell r="AS6159">
            <v>42313</v>
          </cell>
          <cell r="AT6159" t="str">
            <v>IDU-1815-2013 Terminado Acciones de Movilidad IDU Arterial  -Calzada2-POLIZA ESTABILIDAD ACTIVA</v>
          </cell>
          <cell r="AV6159" t="str">
            <v>sc</v>
          </cell>
        </row>
        <row r="6160">
          <cell r="AP6160">
            <v>603700</v>
          </cell>
          <cell r="AQ6160">
            <v>11010415</v>
          </cell>
          <cell r="AR6160">
            <v>11</v>
          </cell>
          <cell r="AS6160">
            <v>42313</v>
          </cell>
          <cell r="AT6160" t="str">
            <v>IDU-1815-2013 Terminado Acciones de Movilidad IDU Arterial  -Calzada2-POLIZA ESTABILIDAD ACTIVA</v>
          </cell>
          <cell r="AV6160" t="str">
            <v>sc</v>
          </cell>
        </row>
        <row r="6161">
          <cell r="AP6161">
            <v>603705</v>
          </cell>
          <cell r="AQ6161">
            <v>11010432</v>
          </cell>
          <cell r="AR6161">
            <v>11</v>
          </cell>
          <cell r="AS6161">
            <v>42313</v>
          </cell>
          <cell r="AT6161" t="str">
            <v>IDU-1815-2013 Terminado Acciones de Movilidad IDU Arterial  -Calzada2-POLIZA ESTABILIDAD ACTIVA</v>
          </cell>
          <cell r="AV6161" t="str">
            <v>sc</v>
          </cell>
        </row>
        <row r="6162">
          <cell r="AP6162">
            <v>603707</v>
          </cell>
          <cell r="AQ6162">
            <v>11010432</v>
          </cell>
          <cell r="AR6162">
            <v>11</v>
          </cell>
          <cell r="AS6162">
            <v>42313</v>
          </cell>
          <cell r="AT6162" t="str">
            <v>IDU-1815-2013 Terminado Acciones de Movilidad IDU Arterial  -Calzada2-POLIZA ESTABILIDAD ACTIVA</v>
          </cell>
          <cell r="AV6162" t="str">
            <v>sc</v>
          </cell>
        </row>
        <row r="6163">
          <cell r="AP6163">
            <v>603714</v>
          </cell>
          <cell r="AQ6163">
            <v>11010440</v>
          </cell>
          <cell r="AR6163">
            <v>11</v>
          </cell>
          <cell r="AS6163">
            <v>42313</v>
          </cell>
          <cell r="AT6163" t="str">
            <v>IDU-1815-2013 Terminado Acciones de Movilidad IDU Arterial  -Calzada2-POLIZA ESTABILIDAD ACTIVA</v>
          </cell>
          <cell r="AV6163" t="str">
            <v>sc</v>
          </cell>
        </row>
        <row r="6164">
          <cell r="AP6164">
            <v>603719</v>
          </cell>
          <cell r="AQ6164">
            <v>11011910</v>
          </cell>
          <cell r="AR6164">
            <v>11</v>
          </cell>
          <cell r="AS6164">
            <v>42313</v>
          </cell>
          <cell r="AT6164" t="str">
            <v>IDU-1815-2013 Terminado Acciones de Movilidad IDU Arterial  -</v>
          </cell>
          <cell r="AV6164" t="str">
            <v>sc</v>
          </cell>
        </row>
        <row r="6165">
          <cell r="AP6165">
            <v>603992</v>
          </cell>
          <cell r="AQ6165">
            <v>11010283</v>
          </cell>
          <cell r="AR6165">
            <v>11</v>
          </cell>
          <cell r="AS6165">
            <v>42313</v>
          </cell>
          <cell r="AT6165" t="str">
            <v>IDU-1815-2013 Terminado Acciones de Movilidad IDU Arterial  -</v>
          </cell>
          <cell r="AV6165" t="str">
            <v>sc</v>
          </cell>
        </row>
        <row r="6166">
          <cell r="AP6166">
            <v>603996</v>
          </cell>
          <cell r="AQ6166">
            <v>11010283</v>
          </cell>
          <cell r="AR6166">
            <v>11</v>
          </cell>
          <cell r="AS6166">
            <v>42313</v>
          </cell>
          <cell r="AT6166" t="str">
            <v>IDU-1815-2013 Terminado Acciones de Movilidad IDU Arterial  -</v>
          </cell>
          <cell r="AV6166" t="str">
            <v>sc</v>
          </cell>
        </row>
        <row r="6167">
          <cell r="AP6167">
            <v>603999</v>
          </cell>
          <cell r="AQ6167">
            <v>11010285</v>
          </cell>
          <cell r="AR6167">
            <v>11</v>
          </cell>
          <cell r="AS6167">
            <v>42313</v>
          </cell>
          <cell r="AT6167" t="str">
            <v>IDU-1815-2013 Terminado Acciones de Movilidad IDU Arterial  -</v>
          </cell>
          <cell r="AV6167" t="str">
            <v>sc</v>
          </cell>
        </row>
        <row r="6168">
          <cell r="AP6168">
            <v>604003</v>
          </cell>
          <cell r="AQ6168">
            <v>11010285</v>
          </cell>
          <cell r="AR6168">
            <v>11</v>
          </cell>
          <cell r="AS6168">
            <v>42313</v>
          </cell>
          <cell r="AT6168" t="str">
            <v>IDU-1815-2013 Terminado Acciones de Movilidad IDU Arterial  -</v>
          </cell>
          <cell r="AV6168" t="str">
            <v>sc</v>
          </cell>
        </row>
        <row r="6169">
          <cell r="AP6169">
            <v>604006</v>
          </cell>
          <cell r="AQ6169">
            <v>11010290</v>
          </cell>
          <cell r="AR6169">
            <v>11</v>
          </cell>
          <cell r="AS6169">
            <v>42313</v>
          </cell>
          <cell r="AT6169" t="str">
            <v>IDU-1815-2013 Terminado Acciones de Movilidad IDU Arterial  -</v>
          </cell>
          <cell r="AV6169" t="str">
            <v>sc</v>
          </cell>
        </row>
        <row r="6170">
          <cell r="AP6170">
            <v>604010</v>
          </cell>
          <cell r="AQ6170">
            <v>11010290</v>
          </cell>
          <cell r="AR6170">
            <v>11</v>
          </cell>
          <cell r="AS6170">
            <v>42313</v>
          </cell>
          <cell r="AT6170" t="str">
            <v>IDU-1815-2013 Terminado Acciones de Movilidad IDU Arterial  -</v>
          </cell>
          <cell r="AV6170" t="str">
            <v>sc</v>
          </cell>
        </row>
        <row r="6171">
          <cell r="AP6171">
            <v>604013</v>
          </cell>
          <cell r="AQ6171">
            <v>11010304</v>
          </cell>
          <cell r="AR6171">
            <v>11</v>
          </cell>
          <cell r="AS6171">
            <v>42313</v>
          </cell>
          <cell r="AT6171" t="str">
            <v>IDU-1815-2013 Terminado Acciones de Movilidad IDU Arterial  -</v>
          </cell>
          <cell r="AV6171" t="str">
            <v>sc</v>
          </cell>
        </row>
        <row r="6172">
          <cell r="AP6172">
            <v>604017</v>
          </cell>
          <cell r="AQ6172">
            <v>11010304</v>
          </cell>
          <cell r="AR6172">
            <v>11</v>
          </cell>
          <cell r="AS6172">
            <v>42313</v>
          </cell>
          <cell r="AT6172" t="str">
            <v>IDU-69-2008 Terminado Mantenimiento Periódico IDU Arterial  -</v>
          </cell>
          <cell r="AV6172" t="str">
            <v>sc</v>
          </cell>
        </row>
        <row r="6173">
          <cell r="AP6173">
            <v>604020</v>
          </cell>
          <cell r="AQ6173">
            <v>11010305</v>
          </cell>
          <cell r="AR6173">
            <v>11</v>
          </cell>
          <cell r="AS6173">
            <v>42313</v>
          </cell>
          <cell r="AT6173" t="str">
            <v>IDU-69-2008 Terminado Mantenimiento Periódico IDU Arterial  -</v>
          </cell>
          <cell r="AV6173" t="str">
            <v>sc</v>
          </cell>
        </row>
        <row r="6174">
          <cell r="AP6174">
            <v>604024</v>
          </cell>
          <cell r="AQ6174">
            <v>11010305</v>
          </cell>
          <cell r="AR6174">
            <v>11</v>
          </cell>
          <cell r="AS6174">
            <v>42313</v>
          </cell>
          <cell r="AT6174" t="str">
            <v>IDU-1815-2013 Terminado Acciones de Movilidad IDU Arterial  -</v>
          </cell>
          <cell r="AV6174" t="str">
            <v>sc</v>
          </cell>
        </row>
        <row r="6175">
          <cell r="AP6175">
            <v>604423</v>
          </cell>
          <cell r="AQ6175">
            <v>11003458</v>
          </cell>
          <cell r="AR6175">
            <v>11</v>
          </cell>
          <cell r="AT6175" t="str">
            <v>SD Terminado Construcción FDL SUBA Circuito Movilidad  Reporte servidor de mapas agosto 2015-</v>
          </cell>
          <cell r="AV6175" t="str">
            <v>sc</v>
          </cell>
        </row>
        <row r="6176">
          <cell r="AP6176">
            <v>606606</v>
          </cell>
          <cell r="AQ6176">
            <v>11003643</v>
          </cell>
          <cell r="AR6176">
            <v>11</v>
          </cell>
          <cell r="AS6176">
            <v>42731</v>
          </cell>
          <cell r="AT6176" t="str">
            <v>SD Reservado Mantenimiento Rutinario IDU Circuito Movilidad EJECUCION SITP 2016 -</v>
          </cell>
          <cell r="AV6176" t="str">
            <v>sc</v>
          </cell>
        </row>
        <row r="6177">
          <cell r="AP6177">
            <v>607318</v>
          </cell>
          <cell r="AQ6177">
            <v>11013203</v>
          </cell>
          <cell r="AR6177">
            <v>11</v>
          </cell>
          <cell r="AS6177">
            <v>41837</v>
          </cell>
          <cell r="AT6177" t="str">
            <v>031-2012 Terminado Rehabilitación FDL SUBA Local Mejoremos Integralmente Nuestros Barrio  -</v>
          </cell>
          <cell r="AV6177" t="str">
            <v>sc</v>
          </cell>
        </row>
        <row r="6178">
          <cell r="AP6178">
            <v>607327</v>
          </cell>
          <cell r="AQ6178">
            <v>11013206</v>
          </cell>
          <cell r="AR6178">
            <v>11</v>
          </cell>
          <cell r="AS6178">
            <v>42313</v>
          </cell>
          <cell r="AT6178" t="str">
            <v>IDU-1680-2014 Terminado Mantenimiento Periódico IDU Circuito Movilidad  -</v>
          </cell>
          <cell r="AV6178" t="str">
            <v>sc</v>
          </cell>
        </row>
        <row r="6179">
          <cell r="AP6179">
            <v>800273</v>
          </cell>
          <cell r="AQ6179">
            <v>50007697</v>
          </cell>
          <cell r="AR6179">
            <v>11</v>
          </cell>
          <cell r="AS6179">
            <v>42313</v>
          </cell>
          <cell r="AT6179" t="str">
            <v>IDU-1680-2014 Terminado Mantenimiento Rutinario IDU Arterial  -</v>
          </cell>
          <cell r="AV6179" t="str">
            <v>sc</v>
          </cell>
        </row>
        <row r="6180">
          <cell r="AP6180">
            <v>902346</v>
          </cell>
          <cell r="AQ6180">
            <v>11012418</v>
          </cell>
          <cell r="AR6180">
            <v>11</v>
          </cell>
          <cell r="AS6180">
            <v>41834</v>
          </cell>
          <cell r="AT6180" t="str">
            <v>COP-155-2013 Reservado Rehabilitación FDL SUBA Local  Intervenido no reservado en el IDU-</v>
          </cell>
          <cell r="AV6180" t="str">
            <v>sc</v>
          </cell>
        </row>
        <row r="6181">
          <cell r="AP6181">
            <v>902441</v>
          </cell>
          <cell r="AQ6181">
            <v>11010110</v>
          </cell>
          <cell r="AR6181">
            <v>11</v>
          </cell>
          <cell r="AS6181">
            <v>42313</v>
          </cell>
          <cell r="AT6181" t="str">
            <v>IDU-1680-2014 Terminado Mantenimiento Rutinario IDU Arterial  -</v>
          </cell>
          <cell r="AV6181" t="str">
            <v>sc</v>
          </cell>
        </row>
        <row r="6182">
          <cell r="AP6182">
            <v>902450</v>
          </cell>
          <cell r="AQ6182">
            <v>11010256</v>
          </cell>
          <cell r="AR6182">
            <v>11</v>
          </cell>
          <cell r="AS6182">
            <v>42313</v>
          </cell>
          <cell r="AT6182" t="str">
            <v>IDU-1680-2014 Terminado Mantenimiento Rutinario IDU Arterial  -</v>
          </cell>
          <cell r="AV6182" t="str">
            <v>sc</v>
          </cell>
        </row>
        <row r="6183">
          <cell r="AP6183">
            <v>902452</v>
          </cell>
          <cell r="AQ6183">
            <v>11010256</v>
          </cell>
          <cell r="AR6183">
            <v>11</v>
          </cell>
          <cell r="AS6183">
            <v>42313</v>
          </cell>
          <cell r="AT6183" t="str">
            <v>IDU-1680-2014 Terminado Mantenimiento Rutinario IDU Arterial  -</v>
          </cell>
          <cell r="AV6183" t="str">
            <v>sc</v>
          </cell>
        </row>
        <row r="6184">
          <cell r="AP6184">
            <v>902476</v>
          </cell>
          <cell r="AQ6184">
            <v>11012964</v>
          </cell>
          <cell r="AR6184">
            <v>11</v>
          </cell>
          <cell r="AS6184">
            <v>42313</v>
          </cell>
          <cell r="AT6184" t="str">
            <v>IDU-69-2008 Terminado Acciones de Movilidad IDU Circuito Movilidad  -</v>
          </cell>
          <cell r="AV6184" t="str">
            <v>sc</v>
          </cell>
        </row>
        <row r="6185">
          <cell r="AP6185">
            <v>902480</v>
          </cell>
          <cell r="AQ6185">
            <v>11013220</v>
          </cell>
          <cell r="AR6185">
            <v>11</v>
          </cell>
          <cell r="AS6185">
            <v>42585</v>
          </cell>
          <cell r="AT6185" t="str">
            <v>SD En Ejecución Rehabilitación FDL SUBA Circuito Movilidad SD Reporte Ejecución FDLS Agosto 2016 por servidor-</v>
          </cell>
          <cell r="AV6185" t="str">
            <v xml:space="preserve">SITP - REHABILITACION FDL </v>
          </cell>
        </row>
        <row r="6186">
          <cell r="AP6186">
            <v>903057</v>
          </cell>
          <cell r="AQ6186">
            <v>11009345</v>
          </cell>
          <cell r="AR6186">
            <v>11</v>
          </cell>
          <cell r="AS6186">
            <v>42313</v>
          </cell>
          <cell r="AT6186" t="str">
            <v>IDU-69-2008 Terminado Acciones de Movilidad IDU Arterial  -</v>
          </cell>
          <cell r="AV6186" t="str">
            <v>sc</v>
          </cell>
        </row>
        <row r="6187">
          <cell r="AP6187">
            <v>903063</v>
          </cell>
          <cell r="AQ6187">
            <v>11009356</v>
          </cell>
          <cell r="AR6187">
            <v>11</v>
          </cell>
          <cell r="AS6187">
            <v>42313</v>
          </cell>
          <cell r="AT6187" t="str">
            <v>IDU-1815-2013 Terminado Acciones de Movilidad IDU Arterial  -</v>
          </cell>
          <cell r="AV6187" t="str">
            <v>sc</v>
          </cell>
        </row>
        <row r="6188">
          <cell r="AP6188">
            <v>903069</v>
          </cell>
          <cell r="AQ6188">
            <v>11009386</v>
          </cell>
          <cell r="AR6188">
            <v>11</v>
          </cell>
          <cell r="AS6188">
            <v>42313</v>
          </cell>
          <cell r="AT6188" t="str">
            <v>IDU-69-2008 Terminado Acciones de Movilidad IDU Arterial  -</v>
          </cell>
          <cell r="AV6188" t="str">
            <v>sc</v>
          </cell>
        </row>
        <row r="6189">
          <cell r="AP6189">
            <v>903206</v>
          </cell>
          <cell r="AQ6189">
            <v>11012506</v>
          </cell>
          <cell r="AR6189">
            <v>11</v>
          </cell>
          <cell r="AS6189">
            <v>42313</v>
          </cell>
          <cell r="AT6189" t="str">
            <v>IDU-55-2012 Terminado Acciones de Movilidad IDU Arterial  -</v>
          </cell>
          <cell r="AV6189" t="str">
            <v>sc</v>
          </cell>
        </row>
        <row r="6190">
          <cell r="AP6190">
            <v>903209</v>
          </cell>
          <cell r="AQ6190">
            <v>30000868</v>
          </cell>
          <cell r="AR6190">
            <v>11</v>
          </cell>
          <cell r="AS6190">
            <v>42313</v>
          </cell>
          <cell r="AT6190" t="str">
            <v>IDU-55-2012 Terminado Acciones de Movilidad IDU Arterial  -</v>
          </cell>
          <cell r="AV6190" t="str">
            <v>sc</v>
          </cell>
        </row>
        <row r="6191">
          <cell r="AP6191">
            <v>903215</v>
          </cell>
          <cell r="AQ6191">
            <v>30001410</v>
          </cell>
          <cell r="AR6191">
            <v>11</v>
          </cell>
          <cell r="AS6191">
            <v>42342</v>
          </cell>
          <cell r="AT6191" t="str">
            <v>IDU-32-2011 Terminado Construcción IDU Circuito Movilidad  -</v>
          </cell>
          <cell r="AV6191" t="str">
            <v>sc</v>
          </cell>
        </row>
        <row r="6192">
          <cell r="AP6192">
            <v>903355</v>
          </cell>
          <cell r="AQ6192">
            <v>30001714</v>
          </cell>
          <cell r="AR6192">
            <v>11</v>
          </cell>
          <cell r="AS6192">
            <v>42550</v>
          </cell>
          <cell r="AT6192" t="str">
            <v>SD Terminado Parcheo UAERMV Arterial SD DECRETO 064/2015-Anden 1-9-POLIZA ESTABILIDAD ACTIVA</v>
          </cell>
          <cell r="AV6192" t="str">
            <v>sc</v>
          </cell>
        </row>
        <row r="6193">
          <cell r="AP6193">
            <v>2506261</v>
          </cell>
          <cell r="AQ6193">
            <v>11010034</v>
          </cell>
          <cell r="AR6193">
            <v>11</v>
          </cell>
          <cell r="AS6193">
            <v>42412</v>
          </cell>
          <cell r="AT6193" t="str">
            <v>IDU-1806-2015 Contratado Mantenimiento Periódico IDU Arterial BRIGADA DE REACCIÓN VIAL -</v>
          </cell>
          <cell r="AV6193" t="str">
            <v>sc</v>
          </cell>
        </row>
        <row r="6194">
          <cell r="AP6194">
            <v>2506263</v>
          </cell>
          <cell r="AQ6194">
            <v>11010232</v>
          </cell>
          <cell r="AR6194">
            <v>11</v>
          </cell>
          <cell r="AS6194">
            <v>42412</v>
          </cell>
          <cell r="AT6194" t="str">
            <v>IDU-1806-2015 Contratado Mantenimiento Periódico IDU Arterial BRIGADA DE REACCIÓN VIAL -</v>
          </cell>
          <cell r="AV6194" t="str">
            <v>sc</v>
          </cell>
        </row>
        <row r="6195">
          <cell r="AP6195">
            <v>2506264</v>
          </cell>
          <cell r="AQ6195">
            <v>11010232</v>
          </cell>
          <cell r="AR6195">
            <v>11</v>
          </cell>
          <cell r="AS6195">
            <v>42412</v>
          </cell>
          <cell r="AT6195" t="str">
            <v>IDU-1806-2015 Contratado Mantenimiento Periódico IDU Arterial BRIGADA DE REACCIÓN VIAL -</v>
          </cell>
          <cell r="AV6195" t="str">
            <v>sc</v>
          </cell>
        </row>
        <row r="6196">
          <cell r="AP6196">
            <v>2517863</v>
          </cell>
          <cell r="AQ6196">
            <v>11012175</v>
          </cell>
          <cell r="AR6196">
            <v>11</v>
          </cell>
          <cell r="AS6196">
            <v>42412</v>
          </cell>
          <cell r="AT6196" t="str">
            <v>IDU-1806-2015 Contratado Mantenimiento Periódico IDU Arterial BRIGADA DE REACCIÓN VIAL -</v>
          </cell>
          <cell r="AV6196" t="str">
            <v>sc</v>
          </cell>
        </row>
        <row r="6197">
          <cell r="AP6197">
            <v>2517865</v>
          </cell>
          <cell r="AQ6197">
            <v>11012175</v>
          </cell>
          <cell r="AR6197">
            <v>11</v>
          </cell>
          <cell r="AS6197">
            <v>42412</v>
          </cell>
          <cell r="AT6197" t="str">
            <v>IDU-1806-2015 Contratado Mantenimiento Periódico IDU Arterial BRIGADA DE REACCIÓN VIAL -</v>
          </cell>
          <cell r="AV6197" t="str">
            <v>sc</v>
          </cell>
        </row>
        <row r="6198">
          <cell r="AP6198">
            <v>24120318</v>
          </cell>
          <cell r="AQ6198">
            <v>11000479</v>
          </cell>
          <cell r="AR6198">
            <v>11</v>
          </cell>
          <cell r="AS6198">
            <v>42661</v>
          </cell>
          <cell r="AT6198" t="str">
            <v>SD Terminado Mantenimiento Periódico UAERMV Arterial SD Aclaración reporte ejecución mayo 2016-</v>
          </cell>
          <cell r="AV6198" t="str">
            <v>sc</v>
          </cell>
        </row>
        <row r="6199">
          <cell r="AP6199">
            <v>24120320</v>
          </cell>
          <cell r="AQ6199">
            <v>11000757</v>
          </cell>
          <cell r="AR6199">
            <v>11</v>
          </cell>
          <cell r="AS6199">
            <v>41047</v>
          </cell>
          <cell r="AT6199" t="str">
            <v>CONV-009-2011 Terminado Mantenimiento Periódico UAERMV Arterial  -</v>
          </cell>
          <cell r="AV6199" t="str">
            <v>sc</v>
          </cell>
        </row>
        <row r="6200">
          <cell r="AP6200">
            <v>24120321</v>
          </cell>
          <cell r="AQ6200">
            <v>11001000</v>
          </cell>
          <cell r="AR6200">
            <v>11</v>
          </cell>
          <cell r="AS6200">
            <v>41149</v>
          </cell>
          <cell r="AT6200" t="str">
            <v>CONV-009-2011 Terminado Mantenimiento Periódico UAERMV Arterial  -</v>
          </cell>
          <cell r="AV6200" t="str">
            <v>sc</v>
          </cell>
        </row>
        <row r="6201">
          <cell r="AP6201">
            <v>24120322</v>
          </cell>
          <cell r="AQ6201">
            <v>11001182</v>
          </cell>
          <cell r="AR6201">
            <v>11</v>
          </cell>
          <cell r="AS6201">
            <v>40956</v>
          </cell>
          <cell r="AT6201" t="str">
            <v>CONV-009-2011 Terminado Mantenimiento Periódico UAERMV Arterial  -</v>
          </cell>
          <cell r="AV6201" t="str">
            <v>sc</v>
          </cell>
        </row>
        <row r="6202">
          <cell r="AP6202">
            <v>24120325</v>
          </cell>
          <cell r="AQ6202">
            <v>11001427</v>
          </cell>
          <cell r="AR6202">
            <v>11</v>
          </cell>
          <cell r="AS6202">
            <v>40956</v>
          </cell>
          <cell r="AT6202" t="str">
            <v>CONV-016-2010 Terminado Mantenimiento Periódico UAERMV Arterial  -</v>
          </cell>
          <cell r="AV6202" t="str">
            <v>sc</v>
          </cell>
        </row>
        <row r="6203">
          <cell r="AP6203">
            <v>24120329</v>
          </cell>
          <cell r="AQ6203">
            <v>11001503</v>
          </cell>
          <cell r="AR6203">
            <v>11</v>
          </cell>
          <cell r="AS6203">
            <v>42667</v>
          </cell>
          <cell r="AT6203" t="str">
            <v>SD Terminado Mantenimiento Periódico UAERMV Arterial SD Intervenida 01/11/2011 Reporte depuración ejecución UMV-</v>
          </cell>
          <cell r="AV6203" t="str">
            <v>sc</v>
          </cell>
        </row>
        <row r="6204">
          <cell r="AP6204">
            <v>24120330</v>
          </cell>
          <cell r="AQ6204">
            <v>11001503</v>
          </cell>
          <cell r="AR6204">
            <v>11</v>
          </cell>
          <cell r="AS6204">
            <v>42667</v>
          </cell>
          <cell r="AT6204" t="str">
            <v>SD Terminado Mantenimiento Periódico UAERMV Arterial SD Intervenida 01/11/2011 Reporte depuración ejecución UMV-</v>
          </cell>
          <cell r="AV6204" t="str">
            <v>sc</v>
          </cell>
        </row>
        <row r="6205">
          <cell r="AP6205">
            <v>24120332</v>
          </cell>
          <cell r="AQ6205">
            <v>11001568</v>
          </cell>
          <cell r="AR6205">
            <v>11</v>
          </cell>
          <cell r="AS6205">
            <v>42667</v>
          </cell>
          <cell r="AT6205" t="str">
            <v>SD Terminado Mantenimiento Periódico UAERMV Arterial SD Intervenida 17/05/2016 Reporte depuración ejecución UMV-</v>
          </cell>
          <cell r="AV6205" t="str">
            <v>sc</v>
          </cell>
        </row>
        <row r="6206">
          <cell r="AP6206">
            <v>24120333</v>
          </cell>
          <cell r="AQ6206">
            <v>11001589</v>
          </cell>
          <cell r="AR6206">
            <v>11</v>
          </cell>
          <cell r="AS6206">
            <v>41096</v>
          </cell>
          <cell r="AT6206" t="str">
            <v>CONV-009-2011 Terminado Mantenimiento Periódico UAERMV Arterial  -</v>
          </cell>
          <cell r="AV6206" t="str">
            <v>sc</v>
          </cell>
        </row>
        <row r="6207">
          <cell r="AP6207">
            <v>24120335</v>
          </cell>
          <cell r="AQ6207">
            <v>11001738</v>
          </cell>
          <cell r="AR6207">
            <v>11</v>
          </cell>
          <cell r="AS6207">
            <v>42667</v>
          </cell>
          <cell r="AT6207" t="str">
            <v>SD Terminado Mantenimiento Periódico UAERMV Arterial SD Intervenida 21/05/2016 Reporte depuración ejecución UMV-</v>
          </cell>
          <cell r="AV6207" t="str">
            <v>sc</v>
          </cell>
        </row>
        <row r="6208">
          <cell r="AP6208">
            <v>24120336</v>
          </cell>
          <cell r="AQ6208">
            <v>11001738</v>
          </cell>
          <cell r="AR6208">
            <v>11</v>
          </cell>
          <cell r="AS6208">
            <v>42667</v>
          </cell>
          <cell r="AT6208" t="str">
            <v>SD Terminado Mantenimiento Periódico UAERMV Arterial SD Intervenida 21/05/2016 Reporte depuración ejecución UMV-</v>
          </cell>
          <cell r="AV6208" t="str">
            <v>sc</v>
          </cell>
        </row>
        <row r="6209">
          <cell r="AP6209">
            <v>24120337</v>
          </cell>
          <cell r="AQ6209">
            <v>11001783</v>
          </cell>
          <cell r="AR6209">
            <v>11</v>
          </cell>
          <cell r="AS6209">
            <v>42611</v>
          </cell>
          <cell r="AT6209" t="str">
            <v>SD Terminado Mantenimiento Periódico UAERMV Arterial  -Anden 1-9-POLIZA ESTABILIDAD ACTIVA</v>
          </cell>
          <cell r="AV6209" t="str">
            <v>sc</v>
          </cell>
        </row>
        <row r="6210">
          <cell r="AP6210">
            <v>24120339</v>
          </cell>
          <cell r="AQ6210">
            <v>11002064</v>
          </cell>
          <cell r="AR6210">
            <v>11</v>
          </cell>
          <cell r="AS6210">
            <v>40864</v>
          </cell>
          <cell r="AT6210" t="str">
            <v>UMV-189-2009 Terminado Mantenimiento Periódico UAERMV Arterial  -Anden 1-5 Calzada 2-4-POLIZA ESTABILIDAD ACTIVA</v>
          </cell>
          <cell r="AV6210" t="str">
            <v>sc</v>
          </cell>
        </row>
        <row r="6211">
          <cell r="AP6211">
            <v>24120340</v>
          </cell>
          <cell r="AQ6211">
            <v>11003702</v>
          </cell>
          <cell r="AR6211">
            <v>11</v>
          </cell>
          <cell r="AS6211">
            <v>42313</v>
          </cell>
          <cell r="AT6211" t="str">
            <v>IDU-1680-2014 Terminado Mantenimiento Rutinario IDU Arterial  -</v>
          </cell>
          <cell r="AV6211" t="str">
            <v>sc</v>
          </cell>
        </row>
        <row r="6212">
          <cell r="AP6212">
            <v>24120341</v>
          </cell>
          <cell r="AQ6212">
            <v>11003702</v>
          </cell>
          <cell r="AR6212">
            <v>11</v>
          </cell>
          <cell r="AS6212">
            <v>42313</v>
          </cell>
          <cell r="AT6212" t="str">
            <v>IDU-1680-2014 Terminado Mantenimiento Rutinario IDU Arterial  -</v>
          </cell>
          <cell r="AV6212" t="str">
            <v>sc</v>
          </cell>
        </row>
        <row r="6213">
          <cell r="AP6213">
            <v>24120342</v>
          </cell>
          <cell r="AQ6213">
            <v>11004373</v>
          </cell>
          <cell r="AR6213">
            <v>11</v>
          </cell>
          <cell r="AS6213">
            <v>42313</v>
          </cell>
          <cell r="AT6213" t="str">
            <v>IDU-1680-2014 Terminado Mantenimiento Rutinario IDU Arterial  -</v>
          </cell>
          <cell r="AV6213" t="str">
            <v>sc</v>
          </cell>
        </row>
        <row r="6214">
          <cell r="AP6214">
            <v>24120343</v>
          </cell>
          <cell r="AQ6214">
            <v>11004373</v>
          </cell>
          <cell r="AR6214">
            <v>11</v>
          </cell>
          <cell r="AS6214">
            <v>42313</v>
          </cell>
          <cell r="AT6214" t="str">
            <v>IDU-1680-2014 Terminado Mantenimiento Rutinario IDU Arterial  -</v>
          </cell>
          <cell r="AV6214" t="str">
            <v>sc</v>
          </cell>
        </row>
        <row r="6215">
          <cell r="AP6215">
            <v>24120344</v>
          </cell>
          <cell r="AQ6215">
            <v>11004466</v>
          </cell>
          <cell r="AR6215">
            <v>11</v>
          </cell>
          <cell r="AS6215">
            <v>42313</v>
          </cell>
          <cell r="AT6215" t="str">
            <v>IDU-1680-2014 Terminado Mantenimiento Rutinario IDU Arterial  -</v>
          </cell>
          <cell r="AV6215" t="str">
            <v>sc</v>
          </cell>
        </row>
        <row r="6216">
          <cell r="AP6216">
            <v>24120345</v>
          </cell>
          <cell r="AQ6216">
            <v>11004466</v>
          </cell>
          <cell r="AR6216">
            <v>11</v>
          </cell>
          <cell r="AS6216">
            <v>42313</v>
          </cell>
          <cell r="AT6216" t="str">
            <v>IDU-1680-2014 Terminado Mantenimiento Rutinario IDU Arterial  -</v>
          </cell>
          <cell r="AV6216" t="str">
            <v>sc</v>
          </cell>
        </row>
        <row r="6217">
          <cell r="AP6217">
            <v>24120350</v>
          </cell>
          <cell r="AQ6217">
            <v>11004798</v>
          </cell>
          <cell r="AR6217">
            <v>11</v>
          </cell>
          <cell r="AS6217">
            <v>42313</v>
          </cell>
          <cell r="AT6217" t="str">
            <v>IDU-1680-2014 Terminado Mantenimiento Rutinario IDU Arterial  -</v>
          </cell>
          <cell r="AV6217" t="str">
            <v>sc</v>
          </cell>
        </row>
        <row r="6218">
          <cell r="AP6218">
            <v>24120351</v>
          </cell>
          <cell r="AQ6218">
            <v>11004798</v>
          </cell>
          <cell r="AR6218">
            <v>11</v>
          </cell>
          <cell r="AS6218">
            <v>42313</v>
          </cell>
          <cell r="AT6218" t="str">
            <v>IDU-1680-2014 Terminado Mantenimiento Rutinario IDU Arterial  -</v>
          </cell>
          <cell r="AV6218" t="str">
            <v>sc</v>
          </cell>
        </row>
        <row r="6219">
          <cell r="AP6219">
            <v>24120352</v>
          </cell>
          <cell r="AQ6219">
            <v>11004938</v>
          </cell>
          <cell r="AR6219">
            <v>11</v>
          </cell>
          <cell r="AS6219">
            <v>42313</v>
          </cell>
          <cell r="AT6219" t="str">
            <v>IDU-1680-2014 Terminado Mantenimiento Rutinario IDU Arterial  -</v>
          </cell>
          <cell r="AV6219" t="str">
            <v>sc</v>
          </cell>
        </row>
        <row r="6220">
          <cell r="AP6220">
            <v>24120353</v>
          </cell>
          <cell r="AQ6220">
            <v>11004938</v>
          </cell>
          <cell r="AR6220">
            <v>11</v>
          </cell>
          <cell r="AS6220">
            <v>42313</v>
          </cell>
          <cell r="AT6220" t="str">
            <v>IDU-1680-2014 Terminado Mantenimiento Rutinario IDU Arterial  -</v>
          </cell>
          <cell r="AV6220" t="str">
            <v>sc</v>
          </cell>
        </row>
        <row r="6221">
          <cell r="AP6221">
            <v>24120354</v>
          </cell>
          <cell r="AQ6221">
            <v>11005527</v>
          </cell>
          <cell r="AR6221">
            <v>11</v>
          </cell>
          <cell r="AS6221">
            <v>42313</v>
          </cell>
          <cell r="AT6221" t="str">
            <v>IDU-1680-2014 Terminado Mantenimiento Rutinario IDU Arterial  -</v>
          </cell>
          <cell r="AV6221" t="str">
            <v>sc</v>
          </cell>
        </row>
        <row r="6222">
          <cell r="AP6222">
            <v>24120355</v>
          </cell>
          <cell r="AQ6222">
            <v>11005573</v>
          </cell>
          <cell r="AR6222">
            <v>11</v>
          </cell>
          <cell r="AS6222">
            <v>42313</v>
          </cell>
          <cell r="AT6222" t="str">
            <v>IDU-1680-2014 Terminado Mantenimiento Rutinario IDU Arterial  -</v>
          </cell>
          <cell r="AV6222" t="str">
            <v>sc</v>
          </cell>
        </row>
        <row r="6223">
          <cell r="AP6223">
            <v>24120356</v>
          </cell>
          <cell r="AQ6223">
            <v>11005573</v>
          </cell>
          <cell r="AR6223">
            <v>11</v>
          </cell>
          <cell r="AS6223">
            <v>42313</v>
          </cell>
          <cell r="AT6223" t="str">
            <v>IDU-1680-2014 Terminado Mantenimiento Rutinario IDU Arterial  -</v>
          </cell>
          <cell r="AV6223" t="str">
            <v>sc</v>
          </cell>
        </row>
        <row r="6224">
          <cell r="AP6224">
            <v>24120357</v>
          </cell>
          <cell r="AQ6224">
            <v>11005610</v>
          </cell>
          <cell r="AR6224">
            <v>11</v>
          </cell>
          <cell r="AS6224">
            <v>42313</v>
          </cell>
          <cell r="AT6224" t="str">
            <v>IDU-1680-2014 Terminado Mantenimiento Rutinario IDU Arterial  -</v>
          </cell>
          <cell r="AV6224" t="str">
            <v>sc</v>
          </cell>
        </row>
        <row r="6225">
          <cell r="AP6225">
            <v>24120358</v>
          </cell>
          <cell r="AQ6225">
            <v>11005610</v>
          </cell>
          <cell r="AR6225">
            <v>11</v>
          </cell>
          <cell r="AS6225">
            <v>42313</v>
          </cell>
          <cell r="AT6225" t="str">
            <v>IDU-1680-2014 Terminado Mantenimiento Rutinario IDU Arterial  -</v>
          </cell>
          <cell r="AV6225" t="str">
            <v>sc</v>
          </cell>
        </row>
        <row r="6226">
          <cell r="AP6226">
            <v>24120359</v>
          </cell>
          <cell r="AQ6226">
            <v>11005663</v>
          </cell>
          <cell r="AR6226">
            <v>11</v>
          </cell>
          <cell r="AS6226">
            <v>42313</v>
          </cell>
          <cell r="AT6226" t="str">
            <v>IDU-1680-2014 Terminado Mantenimiento Rutinario IDU Arterial  -</v>
          </cell>
          <cell r="AV6226" t="str">
            <v>sc</v>
          </cell>
        </row>
        <row r="6227">
          <cell r="AP6227">
            <v>24120360</v>
          </cell>
          <cell r="AQ6227">
            <v>11005663</v>
          </cell>
          <cell r="AR6227">
            <v>11</v>
          </cell>
          <cell r="AS6227">
            <v>42313</v>
          </cell>
          <cell r="AT6227" t="str">
            <v>IDU-1680-2014 Terminado Mantenimiento Rutinario IDU Arterial  -</v>
          </cell>
          <cell r="AV6227" t="str">
            <v>sc</v>
          </cell>
        </row>
        <row r="6228">
          <cell r="AP6228">
            <v>24120362</v>
          </cell>
          <cell r="AQ6228">
            <v>11005720</v>
          </cell>
          <cell r="AR6228">
            <v>11</v>
          </cell>
          <cell r="AS6228">
            <v>42313</v>
          </cell>
          <cell r="AT6228" t="str">
            <v>IDU-1680-2014 Terminado Mantenimiento Rutinario IDU Arterial  -</v>
          </cell>
          <cell r="AV6228" t="str">
            <v>sc</v>
          </cell>
        </row>
        <row r="6229">
          <cell r="AP6229">
            <v>24120363</v>
          </cell>
          <cell r="AQ6229">
            <v>11005720</v>
          </cell>
          <cell r="AR6229">
            <v>11</v>
          </cell>
          <cell r="AS6229">
            <v>42313</v>
          </cell>
          <cell r="AT6229" t="str">
            <v>IDU-1680-2014 Terminado Mantenimiento Rutinario IDU Arterial  -</v>
          </cell>
          <cell r="AV6229" t="str">
            <v>sc</v>
          </cell>
        </row>
        <row r="6230">
          <cell r="AP6230">
            <v>24120365</v>
          </cell>
          <cell r="AQ6230">
            <v>11005806</v>
          </cell>
          <cell r="AR6230">
            <v>11</v>
          </cell>
          <cell r="AS6230">
            <v>42313</v>
          </cell>
          <cell r="AT6230" t="str">
            <v>IDU-1680-2014 Terminado Mantenimiento Rutinario IDU Arterial  -</v>
          </cell>
          <cell r="AV6230" t="str">
            <v>sc</v>
          </cell>
        </row>
        <row r="6231">
          <cell r="AP6231">
            <v>24120366</v>
          </cell>
          <cell r="AQ6231">
            <v>11005806</v>
          </cell>
          <cell r="AR6231">
            <v>11</v>
          </cell>
          <cell r="AS6231">
            <v>42313</v>
          </cell>
          <cell r="AT6231" t="str">
            <v>IDU-1680-2014 Terminado Mantenimiento Rutinario IDU Arterial  -</v>
          </cell>
          <cell r="AV6231" t="str">
            <v>sc</v>
          </cell>
        </row>
        <row r="6232">
          <cell r="AP6232">
            <v>24120378</v>
          </cell>
          <cell r="AQ6232">
            <v>11006141</v>
          </cell>
          <cell r="AR6232">
            <v>11</v>
          </cell>
          <cell r="AS6232">
            <v>42516</v>
          </cell>
          <cell r="AT6232" t="str">
            <v>SD Reservado Diagnostico IDU Local SITP 2016 -</v>
          </cell>
          <cell r="AV6232" t="str">
            <v>sc</v>
          </cell>
        </row>
        <row r="6233">
          <cell r="AP6233">
            <v>24120379</v>
          </cell>
          <cell r="AQ6233">
            <v>11006141</v>
          </cell>
          <cell r="AR6233">
            <v>11</v>
          </cell>
          <cell r="AS6233">
            <v>42731</v>
          </cell>
          <cell r="AT6233" t="str">
            <v>SD Reservado Mantenimiento Rutinario IDU Local EJECUCION SITP 2016 -</v>
          </cell>
          <cell r="AV6233" t="str">
            <v>sc</v>
          </cell>
        </row>
        <row r="6234">
          <cell r="AP6234">
            <v>24120388</v>
          </cell>
          <cell r="AQ6234">
            <v>11006322</v>
          </cell>
          <cell r="AR6234">
            <v>11</v>
          </cell>
          <cell r="AS6234">
            <v>42611</v>
          </cell>
          <cell r="AT6234" t="str">
            <v>SD Terminado Mantenimiento Periódico UAERMV Arterial  -</v>
          </cell>
          <cell r="AV6234" t="str">
            <v>sc</v>
          </cell>
        </row>
        <row r="6235">
          <cell r="AP6235">
            <v>24120398</v>
          </cell>
          <cell r="AQ6235">
            <v>11007019</v>
          </cell>
          <cell r="AR6235">
            <v>11</v>
          </cell>
          <cell r="AS6235">
            <v>42313</v>
          </cell>
          <cell r="AT6235" t="str">
            <v>IDU-69-2008 Terminado Acciones de Movilidad IDU Intermedia  -</v>
          </cell>
          <cell r="AV6235" t="str">
            <v>MVA - CONSTRUCCION CTO 1725/2014</v>
          </cell>
        </row>
        <row r="6236">
          <cell r="AP6236">
            <v>24120400</v>
          </cell>
          <cell r="AQ6236">
            <v>11007065</v>
          </cell>
          <cell r="AR6236">
            <v>11</v>
          </cell>
          <cell r="AS6236">
            <v>42313</v>
          </cell>
          <cell r="AT6236" t="str">
            <v>IDU-69-2008 Terminado Acciones de Movilidad IDU Intermedia  -</v>
          </cell>
          <cell r="AV6236" t="str">
            <v>MVA - CONSTRUCCION CTO 1725/2014</v>
          </cell>
        </row>
        <row r="6237">
          <cell r="AP6237">
            <v>24120406</v>
          </cell>
          <cell r="AQ6237">
            <v>11007333</v>
          </cell>
          <cell r="AR6237">
            <v>11</v>
          </cell>
          <cell r="AS6237">
            <v>41837</v>
          </cell>
          <cell r="AT6237" t="str">
            <v>031-2012 Terminado Mantenimiento Periódico FDL SUBA Arterial  -</v>
          </cell>
          <cell r="AV6237" t="str">
            <v>sc</v>
          </cell>
        </row>
        <row r="6238">
          <cell r="AP6238">
            <v>24120407</v>
          </cell>
          <cell r="AQ6238">
            <v>11007333</v>
          </cell>
          <cell r="AR6238">
            <v>11</v>
          </cell>
          <cell r="AS6238">
            <v>41837</v>
          </cell>
          <cell r="AT6238" t="str">
            <v>031-2012 Terminado Mantenimiento Periódico FDL SUBA Arterial  -</v>
          </cell>
          <cell r="AV6238" t="str">
            <v>sc</v>
          </cell>
        </row>
        <row r="6239">
          <cell r="AP6239">
            <v>24120410</v>
          </cell>
          <cell r="AQ6239">
            <v>11007617</v>
          </cell>
          <cell r="AR6239">
            <v>11</v>
          </cell>
          <cell r="AS6239">
            <v>42313</v>
          </cell>
          <cell r="AT6239" t="str">
            <v>IDU-1680-2014 Terminado Mantenimiento Rutinario IDU Arterial  -</v>
          </cell>
          <cell r="AV6239" t="str">
            <v>sc</v>
          </cell>
        </row>
        <row r="6240">
          <cell r="AP6240">
            <v>24120412</v>
          </cell>
          <cell r="AQ6240">
            <v>11007617</v>
          </cell>
          <cell r="AR6240">
            <v>11</v>
          </cell>
          <cell r="AS6240">
            <v>42313</v>
          </cell>
          <cell r="AT6240" t="str">
            <v>IDU-1680-2014 Terminado Mantenimiento Rutinario IDU Arterial  -</v>
          </cell>
          <cell r="AV6240" t="str">
            <v>sc</v>
          </cell>
        </row>
        <row r="6241">
          <cell r="AP6241">
            <v>24120419</v>
          </cell>
          <cell r="AQ6241">
            <v>11007829</v>
          </cell>
          <cell r="AR6241">
            <v>11</v>
          </cell>
          <cell r="AS6241">
            <v>42313</v>
          </cell>
          <cell r="AT6241" t="str">
            <v>IDU-1680-2014 Terminado Mantenimiento Rutinario IDU Arterial  -</v>
          </cell>
          <cell r="AV6241" t="str">
            <v>sc</v>
          </cell>
        </row>
        <row r="6242">
          <cell r="AP6242">
            <v>24120431</v>
          </cell>
          <cell r="AQ6242">
            <v>11008523</v>
          </cell>
          <cell r="AR6242">
            <v>11</v>
          </cell>
          <cell r="AS6242">
            <v>41772</v>
          </cell>
          <cell r="AT6242" t="str">
            <v>SD Terminado Mantenimiento Periódico UAERMV Arterial  -</v>
          </cell>
          <cell r="AV6242" t="str">
            <v>sc</v>
          </cell>
        </row>
        <row r="6243">
          <cell r="AP6243">
            <v>24120432</v>
          </cell>
          <cell r="AQ6243">
            <v>11008523</v>
          </cell>
          <cell r="AR6243">
            <v>11</v>
          </cell>
          <cell r="AS6243">
            <v>42313</v>
          </cell>
          <cell r="AT6243" t="str">
            <v>IDU-1815-2013 Terminado Acciones de Movilidad IDU Arterial  -</v>
          </cell>
          <cell r="AV6243" t="str">
            <v>sc</v>
          </cell>
        </row>
        <row r="6244">
          <cell r="AP6244">
            <v>24120446</v>
          </cell>
          <cell r="AQ6244">
            <v>11009251</v>
          </cell>
          <cell r="AR6244">
            <v>11</v>
          </cell>
          <cell r="AS6244">
            <v>42313</v>
          </cell>
          <cell r="AT6244" t="str">
            <v>IDU-063-2012 Terminado Mantenimiento Periódico IDU Local  -</v>
          </cell>
          <cell r="AV6244" t="str">
            <v>Buen estado</v>
          </cell>
        </row>
        <row r="6245">
          <cell r="AP6245">
            <v>24120451</v>
          </cell>
          <cell r="AQ6245">
            <v>11009813</v>
          </cell>
          <cell r="AR6245">
            <v>11</v>
          </cell>
          <cell r="AS6245">
            <v>42412</v>
          </cell>
          <cell r="AT6245" t="str">
            <v>IDU-1806-2015 Contratado Mantenimiento Periódico IDU Arterial BRIGADA DE REACCIÓN VIAL -</v>
          </cell>
          <cell r="AV6245" t="str">
            <v>sc</v>
          </cell>
        </row>
        <row r="6246">
          <cell r="AP6246">
            <v>24120453</v>
          </cell>
          <cell r="AQ6246">
            <v>11010034</v>
          </cell>
          <cell r="AR6246">
            <v>11</v>
          </cell>
          <cell r="AS6246">
            <v>42412</v>
          </cell>
          <cell r="AT6246" t="str">
            <v>IDU-1806-2015 Contratado Mantenimiento Periódico IDU Arterial BRIGADA DE REACCIÓN VIAL -</v>
          </cell>
          <cell r="AV6246" t="str">
            <v>sc</v>
          </cell>
        </row>
        <row r="6247">
          <cell r="AP6247">
            <v>24120458</v>
          </cell>
          <cell r="AQ6247">
            <v>11010220</v>
          </cell>
          <cell r="AR6247">
            <v>11</v>
          </cell>
          <cell r="AS6247">
            <v>42412</v>
          </cell>
          <cell r="AT6247" t="str">
            <v>IDU-1806-2015 Contratado Mantenimiento Periódico IDU Arterial BRIGADA DE REACCIÓN VIAL -</v>
          </cell>
          <cell r="AV6247" t="str">
            <v>sc</v>
          </cell>
        </row>
        <row r="6248">
          <cell r="AP6248">
            <v>24120460</v>
          </cell>
          <cell r="AQ6248">
            <v>11010232</v>
          </cell>
          <cell r="AR6248">
            <v>11</v>
          </cell>
          <cell r="AS6248">
            <v>42412</v>
          </cell>
          <cell r="AT6248" t="str">
            <v>IDU-1806-2015 Contratado Mantenimiento Periódico IDU Arterial BRIGADA DE REACCIÓN VIAL -</v>
          </cell>
          <cell r="AV6248" t="str">
            <v>sc</v>
          </cell>
        </row>
        <row r="6249">
          <cell r="AP6249">
            <v>24120461</v>
          </cell>
          <cell r="AQ6249">
            <v>11010246</v>
          </cell>
          <cell r="AR6249">
            <v>11</v>
          </cell>
          <cell r="AS6249">
            <v>42313</v>
          </cell>
          <cell r="AT6249" t="str">
            <v>IDU-1815-2013 Terminado Acciones de Movilidad IDU Arterial  -</v>
          </cell>
          <cell r="AV6249" t="str">
            <v>sc</v>
          </cell>
        </row>
        <row r="6250">
          <cell r="AP6250">
            <v>24120463</v>
          </cell>
          <cell r="AQ6250">
            <v>11010256</v>
          </cell>
          <cell r="AR6250">
            <v>11</v>
          </cell>
          <cell r="AS6250">
            <v>42313</v>
          </cell>
          <cell r="AT6250" t="str">
            <v>IDU-1815-2013 Terminado Acciones de Movilidad IDU Arterial  -</v>
          </cell>
          <cell r="AV6250" t="str">
            <v>sc</v>
          </cell>
        </row>
        <row r="6251">
          <cell r="AP6251">
            <v>24120465</v>
          </cell>
          <cell r="AQ6251">
            <v>11010256</v>
          </cell>
          <cell r="AR6251">
            <v>11</v>
          </cell>
          <cell r="AS6251">
            <v>42313</v>
          </cell>
          <cell r="AT6251" t="str">
            <v>IDU-1680-2014 Terminado Mantenimiento Rutinario IDU Arterial  -</v>
          </cell>
          <cell r="AV6251" t="str">
            <v>sc</v>
          </cell>
        </row>
        <row r="6252">
          <cell r="AP6252">
            <v>24120475</v>
          </cell>
          <cell r="AQ6252">
            <v>11010305</v>
          </cell>
          <cell r="AR6252">
            <v>11</v>
          </cell>
          <cell r="AS6252">
            <v>42313</v>
          </cell>
          <cell r="AT6252" t="str">
            <v>IDU-1815-2013 Terminado Acciones de Movilidad IDU Arterial  -</v>
          </cell>
          <cell r="AV6252" t="str">
            <v>sc</v>
          </cell>
        </row>
        <row r="6253">
          <cell r="AP6253">
            <v>24120519</v>
          </cell>
          <cell r="AQ6253">
            <v>11010946</v>
          </cell>
          <cell r="AR6253">
            <v>11</v>
          </cell>
          <cell r="AS6253">
            <v>42313</v>
          </cell>
          <cell r="AT6253" t="str">
            <v>IDU-1815-2013 Terminado Acciones de Movilidad IDU Arterial  -</v>
          </cell>
          <cell r="AV6253" t="str">
            <v>sc</v>
          </cell>
        </row>
        <row r="6254">
          <cell r="AP6254">
            <v>24120530</v>
          </cell>
          <cell r="AQ6254">
            <v>11011007</v>
          </cell>
          <cell r="AR6254">
            <v>11</v>
          </cell>
          <cell r="AS6254">
            <v>42313</v>
          </cell>
          <cell r="AT6254" t="str">
            <v>IDU-1680-2014 Terminado Mantenimiento Rutinario IDU Arterial  -</v>
          </cell>
          <cell r="AV6254" t="str">
            <v>sc</v>
          </cell>
        </row>
        <row r="6255">
          <cell r="AP6255">
            <v>24120535</v>
          </cell>
          <cell r="AQ6255">
            <v>11011081</v>
          </cell>
          <cell r="AR6255">
            <v>11</v>
          </cell>
          <cell r="AS6255">
            <v>42313</v>
          </cell>
          <cell r="AT6255" t="str">
            <v>IDU-1680-2014 Terminado Mantenimiento Rutinario IDU Arterial  -</v>
          </cell>
          <cell r="AV6255" t="str">
            <v>sc</v>
          </cell>
        </row>
        <row r="6256">
          <cell r="AP6256">
            <v>24120539</v>
          </cell>
          <cell r="AQ6256">
            <v>11011169</v>
          </cell>
          <cell r="AR6256">
            <v>11</v>
          </cell>
          <cell r="AS6256">
            <v>42313</v>
          </cell>
          <cell r="AT6256" t="str">
            <v>IDU-1680-2014 Terminado Mantenimiento Rutinario IDU Arterial  -</v>
          </cell>
          <cell r="AV6256" t="str">
            <v>sc</v>
          </cell>
        </row>
        <row r="6257">
          <cell r="AP6257">
            <v>24120545</v>
          </cell>
          <cell r="AQ6257">
            <v>11011216</v>
          </cell>
          <cell r="AR6257">
            <v>11</v>
          </cell>
          <cell r="AS6257">
            <v>42313</v>
          </cell>
          <cell r="AT6257" t="str">
            <v>IDU-1680-2014 Terminado Mantenimiento Rutinario IDU Arterial  -</v>
          </cell>
          <cell r="AV6257" t="str">
            <v>sc</v>
          </cell>
        </row>
        <row r="6258">
          <cell r="AP6258">
            <v>24120553</v>
          </cell>
          <cell r="AQ6258">
            <v>11011327</v>
          </cell>
          <cell r="AR6258">
            <v>11</v>
          </cell>
          <cell r="AS6258">
            <v>42313</v>
          </cell>
          <cell r="AT6258" t="str">
            <v>IDU-1680-2014 Terminado Mantenimiento Rutinario IDU Arterial  -</v>
          </cell>
          <cell r="AV6258" t="str">
            <v>sc</v>
          </cell>
        </row>
        <row r="6259">
          <cell r="AP6259">
            <v>24120558</v>
          </cell>
          <cell r="AQ6259">
            <v>11011353</v>
          </cell>
          <cell r="AR6259">
            <v>11</v>
          </cell>
          <cell r="AS6259">
            <v>42313</v>
          </cell>
          <cell r="AT6259" t="str">
            <v>IDU-1680-2014 Terminado Mantenimiento Rutinario IDU Arterial  -</v>
          </cell>
          <cell r="AV6259" t="str">
            <v>sc</v>
          </cell>
        </row>
        <row r="6260">
          <cell r="AP6260">
            <v>24120563</v>
          </cell>
          <cell r="AQ6260">
            <v>11011388</v>
          </cell>
          <cell r="AR6260">
            <v>11</v>
          </cell>
          <cell r="AS6260">
            <v>42313</v>
          </cell>
          <cell r="AT6260" t="str">
            <v>IDU-1680-2014 Terminado Mantenimiento Rutinario IDU Arterial  -</v>
          </cell>
          <cell r="AV6260" t="str">
            <v>sc</v>
          </cell>
        </row>
        <row r="6261">
          <cell r="AP6261">
            <v>24120564</v>
          </cell>
          <cell r="AQ6261">
            <v>11011400</v>
          </cell>
          <cell r="AR6261">
            <v>11</v>
          </cell>
          <cell r="AS6261">
            <v>42313</v>
          </cell>
          <cell r="AT6261" t="str">
            <v>IDU-1680-2014 Terminado Mantenimiento Rutinario IDU Arterial  -</v>
          </cell>
          <cell r="AV6261" t="str">
            <v>sc</v>
          </cell>
        </row>
        <row r="6262">
          <cell r="AP6262">
            <v>24120576</v>
          </cell>
          <cell r="AQ6262">
            <v>11011535</v>
          </cell>
          <cell r="AR6262">
            <v>11</v>
          </cell>
          <cell r="AS6262">
            <v>42313</v>
          </cell>
          <cell r="AT6262" t="str">
            <v>IDU-1680-2014 Terminado Mantenimiento Rutinario IDU Arterial  -</v>
          </cell>
          <cell r="AV6262" t="str">
            <v>sc</v>
          </cell>
        </row>
        <row r="6263">
          <cell r="AP6263">
            <v>24120580</v>
          </cell>
          <cell r="AQ6263">
            <v>11011557</v>
          </cell>
          <cell r="AR6263">
            <v>11</v>
          </cell>
          <cell r="AS6263">
            <v>40774</v>
          </cell>
          <cell r="AT6263" t="str">
            <v>CONV-016-2011 Terminado Mantenimiento Periódico UAERMV Arterial  -</v>
          </cell>
          <cell r="AV6263" t="str">
            <v>sc</v>
          </cell>
        </row>
        <row r="6264">
          <cell r="AP6264">
            <v>24120581</v>
          </cell>
          <cell r="AQ6264">
            <v>11011557</v>
          </cell>
          <cell r="AR6264">
            <v>11</v>
          </cell>
          <cell r="AS6264">
            <v>40774</v>
          </cell>
          <cell r="AT6264" t="str">
            <v>CONV-016-2011 Terminado Mantenimiento Periódico UAERMV Arterial  -</v>
          </cell>
          <cell r="AV6264" t="str">
            <v>sc</v>
          </cell>
        </row>
        <row r="6265">
          <cell r="AP6265">
            <v>24120596</v>
          </cell>
          <cell r="AQ6265">
            <v>11011647</v>
          </cell>
          <cell r="AR6265">
            <v>11</v>
          </cell>
          <cell r="AS6265">
            <v>41149</v>
          </cell>
          <cell r="AT6265" t="str">
            <v>SD Terminado Mantenimiento Periódico UAERMV Arterial  -</v>
          </cell>
          <cell r="AV6265" t="str">
            <v>sc</v>
          </cell>
        </row>
        <row r="6266">
          <cell r="AP6266">
            <v>24120597</v>
          </cell>
          <cell r="AQ6266">
            <v>11011647</v>
          </cell>
          <cell r="AR6266">
            <v>11</v>
          </cell>
          <cell r="AS6266">
            <v>41149</v>
          </cell>
          <cell r="AT6266" t="str">
            <v>SD Terminado Mantenimiento Periódico UAERMV Arterial  -</v>
          </cell>
          <cell r="AV6266" t="str">
            <v>sc</v>
          </cell>
        </row>
        <row r="6267">
          <cell r="AP6267">
            <v>24120599</v>
          </cell>
          <cell r="AQ6267">
            <v>11011657</v>
          </cell>
          <cell r="AR6267">
            <v>11</v>
          </cell>
          <cell r="AS6267">
            <v>41149</v>
          </cell>
          <cell r="AT6267" t="str">
            <v>SD Terminado Mantenimiento Periódico UAERMV Arterial  -</v>
          </cell>
          <cell r="AV6267" t="str">
            <v>sc</v>
          </cell>
        </row>
        <row r="6268">
          <cell r="AP6268">
            <v>24120600</v>
          </cell>
          <cell r="AQ6268">
            <v>11011657</v>
          </cell>
          <cell r="AR6268">
            <v>11</v>
          </cell>
          <cell r="AS6268">
            <v>41149</v>
          </cell>
          <cell r="AT6268" t="str">
            <v>SD Terminado Mantenimiento Periódico UAERMV Arterial  -</v>
          </cell>
          <cell r="AV6268" t="str">
            <v>sc</v>
          </cell>
        </row>
        <row r="6269">
          <cell r="AP6269">
            <v>24120612</v>
          </cell>
          <cell r="AQ6269">
            <v>11011930</v>
          </cell>
          <cell r="AR6269">
            <v>11</v>
          </cell>
          <cell r="AS6269">
            <v>42313</v>
          </cell>
          <cell r="AT6269" t="str">
            <v>IDU-1815-2013 Terminado Acciones de Movilidad IDU Arterial  -</v>
          </cell>
          <cell r="AV6269" t="str">
            <v>sc</v>
          </cell>
        </row>
        <row r="6270">
          <cell r="AP6270">
            <v>24120615</v>
          </cell>
          <cell r="AQ6270">
            <v>11012174</v>
          </cell>
          <cell r="AR6270">
            <v>11</v>
          </cell>
          <cell r="AS6270">
            <v>42667</v>
          </cell>
          <cell r="AT6270" t="str">
            <v>SD Terminado Parcheo UAERMV Arterial SD -</v>
          </cell>
          <cell r="AV6270" t="str">
            <v>sc</v>
          </cell>
        </row>
        <row r="6271">
          <cell r="AP6271">
            <v>24120616</v>
          </cell>
          <cell r="AQ6271">
            <v>11012174</v>
          </cell>
          <cell r="AR6271">
            <v>11</v>
          </cell>
          <cell r="AS6271">
            <v>42412</v>
          </cell>
          <cell r="AT6271" t="str">
            <v>IDU-1806-2015 Contratado Mantenimiento Periódico IDU Arterial BRIGADA DE REACCIÓN VIAL -</v>
          </cell>
          <cell r="AV6271" t="str">
            <v>sc</v>
          </cell>
        </row>
        <row r="6272">
          <cell r="AP6272">
            <v>24120619</v>
          </cell>
          <cell r="AQ6272">
            <v>11012176</v>
          </cell>
          <cell r="AR6272">
            <v>11</v>
          </cell>
          <cell r="AS6272">
            <v>42412</v>
          </cell>
          <cell r="AT6272" t="str">
            <v>IDU-1806-2015 Contratado Mantenimiento Periódico IDU Arterial BRIGADA DE REACCIÓN VIAL -</v>
          </cell>
          <cell r="AV6272" t="str">
            <v>sc</v>
          </cell>
        </row>
        <row r="6273">
          <cell r="AP6273">
            <v>24120620</v>
          </cell>
          <cell r="AQ6273">
            <v>11012192</v>
          </cell>
          <cell r="AR6273">
            <v>11</v>
          </cell>
          <cell r="AS6273">
            <v>41149</v>
          </cell>
          <cell r="AT6273" t="str">
            <v>SD Terminado Mantenimiento Periódico UAERMV Arterial  -</v>
          </cell>
          <cell r="AV6273" t="str">
            <v>sc</v>
          </cell>
        </row>
        <row r="6274">
          <cell r="AP6274">
            <v>24120621</v>
          </cell>
          <cell r="AQ6274">
            <v>11012192</v>
          </cell>
          <cell r="AR6274">
            <v>11</v>
          </cell>
          <cell r="AS6274">
            <v>41149</v>
          </cell>
          <cell r="AT6274" t="str">
            <v>SD Terminado Mantenimiento Periódico UAERMV Arterial  -</v>
          </cell>
          <cell r="AV6274" t="str">
            <v>sc</v>
          </cell>
        </row>
        <row r="6275">
          <cell r="AP6275">
            <v>24120624</v>
          </cell>
          <cell r="AQ6275">
            <v>11012216</v>
          </cell>
          <cell r="AR6275">
            <v>11</v>
          </cell>
          <cell r="AS6275">
            <v>42313</v>
          </cell>
          <cell r="AT6275" t="str">
            <v>IDU-1815-2013 Terminado Acciones de Movilidad IDU Local  -</v>
          </cell>
          <cell r="AV6275" t="str">
            <v>sc</v>
          </cell>
        </row>
        <row r="6276">
          <cell r="AP6276">
            <v>24120631</v>
          </cell>
          <cell r="AQ6276">
            <v>11012219</v>
          </cell>
          <cell r="AR6276">
            <v>11</v>
          </cell>
          <cell r="AS6276">
            <v>42313</v>
          </cell>
          <cell r="AT6276" t="str">
            <v>IDU-1680-2014 Terminado Mantenimiento Rutinario IDU Arterial  -</v>
          </cell>
          <cell r="AV6276" t="str">
            <v>sc</v>
          </cell>
        </row>
        <row r="6277">
          <cell r="AP6277">
            <v>24120635</v>
          </cell>
          <cell r="AQ6277">
            <v>11012220</v>
          </cell>
          <cell r="AR6277">
            <v>11</v>
          </cell>
          <cell r="AS6277">
            <v>42313</v>
          </cell>
          <cell r="AT6277" t="str">
            <v>IDU-1680-2014 Terminado Mantenimiento Rutinario IDU Arterial  -</v>
          </cell>
          <cell r="AV6277" t="str">
            <v>sc</v>
          </cell>
        </row>
        <row r="6278">
          <cell r="AP6278">
            <v>24120636</v>
          </cell>
          <cell r="AQ6278">
            <v>11012220</v>
          </cell>
          <cell r="AR6278">
            <v>11</v>
          </cell>
          <cell r="AS6278">
            <v>42313</v>
          </cell>
          <cell r="AT6278" t="str">
            <v>IDU-1680-2014 Terminado Mantenimiento Rutinario IDU Arterial  -</v>
          </cell>
          <cell r="AV6278" t="str">
            <v>sc</v>
          </cell>
        </row>
        <row r="6279">
          <cell r="AP6279">
            <v>24120643</v>
          </cell>
          <cell r="AQ6279">
            <v>11012233</v>
          </cell>
          <cell r="AR6279">
            <v>11</v>
          </cell>
          <cell r="AS6279">
            <v>42313</v>
          </cell>
          <cell r="AT6279" t="str">
            <v>IDU-1815-2013 Terminado Acciones de Movilidad IDU Circuito Movilidad  -</v>
          </cell>
          <cell r="AV6279" t="str">
            <v>sc</v>
          </cell>
        </row>
        <row r="6280">
          <cell r="AP6280">
            <v>24120647</v>
          </cell>
          <cell r="AQ6280">
            <v>11012256</v>
          </cell>
          <cell r="AR6280">
            <v>11</v>
          </cell>
          <cell r="AS6280">
            <v>41149</v>
          </cell>
          <cell r="AT6280" t="str">
            <v>SD Terminado Mantenimiento Periódico UAERMV Arterial  -Puente6-POLIZA ESTABILIDAD ACTIVA</v>
          </cell>
          <cell r="AV6280" t="str">
            <v>sc</v>
          </cell>
        </row>
        <row r="6281">
          <cell r="AP6281">
            <v>24120648</v>
          </cell>
          <cell r="AQ6281">
            <v>11012256</v>
          </cell>
          <cell r="AR6281">
            <v>11</v>
          </cell>
          <cell r="AS6281">
            <v>41149</v>
          </cell>
          <cell r="AT6281" t="str">
            <v>SD Terminado Mantenimiento Periódico UAERMV Arterial  -Puente6-POLIZA ESTABILIDAD ACTIVA</v>
          </cell>
          <cell r="AV6281" t="str">
            <v>sc</v>
          </cell>
        </row>
        <row r="6282">
          <cell r="AP6282">
            <v>24120654</v>
          </cell>
          <cell r="AQ6282">
            <v>11012309</v>
          </cell>
          <cell r="AR6282">
            <v>11</v>
          </cell>
          <cell r="AS6282">
            <v>42412</v>
          </cell>
          <cell r="AT6282" t="str">
            <v>IDU-1806-2015 Contratado Mantenimiento Periódico IDU Arterial BRIGADA DE REACCIÓN VIAL -</v>
          </cell>
          <cell r="AV6282" t="str">
            <v>sc</v>
          </cell>
        </row>
        <row r="6283">
          <cell r="AP6283">
            <v>24120655</v>
          </cell>
          <cell r="AQ6283">
            <v>11012315</v>
          </cell>
          <cell r="AR6283">
            <v>11</v>
          </cell>
          <cell r="AS6283">
            <v>42723</v>
          </cell>
          <cell r="AT6283" t="str">
            <v>SD Terminado Mantenimiento Periódico UAERMV Arterial SD -</v>
          </cell>
          <cell r="AV6283" t="str">
            <v>sc</v>
          </cell>
        </row>
        <row r="6284">
          <cell r="AP6284">
            <v>24120656</v>
          </cell>
          <cell r="AQ6284">
            <v>11012313</v>
          </cell>
          <cell r="AR6284">
            <v>11</v>
          </cell>
          <cell r="AS6284">
            <v>42412</v>
          </cell>
          <cell r="AT6284" t="str">
            <v>IDU-1806-2015 Contratado Mantenimiento Periódico IDU Arterial BRIGADA DE REACCIÓN VIAL -</v>
          </cell>
          <cell r="AV6284" t="str">
            <v>sc</v>
          </cell>
        </row>
        <row r="6285">
          <cell r="AP6285">
            <v>24120660</v>
          </cell>
          <cell r="AQ6285">
            <v>11012322</v>
          </cell>
          <cell r="AR6285">
            <v>11</v>
          </cell>
          <cell r="AS6285">
            <v>42313</v>
          </cell>
          <cell r="AT6285" t="str">
            <v>IDU-1680-2014 Terminado Mantenimiento Rutinario IDU Arterial  -</v>
          </cell>
          <cell r="AV6285" t="str">
            <v>sc</v>
          </cell>
        </row>
        <row r="6286">
          <cell r="AP6286">
            <v>24120678</v>
          </cell>
          <cell r="AQ6286">
            <v>11012506</v>
          </cell>
          <cell r="AR6286">
            <v>11</v>
          </cell>
          <cell r="AS6286">
            <v>42313</v>
          </cell>
          <cell r="AT6286" t="str">
            <v>IDU-55-2012 Terminado Acciones de Movilidad IDU Arterial  -</v>
          </cell>
          <cell r="AV6286" t="str">
            <v>sc</v>
          </cell>
        </row>
        <row r="6287">
          <cell r="AP6287">
            <v>24120680</v>
          </cell>
          <cell r="AQ6287">
            <v>11012554</v>
          </cell>
          <cell r="AR6287">
            <v>11</v>
          </cell>
          <cell r="AS6287">
            <v>42313</v>
          </cell>
          <cell r="AT6287" t="str">
            <v>IDU-1680-2014 Terminado Mantenimiento Rutinario IDU Arterial  -</v>
          </cell>
          <cell r="AV6287" t="str">
            <v>sc</v>
          </cell>
        </row>
        <row r="6288">
          <cell r="AP6288">
            <v>24120682</v>
          </cell>
          <cell r="AQ6288">
            <v>11012554</v>
          </cell>
          <cell r="AR6288">
            <v>11</v>
          </cell>
          <cell r="AS6288">
            <v>42313</v>
          </cell>
          <cell r="AT6288" t="str">
            <v>IDU-1680-2014 Terminado Mantenimiento Rutinario IDU Arterial  -</v>
          </cell>
          <cell r="AV6288" t="str">
            <v>sc</v>
          </cell>
        </row>
        <row r="6289">
          <cell r="AP6289">
            <v>24120684</v>
          </cell>
          <cell r="AQ6289">
            <v>11012577</v>
          </cell>
          <cell r="AR6289">
            <v>11</v>
          </cell>
          <cell r="AS6289">
            <v>42313</v>
          </cell>
          <cell r="AT6289" t="str">
            <v>IDU-1680-2014 Terminado Mantenimiento Rutinario IDU Arterial  -</v>
          </cell>
          <cell r="AV6289" t="str">
            <v>sc</v>
          </cell>
        </row>
        <row r="6290">
          <cell r="AP6290">
            <v>24120709</v>
          </cell>
          <cell r="AQ6290">
            <v>11012647</v>
          </cell>
          <cell r="AR6290">
            <v>11</v>
          </cell>
          <cell r="AS6290">
            <v>42723</v>
          </cell>
          <cell r="AT6290" t="str">
            <v>SD Terminado Mantenimiento Periódico UAERMV Arterial SD -</v>
          </cell>
          <cell r="AV6290" t="str">
            <v>sc</v>
          </cell>
        </row>
        <row r="6291">
          <cell r="AP6291">
            <v>24121587</v>
          </cell>
          <cell r="AQ6291">
            <v>30000868</v>
          </cell>
          <cell r="AR6291">
            <v>11</v>
          </cell>
          <cell r="AS6291">
            <v>42313</v>
          </cell>
          <cell r="AT6291" t="str">
            <v>IDU-55-2012 Terminado Acciones de Movilidad IDU Arterial  -</v>
          </cell>
          <cell r="AV6291" t="str">
            <v>sc</v>
          </cell>
        </row>
        <row r="6292">
          <cell r="AP6292">
            <v>24122938</v>
          </cell>
          <cell r="AQ6292">
            <v>50007099</v>
          </cell>
          <cell r="AR6292">
            <v>11</v>
          </cell>
          <cell r="AS6292">
            <v>42313</v>
          </cell>
          <cell r="AT6292" t="str">
            <v>IDU-1815-2013 Terminado Acciones de Movilidad IDU Arterial  -</v>
          </cell>
          <cell r="AV6292" t="str">
            <v>sc</v>
          </cell>
        </row>
        <row r="6293">
          <cell r="AP6293">
            <v>24122939</v>
          </cell>
          <cell r="AQ6293">
            <v>50007100</v>
          </cell>
          <cell r="AR6293">
            <v>11</v>
          </cell>
          <cell r="AS6293">
            <v>42313</v>
          </cell>
          <cell r="AT6293" t="str">
            <v>IDU-69-2008 Terminado Acciones de Movilidad IDU Arterial  -</v>
          </cell>
          <cell r="AV6293" t="str">
            <v>sc</v>
          </cell>
        </row>
        <row r="6294">
          <cell r="AP6294">
            <v>24122941</v>
          </cell>
          <cell r="AQ6294">
            <v>50007111</v>
          </cell>
          <cell r="AR6294">
            <v>11</v>
          </cell>
          <cell r="AS6294">
            <v>42313</v>
          </cell>
          <cell r="AT6294" t="str">
            <v>IDU-1815-2013 Terminado Acciones de Movilidad IDU Arterial  -</v>
          </cell>
          <cell r="AV6294" t="str">
            <v>sc</v>
          </cell>
        </row>
        <row r="6295">
          <cell r="AP6295">
            <v>24122942</v>
          </cell>
          <cell r="AQ6295">
            <v>50007111</v>
          </cell>
          <cell r="AR6295">
            <v>11</v>
          </cell>
          <cell r="AS6295">
            <v>42313</v>
          </cell>
          <cell r="AT6295" t="str">
            <v>IDU-1815-2013 Terminado Acciones de Movilidad IDU Arterial  -</v>
          </cell>
          <cell r="AV6295" t="str">
            <v>sc</v>
          </cell>
        </row>
        <row r="6296">
          <cell r="AP6296">
            <v>24122945</v>
          </cell>
          <cell r="AQ6296">
            <v>50007113</v>
          </cell>
          <cell r="AR6296">
            <v>11</v>
          </cell>
          <cell r="AS6296">
            <v>42313</v>
          </cell>
          <cell r="AT6296" t="str">
            <v>IDU-55-2012 Terminado Acciones de Movilidad IDU Arterial  -</v>
          </cell>
          <cell r="AV6296" t="str">
            <v>sc</v>
          </cell>
        </row>
        <row r="6297">
          <cell r="AP6297">
            <v>24122946</v>
          </cell>
          <cell r="AQ6297">
            <v>50007113</v>
          </cell>
          <cell r="AR6297">
            <v>11</v>
          </cell>
          <cell r="AS6297">
            <v>42313</v>
          </cell>
          <cell r="AT6297" t="str">
            <v>IDU-69-2008 Terminado Acciones de Movilidad IDU Arterial  -</v>
          </cell>
          <cell r="AV6297" t="str">
            <v>sc</v>
          </cell>
        </row>
        <row r="6298">
          <cell r="AP6298">
            <v>24122947</v>
          </cell>
          <cell r="AQ6298">
            <v>50007114</v>
          </cell>
          <cell r="AR6298">
            <v>11</v>
          </cell>
          <cell r="AS6298">
            <v>42313</v>
          </cell>
          <cell r="AT6298" t="str">
            <v>IDU-55-2012 Terminado Acciones de Movilidad IDU Arterial  -</v>
          </cell>
          <cell r="AV6298" t="str">
            <v>sc</v>
          </cell>
        </row>
        <row r="6299">
          <cell r="AP6299">
            <v>24122948</v>
          </cell>
          <cell r="AQ6299">
            <v>50007114</v>
          </cell>
          <cell r="AR6299">
            <v>11</v>
          </cell>
          <cell r="AS6299">
            <v>42313</v>
          </cell>
          <cell r="AT6299" t="str">
            <v>IDU-69-2008 Terminado Acciones de Movilidad IDU Arterial  -</v>
          </cell>
          <cell r="AV6299" t="str">
            <v>sc</v>
          </cell>
        </row>
        <row r="6300">
          <cell r="AP6300">
            <v>24122956</v>
          </cell>
          <cell r="AQ6300">
            <v>50007122</v>
          </cell>
          <cell r="AR6300">
            <v>11</v>
          </cell>
          <cell r="AS6300">
            <v>41149</v>
          </cell>
          <cell r="AT6300" t="str">
            <v>SD Terminado Acciones de Movilidad UAERMV Arterial  -</v>
          </cell>
          <cell r="AV6300" t="str">
            <v>sc</v>
          </cell>
        </row>
        <row r="6301">
          <cell r="AP6301">
            <v>24122957</v>
          </cell>
          <cell r="AQ6301">
            <v>50007122</v>
          </cell>
          <cell r="AR6301">
            <v>11</v>
          </cell>
          <cell r="AS6301">
            <v>41149</v>
          </cell>
          <cell r="AT6301" t="str">
            <v>SD Terminado Acciones de Movilidad UAERMV Arterial  -</v>
          </cell>
          <cell r="AV6301" t="str">
            <v>sc</v>
          </cell>
        </row>
        <row r="6302">
          <cell r="AP6302">
            <v>24122958</v>
          </cell>
          <cell r="AQ6302">
            <v>50007122</v>
          </cell>
          <cell r="AR6302">
            <v>11</v>
          </cell>
          <cell r="AS6302">
            <v>41149</v>
          </cell>
          <cell r="AT6302" t="str">
            <v>SD Terminado Acciones de Movilidad UAERMV Arterial  -</v>
          </cell>
          <cell r="AV6302" t="str">
            <v>sc</v>
          </cell>
        </row>
        <row r="6303">
          <cell r="AP6303">
            <v>24122959</v>
          </cell>
          <cell r="AQ6303">
            <v>50007122</v>
          </cell>
          <cell r="AR6303">
            <v>11</v>
          </cell>
          <cell r="AS6303">
            <v>41149</v>
          </cell>
          <cell r="AT6303" t="str">
            <v>SD Terminado Acciones de Movilidad UAERMV Arterial  -</v>
          </cell>
          <cell r="AV6303" t="str">
            <v>sc</v>
          </cell>
        </row>
        <row r="6304">
          <cell r="AP6304">
            <v>24122960</v>
          </cell>
          <cell r="AQ6304">
            <v>50007122</v>
          </cell>
          <cell r="AR6304">
            <v>11</v>
          </cell>
          <cell r="AS6304">
            <v>41149</v>
          </cell>
          <cell r="AT6304" t="str">
            <v>SD Terminado Acciones de Movilidad UAERMV Arterial  -</v>
          </cell>
          <cell r="AV6304" t="str">
            <v>sc</v>
          </cell>
        </row>
        <row r="6305">
          <cell r="AP6305">
            <v>24122961</v>
          </cell>
          <cell r="AQ6305">
            <v>50007122</v>
          </cell>
          <cell r="AR6305">
            <v>11</v>
          </cell>
          <cell r="AS6305">
            <v>42313</v>
          </cell>
          <cell r="AT6305" t="str">
            <v>IDU-083-2012 Terminado Mantenimiento Periódico IDU Arterial  -</v>
          </cell>
          <cell r="AV6305" t="str">
            <v>sc</v>
          </cell>
        </row>
        <row r="6306">
          <cell r="AP6306">
            <v>24122962</v>
          </cell>
          <cell r="AQ6306">
            <v>50007122</v>
          </cell>
          <cell r="AR6306">
            <v>11</v>
          </cell>
          <cell r="AS6306">
            <v>41149</v>
          </cell>
          <cell r="AT6306" t="str">
            <v>SD Terminado Acciones de Movilidad UAERMV Arterial  -</v>
          </cell>
          <cell r="AV6306" t="str">
            <v>sc</v>
          </cell>
        </row>
        <row r="6307">
          <cell r="AP6307">
            <v>24122963</v>
          </cell>
          <cell r="AQ6307">
            <v>50007122</v>
          </cell>
          <cell r="AR6307">
            <v>11</v>
          </cell>
          <cell r="AS6307">
            <v>41149</v>
          </cell>
          <cell r="AT6307" t="str">
            <v>SD Terminado Acciones de Movilidad UAERMV Arterial  -</v>
          </cell>
          <cell r="AV6307" t="str">
            <v>sc</v>
          </cell>
        </row>
        <row r="6308">
          <cell r="AP6308">
            <v>24122964</v>
          </cell>
          <cell r="AQ6308">
            <v>50007122</v>
          </cell>
          <cell r="AR6308">
            <v>11</v>
          </cell>
          <cell r="AS6308">
            <v>41149</v>
          </cell>
          <cell r="AT6308" t="str">
            <v>SD Terminado Acciones de Movilidad UAERMV Arterial  -</v>
          </cell>
          <cell r="AV6308" t="str">
            <v>sc</v>
          </cell>
        </row>
        <row r="6309">
          <cell r="AP6309">
            <v>24122994</v>
          </cell>
          <cell r="AQ6309">
            <v>50007134</v>
          </cell>
          <cell r="AR6309">
            <v>11</v>
          </cell>
          <cell r="AS6309">
            <v>42313</v>
          </cell>
          <cell r="AT6309" t="str">
            <v>IDU-1815-2013 Terminado Acciones de Movilidad IDU Arterial  -</v>
          </cell>
          <cell r="AV6309" t="str">
            <v>sc</v>
          </cell>
        </row>
        <row r="6310">
          <cell r="AP6310">
            <v>24122995</v>
          </cell>
          <cell r="AQ6310">
            <v>50007134</v>
          </cell>
          <cell r="AR6310">
            <v>11</v>
          </cell>
          <cell r="AS6310">
            <v>42313</v>
          </cell>
          <cell r="AT6310" t="str">
            <v>IDU-1815-2013 Terminado Acciones de Movilidad IDU Arterial  -</v>
          </cell>
          <cell r="AV6310" t="str">
            <v>sc</v>
          </cell>
        </row>
        <row r="6311">
          <cell r="AP6311">
            <v>24122997</v>
          </cell>
          <cell r="AQ6311">
            <v>50007135</v>
          </cell>
          <cell r="AR6311">
            <v>11</v>
          </cell>
          <cell r="AS6311">
            <v>42313</v>
          </cell>
          <cell r="AT6311" t="str">
            <v>IDU-1815-2013 Terminado Acciones de Movilidad IDU Arterial  -</v>
          </cell>
          <cell r="AV6311" t="str">
            <v>sc</v>
          </cell>
        </row>
        <row r="6312">
          <cell r="AP6312">
            <v>24123004</v>
          </cell>
          <cell r="AQ6312">
            <v>50007137</v>
          </cell>
          <cell r="AR6312">
            <v>11</v>
          </cell>
          <cell r="AS6312">
            <v>42313</v>
          </cell>
          <cell r="AT6312" t="str">
            <v>IDU-1680-2014 Terminado Mantenimiento Rutinario IDU Arterial  -</v>
          </cell>
          <cell r="AV6312" t="str">
            <v>sc</v>
          </cell>
        </row>
        <row r="6313">
          <cell r="AP6313">
            <v>24123006</v>
          </cell>
          <cell r="AQ6313">
            <v>50007137</v>
          </cell>
          <cell r="AR6313">
            <v>11</v>
          </cell>
          <cell r="AS6313">
            <v>42313</v>
          </cell>
          <cell r="AT6313" t="str">
            <v>IDU-1680-2014 Terminado Mantenimiento Rutinario IDU Arterial  -</v>
          </cell>
          <cell r="AV6313" t="str">
            <v>sc</v>
          </cell>
        </row>
        <row r="6314">
          <cell r="AP6314">
            <v>24123015</v>
          </cell>
          <cell r="AQ6314">
            <v>50007156</v>
          </cell>
          <cell r="AR6314">
            <v>11</v>
          </cell>
          <cell r="AS6314">
            <v>42313</v>
          </cell>
          <cell r="AT6314" t="str">
            <v>IDU-1815-2013 Terminado Acciones de Movilidad IDU Arterial  -</v>
          </cell>
          <cell r="AV6314" t="str">
            <v>sc</v>
          </cell>
        </row>
        <row r="6315">
          <cell r="AP6315">
            <v>24123016</v>
          </cell>
          <cell r="AQ6315">
            <v>50007156</v>
          </cell>
          <cell r="AR6315">
            <v>11</v>
          </cell>
          <cell r="AS6315">
            <v>42313</v>
          </cell>
          <cell r="AT6315" t="str">
            <v>IDU-1815-2013 Terminado Acciones de Movilidad IDU Arterial  -</v>
          </cell>
          <cell r="AV6315" t="str">
            <v>sc</v>
          </cell>
        </row>
        <row r="6316">
          <cell r="AP6316">
            <v>24123018</v>
          </cell>
          <cell r="AQ6316">
            <v>50007157</v>
          </cell>
          <cell r="AR6316">
            <v>11</v>
          </cell>
          <cell r="AS6316">
            <v>42313</v>
          </cell>
          <cell r="AT6316" t="str">
            <v>IDU-1815-2013 Terminado Acciones de Movilidad IDU Arterial  -</v>
          </cell>
          <cell r="AV6316" t="str">
            <v>sc</v>
          </cell>
        </row>
        <row r="6317">
          <cell r="AP6317">
            <v>24123019</v>
          </cell>
          <cell r="AQ6317">
            <v>50007157</v>
          </cell>
          <cell r="AR6317">
            <v>11</v>
          </cell>
          <cell r="AS6317">
            <v>42313</v>
          </cell>
          <cell r="AT6317" t="str">
            <v>IDU-1815-2013 Terminado Acciones de Movilidad IDU Arterial  -</v>
          </cell>
          <cell r="AV6317" t="str">
            <v>sc</v>
          </cell>
        </row>
        <row r="6318">
          <cell r="AP6318">
            <v>24123020</v>
          </cell>
          <cell r="AQ6318">
            <v>50007160</v>
          </cell>
          <cell r="AR6318">
            <v>11</v>
          </cell>
          <cell r="AS6318">
            <v>42313</v>
          </cell>
          <cell r="AT6318" t="str">
            <v>IDU-1815-2013 Terminado Acciones de Movilidad IDU Arterial  -</v>
          </cell>
          <cell r="AV6318" t="str">
            <v>sc</v>
          </cell>
        </row>
        <row r="6319">
          <cell r="AP6319">
            <v>24123021</v>
          </cell>
          <cell r="AQ6319">
            <v>50007160</v>
          </cell>
          <cell r="AR6319">
            <v>11</v>
          </cell>
          <cell r="AS6319">
            <v>42313</v>
          </cell>
          <cell r="AT6319" t="str">
            <v>IDU-1815-2013 Terminado Acciones de Movilidad IDU Arterial  -</v>
          </cell>
          <cell r="AV6319" t="str">
            <v>sc</v>
          </cell>
        </row>
        <row r="6320">
          <cell r="AP6320">
            <v>24123022</v>
          </cell>
          <cell r="AQ6320">
            <v>50007161</v>
          </cell>
          <cell r="AR6320">
            <v>11</v>
          </cell>
          <cell r="AS6320">
            <v>41149</v>
          </cell>
          <cell r="AT6320" t="str">
            <v>CONV-016-2011 Terminado Mantenimiento Periódico UAERMV Arterial  -</v>
          </cell>
          <cell r="AV6320" t="str">
            <v>sc</v>
          </cell>
        </row>
        <row r="6321">
          <cell r="AP6321">
            <v>24123023</v>
          </cell>
          <cell r="AQ6321">
            <v>50007161</v>
          </cell>
          <cell r="AR6321">
            <v>11</v>
          </cell>
          <cell r="AS6321">
            <v>41149</v>
          </cell>
          <cell r="AT6321" t="str">
            <v>CONV-016-2011 Terminado Mantenimiento Periódico UAERMV Arterial  -</v>
          </cell>
          <cell r="AV6321" t="str">
            <v>sc</v>
          </cell>
        </row>
        <row r="6322">
          <cell r="AP6322">
            <v>24123024</v>
          </cell>
          <cell r="AQ6322">
            <v>50007161</v>
          </cell>
          <cell r="AR6322">
            <v>11</v>
          </cell>
          <cell r="AS6322">
            <v>42313</v>
          </cell>
          <cell r="AT6322" t="str">
            <v>IDU-1815-2013 Terminado Acciones de Movilidad IDU Arterial  -</v>
          </cell>
          <cell r="AV6322" t="str">
            <v>sc</v>
          </cell>
        </row>
        <row r="6323">
          <cell r="AP6323">
            <v>24123026</v>
          </cell>
          <cell r="AQ6323">
            <v>50007162</v>
          </cell>
          <cell r="AR6323">
            <v>11</v>
          </cell>
          <cell r="AS6323">
            <v>42313</v>
          </cell>
          <cell r="AT6323" t="str">
            <v>IDU-1815-2013 Terminado Acciones de Movilidad IDU Arterial  -</v>
          </cell>
          <cell r="AV6323" t="str">
            <v>sc</v>
          </cell>
        </row>
        <row r="6324">
          <cell r="AP6324">
            <v>24123027</v>
          </cell>
          <cell r="AQ6324">
            <v>50007162</v>
          </cell>
          <cell r="AR6324">
            <v>11</v>
          </cell>
          <cell r="AS6324">
            <v>42313</v>
          </cell>
          <cell r="AT6324" t="str">
            <v>IDU-1815-2013 Terminado Acciones de Movilidad IDU Arterial  -</v>
          </cell>
          <cell r="AV6324" t="str">
            <v>sc</v>
          </cell>
        </row>
        <row r="6325">
          <cell r="AP6325">
            <v>24123028</v>
          </cell>
          <cell r="AQ6325">
            <v>50007163</v>
          </cell>
          <cell r="AR6325">
            <v>11</v>
          </cell>
          <cell r="AS6325">
            <v>42313</v>
          </cell>
          <cell r="AT6325" t="str">
            <v>IDU-1815-2013 Terminado Acciones de Movilidad IDU Arterial  -</v>
          </cell>
          <cell r="AV6325" t="str">
            <v>sc</v>
          </cell>
        </row>
        <row r="6326">
          <cell r="AP6326">
            <v>24123029</v>
          </cell>
          <cell r="AQ6326">
            <v>50007163</v>
          </cell>
          <cell r="AR6326">
            <v>11</v>
          </cell>
          <cell r="AS6326">
            <v>41149</v>
          </cell>
          <cell r="AT6326" t="str">
            <v>SD Terminado Mantenimiento Periódico UAERMV Arterial  -</v>
          </cell>
          <cell r="AV6326" t="str">
            <v>sc</v>
          </cell>
        </row>
        <row r="6327">
          <cell r="AP6327">
            <v>24123030</v>
          </cell>
          <cell r="AQ6327">
            <v>50007164</v>
          </cell>
          <cell r="AR6327">
            <v>11</v>
          </cell>
          <cell r="AS6327">
            <v>42488</v>
          </cell>
          <cell r="AT6327" t="str">
            <v>SD Terminado Acciones de Movilidad UAERMV Arterial  -</v>
          </cell>
          <cell r="AV6327" t="str">
            <v>sc</v>
          </cell>
        </row>
        <row r="6328">
          <cell r="AP6328">
            <v>24123031</v>
          </cell>
          <cell r="AQ6328">
            <v>50007164</v>
          </cell>
          <cell r="AR6328">
            <v>11</v>
          </cell>
          <cell r="AS6328">
            <v>42488</v>
          </cell>
          <cell r="AT6328" t="str">
            <v>SD Terminado Acciones de Movilidad UAERMV Arterial  -</v>
          </cell>
          <cell r="AV6328" t="str">
            <v>sc</v>
          </cell>
        </row>
        <row r="6329">
          <cell r="AP6329">
            <v>24123032</v>
          </cell>
          <cell r="AQ6329">
            <v>50007165</v>
          </cell>
          <cell r="AR6329">
            <v>11</v>
          </cell>
          <cell r="AS6329">
            <v>42488</v>
          </cell>
          <cell r="AT6329" t="str">
            <v>SD Terminado Parcheo UAERMV Arterial  -</v>
          </cell>
          <cell r="AV6329" t="str">
            <v>sc</v>
          </cell>
        </row>
        <row r="6330">
          <cell r="AP6330">
            <v>24123033</v>
          </cell>
          <cell r="AQ6330">
            <v>50007165</v>
          </cell>
          <cell r="AR6330">
            <v>11</v>
          </cell>
          <cell r="AS6330">
            <v>42488</v>
          </cell>
          <cell r="AT6330" t="str">
            <v>SD Terminado Parcheo UAERMV Arterial  -</v>
          </cell>
          <cell r="AV6330" t="str">
            <v>sc</v>
          </cell>
        </row>
        <row r="6331">
          <cell r="AP6331">
            <v>24123034</v>
          </cell>
          <cell r="AQ6331">
            <v>50007166</v>
          </cell>
          <cell r="AR6331">
            <v>11</v>
          </cell>
          <cell r="AS6331">
            <v>42488</v>
          </cell>
          <cell r="AT6331" t="str">
            <v>SD Terminado Acciones de Movilidad UAERMV Arterial  -</v>
          </cell>
          <cell r="AV6331" t="str">
            <v>sc</v>
          </cell>
        </row>
        <row r="6332">
          <cell r="AP6332">
            <v>24123035</v>
          </cell>
          <cell r="AQ6332">
            <v>50007166</v>
          </cell>
          <cell r="AR6332">
            <v>11</v>
          </cell>
          <cell r="AS6332">
            <v>42488</v>
          </cell>
          <cell r="AT6332" t="str">
            <v>SD Terminado Acciones de Movilidad UAERMV Arterial  -</v>
          </cell>
          <cell r="AV6332" t="str">
            <v>sc</v>
          </cell>
        </row>
        <row r="6333">
          <cell r="AP6333">
            <v>24123037</v>
          </cell>
          <cell r="AQ6333">
            <v>50007173</v>
          </cell>
          <cell r="AR6333">
            <v>11</v>
          </cell>
          <cell r="AS6333">
            <v>42313</v>
          </cell>
          <cell r="AT6333" t="str">
            <v>IDU-1815-2013 Terminado Acciones de Movilidad IDU Arterial  -</v>
          </cell>
          <cell r="AV6333" t="str">
            <v>sc</v>
          </cell>
        </row>
        <row r="6334">
          <cell r="AP6334">
            <v>24123038</v>
          </cell>
          <cell r="AQ6334">
            <v>50007173</v>
          </cell>
          <cell r="AR6334">
            <v>11</v>
          </cell>
          <cell r="AS6334">
            <v>42313</v>
          </cell>
          <cell r="AT6334" t="str">
            <v>IDU-1815-2013 Terminado Acciones de Movilidad IDU Arterial  -</v>
          </cell>
          <cell r="AV6334" t="str">
            <v>sc</v>
          </cell>
        </row>
        <row r="6335">
          <cell r="AP6335">
            <v>24123039</v>
          </cell>
          <cell r="AQ6335">
            <v>50007174</v>
          </cell>
          <cell r="AR6335">
            <v>11</v>
          </cell>
          <cell r="AS6335">
            <v>42313</v>
          </cell>
          <cell r="AT6335" t="str">
            <v>IDU-1815-2013 Terminado Acciones de Movilidad IDU Arterial  -</v>
          </cell>
          <cell r="AV6335" t="str">
            <v>sc</v>
          </cell>
        </row>
        <row r="6336">
          <cell r="AP6336">
            <v>24123040</v>
          </cell>
          <cell r="AQ6336">
            <v>50007174</v>
          </cell>
          <cell r="AR6336">
            <v>11</v>
          </cell>
          <cell r="AS6336">
            <v>42313</v>
          </cell>
          <cell r="AT6336" t="str">
            <v>IDU-1815-2013 Terminado Acciones de Movilidad IDU Arterial  -</v>
          </cell>
          <cell r="AV6336" t="str">
            <v>sc</v>
          </cell>
        </row>
        <row r="6337">
          <cell r="AP6337">
            <v>24123041</v>
          </cell>
          <cell r="AQ6337">
            <v>50007177</v>
          </cell>
          <cell r="AR6337">
            <v>11</v>
          </cell>
          <cell r="AS6337">
            <v>42313</v>
          </cell>
          <cell r="AT6337" t="str">
            <v>IDU-1815-2013 Terminado Acciones de Movilidad IDU Arterial  -</v>
          </cell>
          <cell r="AV6337" t="str">
            <v>sc</v>
          </cell>
        </row>
        <row r="6338">
          <cell r="AP6338">
            <v>24123042</v>
          </cell>
          <cell r="AQ6338">
            <v>50007177</v>
          </cell>
          <cell r="AR6338">
            <v>11</v>
          </cell>
          <cell r="AS6338">
            <v>42313</v>
          </cell>
          <cell r="AT6338" t="str">
            <v>IDU-1815-2013 Terminado Acciones de Movilidad IDU Arterial  -</v>
          </cell>
          <cell r="AV6338" t="str">
            <v>sc</v>
          </cell>
        </row>
        <row r="6339">
          <cell r="AP6339">
            <v>24123043</v>
          </cell>
          <cell r="AQ6339">
            <v>50007178</v>
          </cell>
          <cell r="AR6339">
            <v>11</v>
          </cell>
          <cell r="AS6339">
            <v>42313</v>
          </cell>
          <cell r="AT6339" t="str">
            <v>IDU-1815-2013 Terminado Acciones de Movilidad IDU Arterial  -</v>
          </cell>
          <cell r="AV6339" t="str">
            <v>sc</v>
          </cell>
        </row>
        <row r="6340">
          <cell r="AP6340">
            <v>24123044</v>
          </cell>
          <cell r="AQ6340">
            <v>50007178</v>
          </cell>
          <cell r="AR6340">
            <v>11</v>
          </cell>
          <cell r="AS6340">
            <v>42313</v>
          </cell>
          <cell r="AT6340" t="str">
            <v>IDU-1815-2013 Terminado Acciones de Movilidad IDU Arterial  -</v>
          </cell>
          <cell r="AV6340" t="str">
            <v>sc</v>
          </cell>
        </row>
        <row r="6341">
          <cell r="AP6341">
            <v>24123057</v>
          </cell>
          <cell r="AQ6341">
            <v>50007188</v>
          </cell>
          <cell r="AR6341">
            <v>11</v>
          </cell>
          <cell r="AS6341">
            <v>42313</v>
          </cell>
          <cell r="AT6341" t="str">
            <v>IDU-1680-2014 Terminado Mantenimiento Rutinario IDU Arterial  -</v>
          </cell>
          <cell r="AV6341" t="str">
            <v>sc</v>
          </cell>
        </row>
        <row r="6342">
          <cell r="AP6342">
            <v>24123063</v>
          </cell>
          <cell r="AQ6342">
            <v>50007189</v>
          </cell>
          <cell r="AR6342">
            <v>11</v>
          </cell>
          <cell r="AS6342">
            <v>42313</v>
          </cell>
          <cell r="AT6342" t="str">
            <v>IDU-1680-2014 Terminado Mantenimiento Rutinario IDU Arterial  -</v>
          </cell>
          <cell r="AV6342" t="str">
            <v>sc</v>
          </cell>
        </row>
        <row r="6343">
          <cell r="AP6343">
            <v>24123067</v>
          </cell>
          <cell r="AQ6343">
            <v>50007190</v>
          </cell>
          <cell r="AR6343">
            <v>11</v>
          </cell>
          <cell r="AS6343">
            <v>42313</v>
          </cell>
          <cell r="AT6343" t="str">
            <v>IDU-1680-2014 Terminado Mantenimiento Rutinario IDU Arterial  -</v>
          </cell>
          <cell r="AV6343" t="str">
            <v>sc</v>
          </cell>
        </row>
        <row r="6344">
          <cell r="AP6344">
            <v>24123112</v>
          </cell>
          <cell r="AQ6344">
            <v>50007219</v>
          </cell>
          <cell r="AR6344">
            <v>11</v>
          </cell>
          <cell r="AS6344">
            <v>42412</v>
          </cell>
          <cell r="AT6344" t="str">
            <v>IDU-1806-2015 Contratado Mantenimiento Periódico IDU Arterial BRIGADA DE REACCIÓN VIAL -</v>
          </cell>
          <cell r="AV6344" t="str">
            <v>sc</v>
          </cell>
        </row>
        <row r="6345">
          <cell r="AP6345">
            <v>24123113</v>
          </cell>
          <cell r="AQ6345">
            <v>50007219</v>
          </cell>
          <cell r="AR6345">
            <v>11</v>
          </cell>
          <cell r="AS6345">
            <v>42412</v>
          </cell>
          <cell r="AT6345" t="str">
            <v>IDU-1806-2015 Contratado Mantenimiento Periódico IDU Arterial BRIGADA DE REACCIÓN VIAL -</v>
          </cell>
          <cell r="AV6345" t="str">
            <v>sc</v>
          </cell>
        </row>
        <row r="6346">
          <cell r="AP6346">
            <v>24123114</v>
          </cell>
          <cell r="AQ6346">
            <v>50007220</v>
          </cell>
          <cell r="AR6346">
            <v>11</v>
          </cell>
          <cell r="AS6346">
            <v>42667</v>
          </cell>
          <cell r="AT6346" t="str">
            <v>SD Terminado Parcheo UAERMV Arterial SD -Calzada2-POLIZA ESTABILIDAD ACTIVA</v>
          </cell>
          <cell r="AV6346" t="str">
            <v>sc</v>
          </cell>
        </row>
        <row r="6347">
          <cell r="AP6347">
            <v>24123115</v>
          </cell>
          <cell r="AQ6347">
            <v>50007220</v>
          </cell>
          <cell r="AR6347">
            <v>11</v>
          </cell>
          <cell r="AS6347">
            <v>42412</v>
          </cell>
          <cell r="AT6347" t="str">
            <v>IDU-1806-2015 Contratado Mantenimiento Periódico IDU Arterial BRIGADA DE REACCIÓN VIAL -Calzada2-POLIZA ESTABILIDAD ACTIVA</v>
          </cell>
          <cell r="AV6347" t="str">
            <v>sc</v>
          </cell>
        </row>
        <row r="6348">
          <cell r="AP6348">
            <v>24123116</v>
          </cell>
          <cell r="AQ6348">
            <v>50007221</v>
          </cell>
          <cell r="AR6348">
            <v>11</v>
          </cell>
          <cell r="AS6348">
            <v>42667</v>
          </cell>
          <cell r="AT6348" t="str">
            <v>SD Terminado Parcheo UAERMV Arterial SD --POLIZA ESTABILIDAD ACTIVA</v>
          </cell>
          <cell r="AV6348" t="str">
            <v>sc</v>
          </cell>
        </row>
        <row r="6349">
          <cell r="AP6349">
            <v>24123117</v>
          </cell>
          <cell r="AQ6349">
            <v>50007221</v>
          </cell>
          <cell r="AR6349">
            <v>11</v>
          </cell>
          <cell r="AS6349">
            <v>42412</v>
          </cell>
          <cell r="AT6349" t="str">
            <v>IDU-1806-2015 Contratado Mantenimiento Periódico IDU Arterial BRIGADA DE REACCIÓN VIAL --POLIZA ESTABILIDAD ACTIVA</v>
          </cell>
          <cell r="AV6349" t="str">
            <v>sc</v>
          </cell>
        </row>
        <row r="6350">
          <cell r="AP6350">
            <v>24123118</v>
          </cell>
          <cell r="AQ6350">
            <v>50007222</v>
          </cell>
          <cell r="AR6350">
            <v>11</v>
          </cell>
          <cell r="AS6350">
            <v>42667</v>
          </cell>
          <cell r="AT6350" t="str">
            <v>SD Terminado Parcheo UAERMV Arterial SD --POLIZA ESTABILIDAD ACTIVA</v>
          </cell>
          <cell r="AV6350" t="str">
            <v>sc</v>
          </cell>
        </row>
        <row r="6351">
          <cell r="AP6351">
            <v>24123119</v>
          </cell>
          <cell r="AQ6351">
            <v>50007222</v>
          </cell>
          <cell r="AR6351">
            <v>11</v>
          </cell>
          <cell r="AS6351">
            <v>42412</v>
          </cell>
          <cell r="AT6351" t="str">
            <v>IDU-1806-2015 Contratado Mantenimiento Periódico IDU Arterial BRIGADA DE REACCIÓN VIAL --POLIZA ESTABILIDAD ACTIVA</v>
          </cell>
          <cell r="AV6351" t="str">
            <v>sc</v>
          </cell>
        </row>
        <row r="6352">
          <cell r="AP6352">
            <v>24123133</v>
          </cell>
          <cell r="AQ6352">
            <v>50007229</v>
          </cell>
          <cell r="AR6352">
            <v>11</v>
          </cell>
          <cell r="AS6352">
            <v>42313</v>
          </cell>
          <cell r="AT6352" t="str">
            <v>IDU-1815-2013 Terminado Acciones de Movilidad IDU Arterial  -</v>
          </cell>
          <cell r="AV6352" t="str">
            <v>sc</v>
          </cell>
        </row>
        <row r="6353">
          <cell r="AP6353">
            <v>24123134</v>
          </cell>
          <cell r="AQ6353">
            <v>50007229</v>
          </cell>
          <cell r="AR6353">
            <v>11</v>
          </cell>
          <cell r="AS6353">
            <v>42313</v>
          </cell>
          <cell r="AT6353" t="str">
            <v>IDU-1815-2013 Terminado Acciones de Movilidad IDU Arterial  -</v>
          </cell>
          <cell r="AV6353" t="str">
            <v>sc</v>
          </cell>
        </row>
        <row r="6354">
          <cell r="AP6354">
            <v>24123135</v>
          </cell>
          <cell r="AQ6354">
            <v>50007230</v>
          </cell>
          <cell r="AR6354">
            <v>11</v>
          </cell>
          <cell r="AS6354">
            <v>42313</v>
          </cell>
          <cell r="AT6354" t="str">
            <v>IDU-1815-2013 Terminado Acciones de Movilidad IDU Arterial  -</v>
          </cell>
          <cell r="AV6354" t="str">
            <v>sc</v>
          </cell>
        </row>
        <row r="6355">
          <cell r="AP6355">
            <v>24123136</v>
          </cell>
          <cell r="AQ6355">
            <v>50007230</v>
          </cell>
          <cell r="AR6355">
            <v>11</v>
          </cell>
          <cell r="AS6355">
            <v>42313</v>
          </cell>
          <cell r="AT6355" t="str">
            <v>IDU-1815-2013 Terminado Acciones de Movilidad IDU Arterial  -</v>
          </cell>
          <cell r="AV6355" t="str">
            <v>sc</v>
          </cell>
        </row>
        <row r="6356">
          <cell r="AP6356">
            <v>24123139</v>
          </cell>
          <cell r="AQ6356">
            <v>50007232</v>
          </cell>
          <cell r="AR6356">
            <v>11</v>
          </cell>
          <cell r="AS6356">
            <v>42667</v>
          </cell>
          <cell r="AT6356" t="str">
            <v>SD Terminado Parcheo UAERMV Arterial SD --POLIZA ESTABILIDAD ACTIVA</v>
          </cell>
          <cell r="AV6356" t="str">
            <v>sc</v>
          </cell>
        </row>
        <row r="6357">
          <cell r="AP6357">
            <v>24123140</v>
          </cell>
          <cell r="AQ6357">
            <v>50007232</v>
          </cell>
          <cell r="AR6357">
            <v>11</v>
          </cell>
          <cell r="AS6357">
            <v>42412</v>
          </cell>
          <cell r="AT6357" t="str">
            <v>IDU-1806-2015 Contratado Mantenimiento Periódico IDU Arterial BRIGADA DE REACCIÓN VIAL --POLIZA ESTABILIDAD ACTIVA</v>
          </cell>
          <cell r="AV6357" t="str">
            <v>sc</v>
          </cell>
        </row>
        <row r="6358">
          <cell r="AP6358">
            <v>24123186</v>
          </cell>
          <cell r="AQ6358">
            <v>50007322</v>
          </cell>
          <cell r="AR6358">
            <v>11</v>
          </cell>
          <cell r="AS6358">
            <v>42313</v>
          </cell>
          <cell r="AT6358" t="str">
            <v>IDU-083-2012 Terminado Mantenimiento Periódico IDU Arterial  -Calzada12-4 Puente20-POLIZA ESTABILIDAD ACTIVA</v>
          </cell>
          <cell r="AV6358" t="str">
            <v>sc</v>
          </cell>
        </row>
        <row r="6359">
          <cell r="AP6359">
            <v>24123191</v>
          </cell>
          <cell r="AQ6359">
            <v>50007326</v>
          </cell>
          <cell r="AR6359">
            <v>11</v>
          </cell>
          <cell r="AS6359">
            <v>42313</v>
          </cell>
          <cell r="AT6359" t="str">
            <v>IDU-1680-2014 Terminado Mantenimiento Rutinario IDU Arterial  -</v>
          </cell>
          <cell r="AV6359" t="str">
            <v>sc</v>
          </cell>
        </row>
        <row r="6360">
          <cell r="AP6360">
            <v>24123197</v>
          </cell>
          <cell r="AQ6360">
            <v>50007327</v>
          </cell>
          <cell r="AR6360">
            <v>11</v>
          </cell>
          <cell r="AS6360">
            <v>42313</v>
          </cell>
          <cell r="AT6360" t="str">
            <v>IDU-1680-2014 Terminado Mantenimiento Rutinario IDU Arterial  -</v>
          </cell>
          <cell r="AV6360" t="str">
            <v>sc</v>
          </cell>
        </row>
        <row r="6361">
          <cell r="AP6361">
            <v>24123198</v>
          </cell>
          <cell r="AQ6361">
            <v>50007327</v>
          </cell>
          <cell r="AR6361">
            <v>11</v>
          </cell>
          <cell r="AS6361">
            <v>42313</v>
          </cell>
          <cell r="AT6361" t="str">
            <v>IDU-1680-2014 Terminado Mantenimiento Rutinario IDU Arterial  -</v>
          </cell>
          <cell r="AV6361" t="str">
            <v>sc</v>
          </cell>
        </row>
        <row r="6362">
          <cell r="AP6362">
            <v>24123202</v>
          </cell>
          <cell r="AQ6362">
            <v>50007336</v>
          </cell>
          <cell r="AR6362">
            <v>11</v>
          </cell>
          <cell r="AS6362">
            <v>42313</v>
          </cell>
          <cell r="AT6362" t="str">
            <v>IDU-55-2012 Terminado Acciones de Movilidad IDU Arterial  -</v>
          </cell>
          <cell r="AV6362" t="str">
            <v>VIABLE</v>
          </cell>
        </row>
        <row r="6363">
          <cell r="AP6363">
            <v>24123203</v>
          </cell>
          <cell r="AQ6363">
            <v>50007337</v>
          </cell>
          <cell r="AR6363">
            <v>11</v>
          </cell>
          <cell r="AS6363">
            <v>42313</v>
          </cell>
          <cell r="AT6363" t="str">
            <v>IDU-55-2012 Terminado Acciones de Movilidad IDU Arterial  -</v>
          </cell>
          <cell r="AV6363" t="str">
            <v>VIABLE</v>
          </cell>
        </row>
        <row r="6364">
          <cell r="AP6364">
            <v>24123204</v>
          </cell>
          <cell r="AQ6364">
            <v>50007340</v>
          </cell>
          <cell r="AR6364">
            <v>11</v>
          </cell>
          <cell r="AS6364">
            <v>42611</v>
          </cell>
          <cell r="AT6364" t="str">
            <v>SD Terminado Mantenimiento Periódico UAERMV Arterial  -Anden 1-9-POLIZA ESTABILIDAD ACTIVA</v>
          </cell>
          <cell r="AV6364" t="str">
            <v>sc</v>
          </cell>
        </row>
        <row r="6365">
          <cell r="AP6365">
            <v>24123205</v>
          </cell>
          <cell r="AQ6365">
            <v>50007340</v>
          </cell>
          <cell r="AR6365">
            <v>11</v>
          </cell>
          <cell r="AS6365">
            <v>42611</v>
          </cell>
          <cell r="AT6365" t="str">
            <v>SD Terminado Mantenimiento Periódico UAERMV Arterial  -Anden 1-9-POLIZA ESTABILIDAD ACTIVA</v>
          </cell>
          <cell r="AV6365" t="str">
            <v>sc</v>
          </cell>
        </row>
        <row r="6366">
          <cell r="AP6366">
            <v>24123206</v>
          </cell>
          <cell r="AQ6366">
            <v>50007341</v>
          </cell>
          <cell r="AR6366">
            <v>11</v>
          </cell>
          <cell r="AS6366">
            <v>42611</v>
          </cell>
          <cell r="AT6366" t="str">
            <v>SD Terminado Mantenimiento Periódico UAERMV Arterial  -Anden 1-9-POLIZA ESTABILIDAD ACTIVA</v>
          </cell>
          <cell r="AV6366" t="str">
            <v>sc</v>
          </cell>
        </row>
        <row r="6367">
          <cell r="AP6367">
            <v>24123207</v>
          </cell>
          <cell r="AQ6367">
            <v>50007341</v>
          </cell>
          <cell r="AR6367">
            <v>11</v>
          </cell>
          <cell r="AS6367">
            <v>42611</v>
          </cell>
          <cell r="AT6367" t="str">
            <v>SD Terminado Mantenimiento Periódico UAERMV Arterial  -Anden 1-9-POLIZA ESTABILIDAD ACTIVA</v>
          </cell>
          <cell r="AV6367" t="str">
            <v>sc</v>
          </cell>
        </row>
        <row r="6368">
          <cell r="AP6368">
            <v>24123219</v>
          </cell>
          <cell r="AQ6368">
            <v>50007354</v>
          </cell>
          <cell r="AR6368">
            <v>11</v>
          </cell>
          <cell r="AS6368">
            <v>42313</v>
          </cell>
          <cell r="AT6368" t="str">
            <v>IDU-1815-2013 Terminado Rehabilitación IDU Arterial  -Anden 1-5 Calzada 2-4-POLIZA ESTABILIDAD ACTIVA</v>
          </cell>
          <cell r="AV6368" t="str">
            <v>sc</v>
          </cell>
        </row>
        <row r="6369">
          <cell r="AP6369">
            <v>24123220</v>
          </cell>
          <cell r="AQ6369">
            <v>50007354</v>
          </cell>
          <cell r="AR6369">
            <v>11</v>
          </cell>
          <cell r="AS6369">
            <v>42313</v>
          </cell>
          <cell r="AT6369" t="str">
            <v>IDU-1815-2013 Terminado Rehabilitación IDU Arterial  -Anden 1-5 Calzada 2-4-POLIZA ESTABILIDAD ACTIVA</v>
          </cell>
          <cell r="AV6369" t="str">
            <v>sc</v>
          </cell>
        </row>
        <row r="6370">
          <cell r="AP6370">
            <v>24123221</v>
          </cell>
          <cell r="AQ6370">
            <v>50007355</v>
          </cell>
          <cell r="AR6370">
            <v>11</v>
          </cell>
          <cell r="AS6370">
            <v>42313</v>
          </cell>
          <cell r="AT6370" t="str">
            <v>IDU-1815-2013 Terminado Rehabilitación IDU Arterial  -Anden 1-5 Calzada 2-4-POLIZA ESTABILIDAD ACTIVA</v>
          </cell>
          <cell r="AV6370" t="str">
            <v>sc</v>
          </cell>
        </row>
        <row r="6371">
          <cell r="AP6371">
            <v>24123222</v>
          </cell>
          <cell r="AQ6371">
            <v>50007355</v>
          </cell>
          <cell r="AR6371">
            <v>11</v>
          </cell>
          <cell r="AS6371">
            <v>42313</v>
          </cell>
          <cell r="AT6371" t="str">
            <v>IDU-1815-2013 Terminado Rehabilitación IDU Arterial  -Anden 1-5 Calzada 2-4-POLIZA ESTABILIDAD ACTIVA</v>
          </cell>
          <cell r="AV6371" t="str">
            <v>sc</v>
          </cell>
        </row>
        <row r="6372">
          <cell r="AP6372">
            <v>24123223</v>
          </cell>
          <cell r="AQ6372">
            <v>50007357</v>
          </cell>
          <cell r="AR6372">
            <v>11</v>
          </cell>
          <cell r="AS6372">
            <v>42412</v>
          </cell>
          <cell r="AT6372" t="str">
            <v>IDU-1806-2015 Contratado Mantenimiento Periódico IDU Arterial BRIGADA DE REACCIÓN VIAL -Anden 1-9-POLIZA ESTABILIDAD ACTIVA</v>
          </cell>
          <cell r="AV6372" t="str">
            <v>sc</v>
          </cell>
        </row>
        <row r="6373">
          <cell r="AP6373">
            <v>24123224</v>
          </cell>
          <cell r="AQ6373">
            <v>50007357</v>
          </cell>
          <cell r="AR6373">
            <v>11</v>
          </cell>
          <cell r="AS6373">
            <v>42412</v>
          </cell>
          <cell r="AT6373" t="str">
            <v>IDU-1806-2015 Contratado Mantenimiento Periódico IDU Arterial BRIGADA DE REACCIÓN VIAL -Anden 1-9-POLIZA ESTABILIDAD ACTIVA</v>
          </cell>
          <cell r="AV6373" t="str">
            <v>sc</v>
          </cell>
        </row>
        <row r="6374">
          <cell r="AP6374">
            <v>24123228</v>
          </cell>
          <cell r="AQ6374">
            <v>50007362</v>
          </cell>
          <cell r="AR6374">
            <v>11</v>
          </cell>
          <cell r="AS6374">
            <v>42313</v>
          </cell>
          <cell r="AT6374" t="str">
            <v>IDU-1680-2014 Terminado Mantenimiento Rutinario IDU Arterial  -</v>
          </cell>
          <cell r="AV6374" t="str">
            <v>sc</v>
          </cell>
        </row>
        <row r="6375">
          <cell r="AP6375">
            <v>24123229</v>
          </cell>
          <cell r="AQ6375">
            <v>50007362</v>
          </cell>
          <cell r="AR6375">
            <v>11</v>
          </cell>
          <cell r="AS6375">
            <v>42313</v>
          </cell>
          <cell r="AT6375" t="str">
            <v>IDU-1680-2014 Terminado Mantenimiento Rutinario IDU Arterial  -</v>
          </cell>
          <cell r="AV6375" t="str">
            <v>sc</v>
          </cell>
        </row>
        <row r="6376">
          <cell r="AP6376">
            <v>24123230</v>
          </cell>
          <cell r="AQ6376">
            <v>50007362</v>
          </cell>
          <cell r="AR6376">
            <v>11</v>
          </cell>
          <cell r="AS6376">
            <v>42313</v>
          </cell>
          <cell r="AT6376" t="str">
            <v>IDU-1680-2014 Terminado Mantenimiento Rutinario IDU Arterial  -</v>
          </cell>
          <cell r="AV6376" t="str">
            <v>sc</v>
          </cell>
        </row>
        <row r="6377">
          <cell r="AP6377">
            <v>24123231</v>
          </cell>
          <cell r="AQ6377">
            <v>50007362</v>
          </cell>
          <cell r="AR6377">
            <v>11</v>
          </cell>
          <cell r="AS6377">
            <v>42313</v>
          </cell>
          <cell r="AT6377" t="str">
            <v>IDU-1680-2014 Terminado Mantenimiento Rutinario IDU Arterial  -</v>
          </cell>
          <cell r="AV6377" t="str">
            <v>sc</v>
          </cell>
        </row>
        <row r="6378">
          <cell r="AP6378">
            <v>24123235</v>
          </cell>
          <cell r="AQ6378">
            <v>50007364</v>
          </cell>
          <cell r="AR6378">
            <v>11</v>
          </cell>
          <cell r="AS6378">
            <v>42667</v>
          </cell>
          <cell r="AT6378" t="str">
            <v>SD Terminado Mantenimiento Periódico UAERMV Arterial SD -Anden 1-9-POLIZA ESTABILIDAD ACTIVA</v>
          </cell>
          <cell r="AV6378" t="str">
            <v>sc</v>
          </cell>
        </row>
        <row r="6379">
          <cell r="AP6379">
            <v>24123538</v>
          </cell>
          <cell r="AQ6379">
            <v>50008560</v>
          </cell>
          <cell r="AR6379">
            <v>11</v>
          </cell>
          <cell r="AS6379">
            <v>42313</v>
          </cell>
          <cell r="AT6379" t="str">
            <v>IDU-55-2012 Terminado Acciones de Movilidad IDU Arterial  -</v>
          </cell>
          <cell r="AV6379" t="str">
            <v>sc</v>
          </cell>
        </row>
        <row r="6380">
          <cell r="AP6380">
            <v>24123539</v>
          </cell>
          <cell r="AQ6380">
            <v>50008560</v>
          </cell>
          <cell r="AR6380">
            <v>11</v>
          </cell>
          <cell r="AS6380">
            <v>42313</v>
          </cell>
          <cell r="AT6380" t="str">
            <v>IDU-1815-2013 Terminado Acciones de Movilidad IDU Arterial  -</v>
          </cell>
          <cell r="AV6380" t="str">
            <v>sc</v>
          </cell>
        </row>
        <row r="6381">
          <cell r="AP6381">
            <v>24123540</v>
          </cell>
          <cell r="AQ6381">
            <v>50008560</v>
          </cell>
          <cell r="AR6381">
            <v>11</v>
          </cell>
          <cell r="AS6381">
            <v>42313</v>
          </cell>
          <cell r="AT6381" t="str">
            <v>IDU-55-2012 Terminado Acciones de Movilidad IDU Arterial  -</v>
          </cell>
          <cell r="AV6381" t="str">
            <v>sc</v>
          </cell>
        </row>
        <row r="6382">
          <cell r="AP6382">
            <v>24123558</v>
          </cell>
          <cell r="AQ6382">
            <v>50008833</v>
          </cell>
          <cell r="AR6382">
            <v>11</v>
          </cell>
          <cell r="AS6382">
            <v>42412</v>
          </cell>
          <cell r="AT6382" t="str">
            <v>IDU-1806-2015 Contratado Mantenimiento Periódico IDU Arterial BRIGADA DE REACCIÓN VIAL --POLIZA ESTABILIDAD ACTIVA</v>
          </cell>
          <cell r="AV6382" t="str">
            <v>sc</v>
          </cell>
        </row>
        <row r="6383">
          <cell r="AP6383">
            <v>24123559</v>
          </cell>
          <cell r="AQ6383">
            <v>50008833</v>
          </cell>
          <cell r="AR6383">
            <v>11</v>
          </cell>
          <cell r="AS6383">
            <v>42667</v>
          </cell>
          <cell r="AT6383" t="str">
            <v>SD Terminado Parcheo UAERMV Arterial SD --POLIZA ESTABILIDAD ACTIVA</v>
          </cell>
          <cell r="AV6383" t="str">
            <v>sc</v>
          </cell>
        </row>
        <row r="6384">
          <cell r="AP6384">
            <v>24123569</v>
          </cell>
          <cell r="AQ6384">
            <v>50008903</v>
          </cell>
          <cell r="AR6384">
            <v>11</v>
          </cell>
          <cell r="AS6384">
            <v>42313</v>
          </cell>
          <cell r="AT6384" t="str">
            <v>IDU-1815-2013 Terminado Acciones de Movilidad IDU Arterial  -</v>
          </cell>
          <cell r="AV6384" t="str">
            <v>sc</v>
          </cell>
        </row>
        <row r="6385">
          <cell r="AP6385">
            <v>24123583</v>
          </cell>
          <cell r="AQ6385">
            <v>11012639</v>
          </cell>
          <cell r="AR6385">
            <v>11</v>
          </cell>
          <cell r="AS6385">
            <v>42667</v>
          </cell>
          <cell r="AT6385" t="str">
            <v>SD Terminado Mantenimiento Periódico UAERMV Arterial SD -Anden 1-9-POLIZA ESTABILIDAD ACTIVA</v>
          </cell>
          <cell r="AV6385" t="str">
            <v>sc</v>
          </cell>
        </row>
        <row r="6386">
          <cell r="AP6386">
            <v>24123614</v>
          </cell>
          <cell r="AQ6386">
            <v>11012328</v>
          </cell>
          <cell r="AR6386">
            <v>11</v>
          </cell>
          <cell r="AS6386">
            <v>42412</v>
          </cell>
          <cell r="AT6386" t="str">
            <v>IDU-1806-2015 Contratado Mantenimiento Periódico IDU Arterial BRIGADA DE REACCIÓN VIAL -</v>
          </cell>
          <cell r="AV6386" t="str">
            <v>sc</v>
          </cell>
        </row>
        <row r="6387">
          <cell r="AP6387">
            <v>24123615</v>
          </cell>
          <cell r="AQ6387">
            <v>11012328</v>
          </cell>
          <cell r="AR6387">
            <v>11</v>
          </cell>
          <cell r="AS6387">
            <v>42412</v>
          </cell>
          <cell r="AT6387" t="str">
            <v>IDU-1806-2015 Contratado Mantenimiento Periódico IDU Arterial BRIGADA DE REACCIÓN VIAL -</v>
          </cell>
          <cell r="AV6387" t="str">
            <v>sc</v>
          </cell>
        </row>
        <row r="6388">
          <cell r="AP6388">
            <v>24123673</v>
          </cell>
          <cell r="AQ6388">
            <v>11010736</v>
          </cell>
          <cell r="AR6388">
            <v>11</v>
          </cell>
          <cell r="AS6388">
            <v>42313</v>
          </cell>
          <cell r="AT6388" t="str">
            <v>IDU-1680-2014 Terminado Mantenimiento Rutinario IDU Arterial  -</v>
          </cell>
          <cell r="AV6388" t="str">
            <v>sc</v>
          </cell>
        </row>
        <row r="6389">
          <cell r="AP6389">
            <v>24123687</v>
          </cell>
          <cell r="AQ6389">
            <v>1004946</v>
          </cell>
          <cell r="AR6389">
            <v>11</v>
          </cell>
          <cell r="AS6389">
            <v>42313</v>
          </cell>
          <cell r="AT6389" t="str">
            <v>IDU-083-2012 Terminado Mantenimiento Periódico IDU Arterial  --POLIZA ESTABILIDAD ACTIVA</v>
          </cell>
          <cell r="AV6389" t="str">
            <v>sc</v>
          </cell>
        </row>
        <row r="6390">
          <cell r="AP6390">
            <v>91010106</v>
          </cell>
          <cell r="AQ6390">
            <v>11010998</v>
          </cell>
          <cell r="AR6390">
            <v>11</v>
          </cell>
          <cell r="AS6390">
            <v>41834</v>
          </cell>
          <cell r="AT6390" t="str">
            <v>SD Terminado Rehabilitación FDL SUBA Local  Reporte Servidor Agosto 2015-</v>
          </cell>
          <cell r="AV6390" t="str">
            <v>sc</v>
          </cell>
        </row>
        <row r="6391">
          <cell r="AP6391">
            <v>91010187</v>
          </cell>
          <cell r="AQ6391">
            <v>11010993</v>
          </cell>
          <cell r="AR6391">
            <v>11</v>
          </cell>
          <cell r="AS6391">
            <v>42412</v>
          </cell>
          <cell r="AT6391" t="str">
            <v>IDU-1806-2015 Contratado Mantenimiento Periódico IDU Arterial BRIGADA DE REACCIÓN VIAL --POLIZA ESTABILIDAD ACTIVA</v>
          </cell>
          <cell r="AV6391" t="str">
            <v>sc</v>
          </cell>
        </row>
        <row r="6392">
          <cell r="AP6392">
            <v>91010284</v>
          </cell>
          <cell r="AQ6392">
            <v>11013035</v>
          </cell>
          <cell r="AR6392">
            <v>11</v>
          </cell>
          <cell r="AS6392">
            <v>41837</v>
          </cell>
          <cell r="AT6392" t="str">
            <v>031-2012 Terminado Construcción FDL SUBA Circuito Movilidad  Intervenida sin reservar en el IDU-</v>
          </cell>
          <cell r="AV6392" t="str">
            <v>SITP - CONSTRUCCION FDL</v>
          </cell>
        </row>
        <row r="6393">
          <cell r="AP6393">
            <v>91010310</v>
          </cell>
          <cell r="AQ6393">
            <v>50003637</v>
          </cell>
          <cell r="AR6393">
            <v>11</v>
          </cell>
          <cell r="AT6393" t="str">
            <v>SD Terminado Reconstrucción FDL SUBA Circuito Movilidad  Reporte servidor de mapas agosto 2015-</v>
          </cell>
          <cell r="AV6393" t="str">
            <v>sc</v>
          </cell>
        </row>
        <row r="6394">
          <cell r="AP6394">
            <v>91010357</v>
          </cell>
          <cell r="AQ6394">
            <v>11004353</v>
          </cell>
          <cell r="AR6394">
            <v>11</v>
          </cell>
          <cell r="AS6394">
            <v>42313</v>
          </cell>
          <cell r="AT6394" t="str">
            <v>IDU-063-2012 Terminado Mantenimiento Periódico IDU Circuito Movilidad  -Calzada 2-POLIZA ESTABILIDAD ACTIVA</v>
          </cell>
          <cell r="AV6394" t="str">
            <v>POLIZA DE ESTABILIDAD IDU 063/2012</v>
          </cell>
        </row>
        <row r="6395">
          <cell r="AP6395">
            <v>91010364</v>
          </cell>
          <cell r="AQ6395">
            <v>30001914</v>
          </cell>
          <cell r="AR6395">
            <v>11</v>
          </cell>
          <cell r="AS6395">
            <v>42611</v>
          </cell>
          <cell r="AT6395" t="str">
            <v>SD Terminado Mantenimiento Periódico UAERMV Arterial  -Anden 1-9-POLIZA ESTABILIDAD ACTIVA</v>
          </cell>
          <cell r="AV6395" t="str">
            <v>sc</v>
          </cell>
        </row>
        <row r="6396">
          <cell r="AP6396">
            <v>91011771</v>
          </cell>
          <cell r="AQ6396">
            <v>11001427</v>
          </cell>
          <cell r="AR6396">
            <v>11</v>
          </cell>
          <cell r="AS6396">
            <v>40956</v>
          </cell>
          <cell r="AT6396" t="str">
            <v>CONV-016-2010 Terminado Mantenimiento Periódico UAERMV Arterial  -</v>
          </cell>
          <cell r="AV6396" t="str">
            <v>sc</v>
          </cell>
        </row>
        <row r="6397">
          <cell r="AP6397">
            <v>91011792</v>
          </cell>
          <cell r="AQ6397">
            <v>11012370</v>
          </cell>
          <cell r="AR6397">
            <v>11</v>
          </cell>
          <cell r="AS6397">
            <v>42738</v>
          </cell>
          <cell r="AT6397" t="str">
            <v>FDLS-LP-003-2016 Reservado Rehabilitación FDL SUBA Circuito Movilidad SD -</v>
          </cell>
          <cell r="AV6397" t="str">
            <v>Reservado FDL Suba</v>
          </cell>
        </row>
        <row r="6398">
          <cell r="AP6398">
            <v>91011793</v>
          </cell>
          <cell r="AQ6398">
            <v>11006547</v>
          </cell>
          <cell r="AR6398">
            <v>11</v>
          </cell>
          <cell r="AS6398">
            <v>41837</v>
          </cell>
          <cell r="AT6398" t="str">
            <v>SD Reservado Rehabilitación FDL SUBA Circuito Movilidad  No reservado en el IDU-</v>
          </cell>
          <cell r="AV6398" t="str">
            <v>sc</v>
          </cell>
        </row>
        <row r="6399">
          <cell r="AP6399">
            <v>91011797</v>
          </cell>
          <cell r="AQ6399">
            <v>11012369</v>
          </cell>
          <cell r="AR6399">
            <v>11</v>
          </cell>
          <cell r="AS6399">
            <v>41837</v>
          </cell>
          <cell r="AT6399" t="str">
            <v>92-2014 Reservado Rehabilitación FDL SUBA Circuito Movilidad  No reservado en el IDU-</v>
          </cell>
          <cell r="AV6399" t="str">
            <v>Reservado FDL Suba</v>
          </cell>
        </row>
        <row r="6400">
          <cell r="AP6400">
            <v>91011834</v>
          </cell>
          <cell r="AQ6400">
            <v>11001443</v>
          </cell>
          <cell r="AR6400">
            <v>11</v>
          </cell>
          <cell r="AS6400">
            <v>41481</v>
          </cell>
          <cell r="AT6400" t="str">
            <v>SD Terminado Mantenimiento Periódico UAERMV Circuito Movilidad  -Anden 1-5 Calzada 2-4 Separador 3-POLIZA ESTABILIDAD ACTIVA</v>
          </cell>
          <cell r="AV6400" t="str">
            <v>sc</v>
          </cell>
        </row>
        <row r="6401">
          <cell r="AP6401">
            <v>91011972</v>
          </cell>
          <cell r="AQ6401">
            <v>50003461</v>
          </cell>
          <cell r="AR6401">
            <v>11</v>
          </cell>
          <cell r="AS6401">
            <v>42661</v>
          </cell>
          <cell r="AT6401" t="str">
            <v>SD Terminado Mantenimiento Periódico UAERMV Arterial SD Aclaración reporte ejecución mayo 2016-</v>
          </cell>
          <cell r="AV6401" t="str">
            <v>sc</v>
          </cell>
        </row>
        <row r="6402">
          <cell r="AP6402">
            <v>91011973</v>
          </cell>
          <cell r="AQ6402">
            <v>50003461</v>
          </cell>
          <cell r="AR6402">
            <v>11</v>
          </cell>
          <cell r="AS6402">
            <v>42667</v>
          </cell>
          <cell r="AT6402" t="str">
            <v>SD Terminado Mantenimiento Periódico UAERMV Arterial SD Intervenida 24/05/2016 Reporte depuración ejecución UMV-</v>
          </cell>
          <cell r="AV6402" t="str">
            <v>sc</v>
          </cell>
        </row>
        <row r="6403">
          <cell r="AP6403">
            <v>91011974</v>
          </cell>
          <cell r="AQ6403">
            <v>11001503</v>
          </cell>
          <cell r="AR6403">
            <v>11</v>
          </cell>
          <cell r="AS6403">
            <v>42667</v>
          </cell>
          <cell r="AT6403" t="str">
            <v>SD Terminado Mantenimiento Periódico UAERMV Arterial SD Intervenida 01/11/2011 Reporte depuración ejecución UMV-</v>
          </cell>
          <cell r="AV6403" t="str">
            <v>sc</v>
          </cell>
        </row>
        <row r="6404">
          <cell r="AP6404">
            <v>91011979</v>
          </cell>
          <cell r="AQ6404">
            <v>50009190</v>
          </cell>
          <cell r="AR6404">
            <v>11</v>
          </cell>
          <cell r="AS6404">
            <v>42412</v>
          </cell>
          <cell r="AT6404" t="str">
            <v>IDU-1806-2015 Contratado Mantenimiento Periódico IDU Arterial BRIGADA DE REACCIÓN VIAL -Anden 1-3 Cicloruta2-POLIZA ESTABILIDAD ACTIVA</v>
          </cell>
          <cell r="AV6404" t="str">
            <v>sc</v>
          </cell>
        </row>
        <row r="6405">
          <cell r="AP6405">
            <v>91011980</v>
          </cell>
          <cell r="AQ6405">
            <v>50009190</v>
          </cell>
          <cell r="AR6405">
            <v>11</v>
          </cell>
          <cell r="AS6405">
            <v>42412</v>
          </cell>
          <cell r="AT6405" t="str">
            <v>IDU-1806-2015 Contratado Mantenimiento Periódico IDU Arterial BRIGADA DE REACCIÓN VIAL -Anden 1-3 Cicloruta2-POLIZA ESTABILIDAD ACTIVA</v>
          </cell>
          <cell r="AV6405" t="str">
            <v>sc</v>
          </cell>
        </row>
        <row r="6406">
          <cell r="AP6406">
            <v>91011989</v>
          </cell>
          <cell r="AQ6406">
            <v>11002931</v>
          </cell>
          <cell r="AR6406">
            <v>11</v>
          </cell>
          <cell r="AS6406">
            <v>41912</v>
          </cell>
          <cell r="AT6406" t="str">
            <v>CONV-IDU-011-2011 Terminado Acciones de Movilidad UAERMV Circuito Movilidad  -</v>
          </cell>
          <cell r="AV6406" t="str">
            <v>SITP Viable</v>
          </cell>
        </row>
        <row r="6407">
          <cell r="AP6407">
            <v>91012000</v>
          </cell>
          <cell r="AQ6407">
            <v>11006017</v>
          </cell>
          <cell r="AR6407">
            <v>11</v>
          </cell>
          <cell r="AS6407">
            <v>41837</v>
          </cell>
          <cell r="AT6407" t="str">
            <v>92-2014 Reservado Rehabilitación FDL SUBA Circuito Movilidad  No reservado en el IDU-</v>
          </cell>
          <cell r="AV6407" t="str">
            <v>sc</v>
          </cell>
        </row>
        <row r="6408">
          <cell r="AP6408">
            <v>91012001</v>
          </cell>
          <cell r="AQ6408">
            <v>11006017</v>
          </cell>
          <cell r="AR6408">
            <v>11</v>
          </cell>
          <cell r="AS6408">
            <v>41837</v>
          </cell>
          <cell r="AT6408" t="str">
            <v>92-2014 Reservado Rehabilitación FDL SUBA Circuito Movilidad  No reservado en el IDU-</v>
          </cell>
          <cell r="AV6408" t="str">
            <v>sc</v>
          </cell>
        </row>
        <row r="6409">
          <cell r="AP6409">
            <v>91013627</v>
          </cell>
          <cell r="AQ6409">
            <v>11013764</v>
          </cell>
          <cell r="AR6409">
            <v>11</v>
          </cell>
          <cell r="AS6409">
            <v>42723</v>
          </cell>
          <cell r="AT6409" t="str">
            <v>SD Terminado Mantenimiento Periódico UAERMV Arterial SD -</v>
          </cell>
          <cell r="AV6409" t="str">
            <v>sc</v>
          </cell>
        </row>
        <row r="6410">
          <cell r="AP6410">
            <v>91013630</v>
          </cell>
          <cell r="AQ6410">
            <v>11006665</v>
          </cell>
          <cell r="AR6410">
            <v>11</v>
          </cell>
          <cell r="AS6410">
            <v>42313</v>
          </cell>
          <cell r="AT6410" t="str">
            <v>IDU-1815-2013 Terminado Acciones de Movilidad IDU Arterial  -</v>
          </cell>
          <cell r="AV6410" t="str">
            <v>sc</v>
          </cell>
        </row>
        <row r="6411">
          <cell r="AP6411">
            <v>91013631</v>
          </cell>
          <cell r="AQ6411">
            <v>11006322</v>
          </cell>
          <cell r="AR6411">
            <v>11</v>
          </cell>
          <cell r="AS6411">
            <v>42313</v>
          </cell>
          <cell r="AT6411" t="str">
            <v>IDU-1815-2013 Terminado Acciones de Movilidad IDU Arterial  -Anden 1-9-POLIZA ESTABILIDAD ACTIVA</v>
          </cell>
          <cell r="AV6411" t="str">
            <v>sc</v>
          </cell>
        </row>
        <row r="6412">
          <cell r="AP6412">
            <v>91013648</v>
          </cell>
          <cell r="AQ6412">
            <v>11006665</v>
          </cell>
          <cell r="AR6412">
            <v>11</v>
          </cell>
          <cell r="AS6412">
            <v>42313</v>
          </cell>
          <cell r="AT6412" t="str">
            <v>IDU-1815-2013 Terminado Acciones de Movilidad IDU Arterial  -</v>
          </cell>
          <cell r="AV6412" t="str">
            <v>sc</v>
          </cell>
        </row>
        <row r="6413">
          <cell r="AP6413">
            <v>91013649</v>
          </cell>
          <cell r="AQ6413">
            <v>11006322</v>
          </cell>
          <cell r="AR6413">
            <v>11</v>
          </cell>
          <cell r="AS6413">
            <v>42313</v>
          </cell>
          <cell r="AT6413" t="str">
            <v>IDU-1815-2013 Terminado Acciones de Movilidad IDU Arterial  -</v>
          </cell>
          <cell r="AV6413" t="str">
            <v>sc</v>
          </cell>
        </row>
        <row r="6414">
          <cell r="AP6414">
            <v>91013650</v>
          </cell>
          <cell r="AQ6414">
            <v>11006322</v>
          </cell>
          <cell r="AR6414">
            <v>11</v>
          </cell>
          <cell r="AS6414">
            <v>42313</v>
          </cell>
          <cell r="AT6414" t="str">
            <v>IDU-1815-2013 Terminado Acciones de Movilidad IDU Arterial  -</v>
          </cell>
          <cell r="AV6414" t="str">
            <v>sc</v>
          </cell>
        </row>
        <row r="6415">
          <cell r="AP6415">
            <v>91013651</v>
          </cell>
          <cell r="AQ6415">
            <v>11006665</v>
          </cell>
          <cell r="AR6415">
            <v>11</v>
          </cell>
          <cell r="AS6415">
            <v>42667</v>
          </cell>
          <cell r="AT6415" t="str">
            <v>SD Terminado Mantenimiento Periódico UAERMV Arterial SD -</v>
          </cell>
          <cell r="AV6415" t="str">
            <v>sc</v>
          </cell>
        </row>
        <row r="6416">
          <cell r="AP6416">
            <v>91013653</v>
          </cell>
          <cell r="AQ6416">
            <v>50007344</v>
          </cell>
          <cell r="AR6416">
            <v>11</v>
          </cell>
          <cell r="AS6416">
            <v>42313</v>
          </cell>
          <cell r="AT6416" t="str">
            <v>IDU-063-2012 Terminado Mantenimiento Periódico IDU Circuito Movilidad  -</v>
          </cell>
          <cell r="AV6416" t="str">
            <v>sc</v>
          </cell>
        </row>
        <row r="6417">
          <cell r="AP6417">
            <v>91013673</v>
          </cell>
          <cell r="AQ6417">
            <v>11006665</v>
          </cell>
          <cell r="AR6417">
            <v>11</v>
          </cell>
          <cell r="AS6417">
            <v>42313</v>
          </cell>
          <cell r="AT6417" t="str">
            <v>IDU-1815-2013 Terminado Acciones de Movilidad IDU Arterial  -Anden 1-9-POLIZA ESTABILIDAD ACTIVA</v>
          </cell>
          <cell r="AV6417" t="str">
            <v>sc</v>
          </cell>
        </row>
        <row r="6418">
          <cell r="AP6418">
            <v>91013674</v>
          </cell>
          <cell r="AQ6418">
            <v>11006665</v>
          </cell>
          <cell r="AR6418">
            <v>11</v>
          </cell>
          <cell r="AS6418">
            <v>42313</v>
          </cell>
          <cell r="AT6418" t="str">
            <v>IDU-1815-2013 Terminado Acciones de Movilidad IDU Arterial  -</v>
          </cell>
          <cell r="AV6418" t="str">
            <v>sc</v>
          </cell>
        </row>
        <row r="6419">
          <cell r="AP6419">
            <v>91013675</v>
          </cell>
          <cell r="AQ6419">
            <v>11006665</v>
          </cell>
          <cell r="AR6419">
            <v>11</v>
          </cell>
          <cell r="AS6419">
            <v>42611</v>
          </cell>
          <cell r="AT6419" t="str">
            <v>SD Terminado Mantenimiento Periódico UAERMV Arterial  -</v>
          </cell>
          <cell r="AV6419" t="str">
            <v>sc</v>
          </cell>
        </row>
        <row r="6420">
          <cell r="AP6420">
            <v>91013899</v>
          </cell>
          <cell r="AQ6420">
            <v>11013077</v>
          </cell>
          <cell r="AR6420">
            <v>11</v>
          </cell>
          <cell r="AS6420">
            <v>41837</v>
          </cell>
          <cell r="AT6420" t="str">
            <v>031-2012 Terminado Construcción FDL SUBA Circuito Movilidad  Intervenida sin reservar en el IDU-</v>
          </cell>
          <cell r="AV6420" t="str">
            <v>SITP - CONSTRUCCION FDL</v>
          </cell>
        </row>
        <row r="6421">
          <cell r="AP6421">
            <v>91013900</v>
          </cell>
          <cell r="AQ6421">
            <v>11013076</v>
          </cell>
          <cell r="AR6421">
            <v>11</v>
          </cell>
          <cell r="AS6421">
            <v>41837</v>
          </cell>
          <cell r="AT6421" t="str">
            <v>031-2012 Terminado Construcción FDL SUBA Circuito Movilidad  Intervenida sin reservar en el IDU-</v>
          </cell>
          <cell r="AV6421" t="str">
            <v>SITP - CONSTRUCCION FDL</v>
          </cell>
        </row>
        <row r="6422">
          <cell r="AP6422">
            <v>91013907</v>
          </cell>
          <cell r="AQ6422">
            <v>11013116</v>
          </cell>
          <cell r="AR6422">
            <v>11</v>
          </cell>
          <cell r="AS6422">
            <v>42738</v>
          </cell>
          <cell r="AT6422" t="str">
            <v>FDLS-LP-003-2016 Reservado Reconstrucción FDL SUBA Circuito Movilidad SD -</v>
          </cell>
          <cell r="AV6422" t="str">
            <v>sc</v>
          </cell>
        </row>
        <row r="6423">
          <cell r="AP6423">
            <v>91013914</v>
          </cell>
          <cell r="AQ6423">
            <v>11013121</v>
          </cell>
          <cell r="AR6423">
            <v>11</v>
          </cell>
          <cell r="AS6423">
            <v>42738</v>
          </cell>
          <cell r="AT6423" t="str">
            <v>FDLS-LP-003-2016 Reservado Reconstrucción FDL SUBA Circuito Movilidad SD -</v>
          </cell>
          <cell r="AV6423" t="str">
            <v>RESERVADO RECONSTRUCCION FDL SUBA</v>
          </cell>
        </row>
        <row r="6424">
          <cell r="AP6424">
            <v>91013946</v>
          </cell>
          <cell r="AQ6424">
            <v>50007381</v>
          </cell>
          <cell r="AR6424">
            <v>11</v>
          </cell>
          <cell r="AS6424">
            <v>42768</v>
          </cell>
          <cell r="AT6424" t="str">
            <v>SD Reservado Acciones de Movilidad UAERMV Circuito Movilidad Salvando Vidas -</v>
          </cell>
          <cell r="AV6424" t="str">
            <v>sc</v>
          </cell>
        </row>
        <row r="6425">
          <cell r="AP6425">
            <v>91013966</v>
          </cell>
          <cell r="AQ6425">
            <v>11012313</v>
          </cell>
          <cell r="AR6425">
            <v>11</v>
          </cell>
          <cell r="AS6425">
            <v>42412</v>
          </cell>
          <cell r="AT6425" t="str">
            <v>IDU-1806-2015 Contratado Mantenimiento Periódico IDU Arterial BRIGADA DE REACCIÓN VIAL -</v>
          </cell>
          <cell r="AV6425" t="str">
            <v>sc</v>
          </cell>
        </row>
        <row r="6426">
          <cell r="AP6426">
            <v>91013967</v>
          </cell>
          <cell r="AQ6426">
            <v>11012313</v>
          </cell>
          <cell r="AR6426">
            <v>11</v>
          </cell>
          <cell r="AS6426">
            <v>42412</v>
          </cell>
          <cell r="AT6426" t="str">
            <v>IDU-1806-2015 Contratado Mantenimiento Periódico IDU Arterial BRIGADA DE REACCIÓN VIAL -</v>
          </cell>
          <cell r="AV6426" t="str">
            <v>sc</v>
          </cell>
        </row>
        <row r="6427">
          <cell r="AP6427">
            <v>91013968</v>
          </cell>
          <cell r="AQ6427">
            <v>11010232</v>
          </cell>
          <cell r="AR6427">
            <v>11</v>
          </cell>
          <cell r="AS6427">
            <v>42723</v>
          </cell>
          <cell r="AT6427" t="str">
            <v>SD Terminado Mantenimiento Periódico UAERMV Arterial SD -</v>
          </cell>
          <cell r="AV6427" t="str">
            <v>sc</v>
          </cell>
        </row>
        <row r="6428">
          <cell r="AP6428">
            <v>91013969</v>
          </cell>
          <cell r="AQ6428">
            <v>11010306</v>
          </cell>
          <cell r="AR6428">
            <v>11</v>
          </cell>
          <cell r="AS6428">
            <v>42412</v>
          </cell>
          <cell r="AT6428" t="str">
            <v>IDU-1806-2015 Contratado Mantenimiento Periódico IDU Arterial BRIGADA DE REACCIÓN VIAL -Calzada4-POLIZA ESTABILIDAD ACTIVA</v>
          </cell>
          <cell r="AV6428" t="str">
            <v>sc</v>
          </cell>
        </row>
        <row r="6429">
          <cell r="AP6429">
            <v>91013997</v>
          </cell>
          <cell r="AQ6429">
            <v>11001649</v>
          </cell>
          <cell r="AR6429">
            <v>11</v>
          </cell>
          <cell r="AS6429">
            <v>42667</v>
          </cell>
          <cell r="AT6429" t="str">
            <v>SD Terminado Mantenimiento Periódico UAERMV Arterial SD -Anden 1-7-POLIZA ESTABILIDAD ACTIVA</v>
          </cell>
          <cell r="AV6429" t="str">
            <v>sc</v>
          </cell>
        </row>
        <row r="6430">
          <cell r="AP6430">
            <v>91013999</v>
          </cell>
          <cell r="AQ6430">
            <v>50007342</v>
          </cell>
          <cell r="AR6430">
            <v>11</v>
          </cell>
          <cell r="AS6430">
            <v>42611</v>
          </cell>
          <cell r="AT6430" t="str">
            <v>SD Terminado Mantenimiento Periódico UAERMV Arterial  -Anden 1-9-POLIZA ESTABILIDAD ACTIVA</v>
          </cell>
          <cell r="AV6430" t="str">
            <v>sc</v>
          </cell>
        </row>
        <row r="6431">
          <cell r="AP6431">
            <v>91014000</v>
          </cell>
          <cell r="AQ6431">
            <v>50007342</v>
          </cell>
          <cell r="AR6431">
            <v>11</v>
          </cell>
          <cell r="AS6431">
            <v>42611</v>
          </cell>
          <cell r="AT6431" t="str">
            <v>SD Terminado Mantenimiento Periódico UAERMV Arterial  -Anden 1-9-POLIZA ESTABILIDAD ACTIVA</v>
          </cell>
          <cell r="AV6431" t="str">
            <v>sc</v>
          </cell>
        </row>
        <row r="6432">
          <cell r="AP6432">
            <v>91014001</v>
          </cell>
          <cell r="AQ6432">
            <v>11002568</v>
          </cell>
          <cell r="AR6432">
            <v>11</v>
          </cell>
          <cell r="AS6432">
            <v>42667</v>
          </cell>
          <cell r="AT6432" t="str">
            <v>SD Terminado Mantenimiento Periódico UAERMV Circuito Movilidad SD Intervenida 15/07/2014 Reporte depuración ejecución UMV-</v>
          </cell>
          <cell r="AV6432" t="str">
            <v>Viable</v>
          </cell>
        </row>
        <row r="6433">
          <cell r="AP6433">
            <v>91014022</v>
          </cell>
          <cell r="AQ6433">
            <v>50007379</v>
          </cell>
          <cell r="AR6433">
            <v>11</v>
          </cell>
          <cell r="AS6433">
            <v>42768</v>
          </cell>
          <cell r="AT6433" t="str">
            <v>SD Reservado Acciones de Movilidad UAERMV Circuito Movilidad Salvando Vidas -</v>
          </cell>
          <cell r="AV6433" t="str">
            <v>sc</v>
          </cell>
        </row>
        <row r="6434">
          <cell r="AP6434">
            <v>91014733</v>
          </cell>
          <cell r="AQ6434">
            <v>50008896</v>
          </cell>
          <cell r="AR6434">
            <v>11</v>
          </cell>
          <cell r="AS6434">
            <v>42731</v>
          </cell>
          <cell r="AT6434" t="str">
            <v>SD Reservado Mantenimiento Rutinario IDU Local EJECUCION SITP 2016 -</v>
          </cell>
          <cell r="AV6434" t="str">
            <v>sc</v>
          </cell>
        </row>
        <row r="6435">
          <cell r="AP6435">
            <v>91019032</v>
          </cell>
          <cell r="AQ6435">
            <v>50008544</v>
          </cell>
          <cell r="AR6435">
            <v>11</v>
          </cell>
          <cell r="AS6435">
            <v>42313</v>
          </cell>
          <cell r="AT6435" t="str">
            <v>IDU-1815-2013 Terminado Acciones de Movilidad IDU Arterial  -</v>
          </cell>
          <cell r="AV6435" t="str">
            <v>sc</v>
          </cell>
        </row>
        <row r="6436">
          <cell r="AP6436">
            <v>91019099</v>
          </cell>
          <cell r="AQ6436">
            <v>11013472</v>
          </cell>
          <cell r="AR6436">
            <v>11</v>
          </cell>
          <cell r="AS6436">
            <v>42585</v>
          </cell>
          <cell r="AT6436" t="str">
            <v>SD En Ejecución Rehabilitación FDL SUBA Circuito Movilidad SD Reporte Ejecución FDLS Agosto 2016 por servidor-</v>
          </cell>
          <cell r="AV6436" t="str">
            <v>sc</v>
          </cell>
        </row>
        <row r="6437">
          <cell r="AP6437">
            <v>91019784</v>
          </cell>
          <cell r="AQ6437">
            <v>11013349</v>
          </cell>
          <cell r="AR6437">
            <v>11</v>
          </cell>
          <cell r="AS6437">
            <v>42412</v>
          </cell>
          <cell r="AT6437" t="str">
            <v>IDU-1806-2015 Contratado Mantenimiento Periódico IDU Arterial BRIGADA DE REACCIÓN VIAL -</v>
          </cell>
          <cell r="AV6437" t="str">
            <v>sc</v>
          </cell>
        </row>
        <row r="6438">
          <cell r="AP6438">
            <v>91019786</v>
          </cell>
          <cell r="AQ6438">
            <v>11013349</v>
          </cell>
          <cell r="AR6438">
            <v>11</v>
          </cell>
          <cell r="AS6438">
            <v>42412</v>
          </cell>
          <cell r="AT6438" t="str">
            <v>IDU-1806-2015 Contratado Mantenimiento Periódico IDU Arterial BRIGADA DE REACCIÓN VIAL -</v>
          </cell>
          <cell r="AV6438" t="str">
            <v>sc</v>
          </cell>
        </row>
        <row r="6439">
          <cell r="AP6439">
            <v>91019888</v>
          </cell>
          <cell r="AQ6439">
            <v>11013259</v>
          </cell>
          <cell r="AR6439">
            <v>11</v>
          </cell>
          <cell r="AS6439">
            <v>42412</v>
          </cell>
          <cell r="AT6439" t="str">
            <v>IDU-1806-2015 Contratado Mantenimiento Periódico IDU Arterial BRIGADA DE REACCIÓN VIAL -</v>
          </cell>
          <cell r="AV6439" t="str">
            <v>sc</v>
          </cell>
        </row>
        <row r="6440">
          <cell r="AP6440">
            <v>91019889</v>
          </cell>
          <cell r="AQ6440">
            <v>11013259</v>
          </cell>
          <cell r="AR6440">
            <v>11</v>
          </cell>
          <cell r="AS6440">
            <v>42412</v>
          </cell>
          <cell r="AT6440" t="str">
            <v>IDU-1806-2015 Contratado Mantenimiento Periódico IDU Arterial BRIGADA DE REACCIÓN VIAL -</v>
          </cell>
          <cell r="AV6440" t="str">
            <v>sc</v>
          </cell>
        </row>
        <row r="6441">
          <cell r="AP6441">
            <v>91019890</v>
          </cell>
          <cell r="AQ6441">
            <v>11013289</v>
          </cell>
          <cell r="AR6441">
            <v>11</v>
          </cell>
          <cell r="AS6441">
            <v>42412</v>
          </cell>
          <cell r="AT6441" t="str">
            <v>IDU-1806-2015 Contratado Mantenimiento Periódico IDU Arterial BRIGADA DE REACCIÓN VIAL -</v>
          </cell>
          <cell r="AV6441" t="str">
            <v>sc</v>
          </cell>
        </row>
        <row r="6442">
          <cell r="AP6442">
            <v>91019891</v>
          </cell>
          <cell r="AQ6442">
            <v>11013289</v>
          </cell>
          <cell r="AR6442">
            <v>11</v>
          </cell>
          <cell r="AS6442">
            <v>42412</v>
          </cell>
          <cell r="AT6442" t="str">
            <v>IDU-1806-2015 Contratado Mantenimiento Periódico IDU Arterial BRIGADA DE REACCIÓN VIAL -</v>
          </cell>
          <cell r="AV6442" t="str">
            <v>sc</v>
          </cell>
        </row>
        <row r="6443">
          <cell r="AP6443">
            <v>91019892</v>
          </cell>
          <cell r="AQ6443">
            <v>11013292</v>
          </cell>
          <cell r="AR6443">
            <v>11</v>
          </cell>
          <cell r="AS6443">
            <v>42412</v>
          </cell>
          <cell r="AT6443" t="str">
            <v>IDU-1806-2015 Contratado Mantenimiento Periódico IDU Arterial BRIGADA DE REACCIÓN VIAL -</v>
          </cell>
          <cell r="AV6443" t="str">
            <v>sc</v>
          </cell>
        </row>
        <row r="6444">
          <cell r="AP6444">
            <v>91019893</v>
          </cell>
          <cell r="AQ6444">
            <v>11013292</v>
          </cell>
          <cell r="AR6444">
            <v>11</v>
          </cell>
          <cell r="AS6444">
            <v>42412</v>
          </cell>
          <cell r="AT6444" t="str">
            <v>IDU-1806-2015 Contratado Mantenimiento Periódico IDU Arterial BRIGADA DE REACCIÓN VIAL -</v>
          </cell>
          <cell r="AV6444" t="str">
            <v>sc</v>
          </cell>
        </row>
        <row r="6445">
          <cell r="AP6445">
            <v>91019910</v>
          </cell>
          <cell r="AQ6445">
            <v>11013348</v>
          </cell>
          <cell r="AR6445">
            <v>11</v>
          </cell>
          <cell r="AS6445">
            <v>42412</v>
          </cell>
          <cell r="AT6445" t="str">
            <v>IDU-1806-2015 Contratado Mantenimiento Periódico IDU Arterial BRIGADA DE REACCIÓN VIAL -</v>
          </cell>
          <cell r="AV6445" t="str">
            <v>sc</v>
          </cell>
        </row>
        <row r="6446">
          <cell r="AP6446">
            <v>91019911</v>
          </cell>
          <cell r="AQ6446">
            <v>11013348</v>
          </cell>
          <cell r="AR6446">
            <v>11</v>
          </cell>
          <cell r="AS6446">
            <v>42412</v>
          </cell>
          <cell r="AT6446" t="str">
            <v>IDU-1806-2015 Contratado Mantenimiento Periódico IDU Arterial BRIGADA DE REACCIÓN VIAL -</v>
          </cell>
          <cell r="AV6446" t="str">
            <v>sc</v>
          </cell>
        </row>
        <row r="6447">
          <cell r="AP6447">
            <v>91019912</v>
          </cell>
          <cell r="AQ6447">
            <v>11013350</v>
          </cell>
          <cell r="AR6447">
            <v>11</v>
          </cell>
          <cell r="AS6447">
            <v>42412</v>
          </cell>
          <cell r="AT6447" t="str">
            <v>IDU-1806-2015 Contratado Mantenimiento Periódico IDU Arterial BRIGADA DE REACCIÓN VIAL -</v>
          </cell>
          <cell r="AV6447" t="str">
            <v>sc</v>
          </cell>
        </row>
        <row r="6448">
          <cell r="AP6448">
            <v>91019913</v>
          </cell>
          <cell r="AQ6448">
            <v>11013350</v>
          </cell>
          <cell r="AR6448">
            <v>11</v>
          </cell>
          <cell r="AS6448">
            <v>42412</v>
          </cell>
          <cell r="AT6448" t="str">
            <v>IDU-1806-2015 Contratado Mantenimiento Periódico IDU Arterial BRIGADA DE REACCIÓN VIAL -</v>
          </cell>
          <cell r="AV6448" t="str">
            <v>sc</v>
          </cell>
        </row>
        <row r="6449">
          <cell r="AP6449">
            <v>91020636</v>
          </cell>
          <cell r="AQ6449">
            <v>11007696</v>
          </cell>
          <cell r="AR6449">
            <v>11</v>
          </cell>
          <cell r="AS6449">
            <v>41850</v>
          </cell>
          <cell r="AT6449" t="str">
            <v>SD Contratado Rehabilitación FDL SUBA Circuito Movilidad  reporte por servidor de mapas Febre2016-</v>
          </cell>
          <cell r="AV6449" t="str">
            <v>sc</v>
          </cell>
        </row>
        <row r="6450">
          <cell r="AP6450">
            <v>91020773</v>
          </cell>
          <cell r="AQ6450">
            <v>11013340</v>
          </cell>
          <cell r="AR6450">
            <v>11</v>
          </cell>
          <cell r="AS6450">
            <v>42412</v>
          </cell>
          <cell r="AT6450" t="str">
            <v>IDU-1806-2015 Contratado Mantenimiento Periódico IDU Arterial BRIGADA DE REACCIÓN VIAL -</v>
          </cell>
          <cell r="AV6450" t="str">
            <v>sc</v>
          </cell>
        </row>
        <row r="6451">
          <cell r="AP6451">
            <v>91020774</v>
          </cell>
          <cell r="AQ6451">
            <v>11013340</v>
          </cell>
          <cell r="AR6451">
            <v>11</v>
          </cell>
          <cell r="AS6451">
            <v>42412</v>
          </cell>
          <cell r="AT6451" t="str">
            <v>IDU-1806-2015 Contratado Mantenimiento Periódico IDU Arterial BRIGADA DE REACCIÓN VIAL -</v>
          </cell>
          <cell r="AV6451" t="str">
            <v>sc</v>
          </cell>
        </row>
        <row r="6452">
          <cell r="AP6452">
            <v>177435</v>
          </cell>
          <cell r="AQ6452">
            <v>11000039</v>
          </cell>
          <cell r="AR6452">
            <v>11</v>
          </cell>
          <cell r="AT6452" t="str">
            <v>SD</v>
          </cell>
          <cell r="AV6452" t="str">
            <v>av el jardin</v>
          </cell>
        </row>
        <row r="6453">
          <cell r="AP6453">
            <v>91011948</v>
          </cell>
          <cell r="AQ6453">
            <v>11000037</v>
          </cell>
          <cell r="AR6453">
            <v>11</v>
          </cell>
          <cell r="AT6453" t="str">
            <v>SD</v>
          </cell>
          <cell r="AV6453" t="str">
            <v>av el jardin</v>
          </cell>
        </row>
        <row r="6454">
          <cell r="AP6454">
            <v>177437</v>
          </cell>
          <cell r="AQ6454">
            <v>11000037</v>
          </cell>
          <cell r="AR6454">
            <v>11</v>
          </cell>
          <cell r="AT6454" t="str">
            <v>SD</v>
          </cell>
          <cell r="AV6454" t="str">
            <v>av el jardin</v>
          </cell>
        </row>
        <row r="6455">
          <cell r="AP6455">
            <v>177436</v>
          </cell>
          <cell r="AQ6455">
            <v>11000037</v>
          </cell>
          <cell r="AR6455">
            <v>11</v>
          </cell>
          <cell r="AT6455" t="str">
            <v>SD</v>
          </cell>
          <cell r="AV6455" t="str">
            <v>av el jardin</v>
          </cell>
        </row>
        <row r="6456">
          <cell r="AP6456">
            <v>177434</v>
          </cell>
          <cell r="AQ6456">
            <v>11000039</v>
          </cell>
          <cell r="AR6456">
            <v>11</v>
          </cell>
          <cell r="AT6456" t="str">
            <v>SD</v>
          </cell>
          <cell r="AV6456" t="str">
            <v>av el jardin</v>
          </cell>
        </row>
        <row r="6457">
          <cell r="AP6457">
            <v>175839</v>
          </cell>
          <cell r="AQ6457">
            <v>11001994</v>
          </cell>
          <cell r="AR6457">
            <v>11</v>
          </cell>
          <cell r="AT6457" t="str">
            <v>SD</v>
          </cell>
          <cell r="AV6457" t="str">
            <v>VIABLE</v>
          </cell>
        </row>
        <row r="6458">
          <cell r="AP6458">
            <v>175841</v>
          </cell>
          <cell r="AQ6458">
            <v>11001946</v>
          </cell>
          <cell r="AR6458">
            <v>11</v>
          </cell>
          <cell r="AT6458" t="str">
            <v>SD</v>
          </cell>
          <cell r="AV6458" t="str">
            <v>VIABLE</v>
          </cell>
        </row>
        <row r="6459">
          <cell r="AP6459">
            <v>175838</v>
          </cell>
          <cell r="AQ6459">
            <v>11002042</v>
          </cell>
          <cell r="AR6459">
            <v>11</v>
          </cell>
          <cell r="AT6459" t="str">
            <v>SD</v>
          </cell>
          <cell r="AV6459" t="str">
            <v>VIABLE</v>
          </cell>
        </row>
        <row r="6460">
          <cell r="AP6460">
            <v>175840</v>
          </cell>
          <cell r="AQ6460">
            <v>11001969</v>
          </cell>
          <cell r="AR6460">
            <v>11</v>
          </cell>
          <cell r="AT6460" t="str">
            <v>SD</v>
          </cell>
          <cell r="AV6460" t="str">
            <v>VIABLE</v>
          </cell>
        </row>
        <row r="6461">
          <cell r="AP6461">
            <v>510429</v>
          </cell>
          <cell r="AQ6461">
            <v>11001635</v>
          </cell>
          <cell r="AR6461">
            <v>11</v>
          </cell>
          <cell r="AT6461" t="str">
            <v>SD</v>
          </cell>
          <cell r="AV6461" t="str">
            <v>VIABLE CALLE 153</v>
          </cell>
        </row>
        <row r="6462">
          <cell r="AP6462">
            <v>24123203</v>
          </cell>
          <cell r="AQ6462">
            <v>50007337</v>
          </cell>
          <cell r="AR6462">
            <v>11</v>
          </cell>
          <cell r="AT6462" t="str">
            <v>SD</v>
          </cell>
          <cell r="AV6462" t="str">
            <v>VIABLE CALLE 153</v>
          </cell>
        </row>
        <row r="6463">
          <cell r="AP6463">
            <v>510434</v>
          </cell>
          <cell r="AQ6463">
            <v>11001657</v>
          </cell>
          <cell r="AR6463">
            <v>11</v>
          </cell>
          <cell r="AT6463" t="str">
            <v>SD</v>
          </cell>
          <cell r="AV6463" t="str">
            <v>VIABLE CALLE 153</v>
          </cell>
        </row>
        <row r="6464">
          <cell r="AP6464">
            <v>510488</v>
          </cell>
          <cell r="AQ6464">
            <v>11001567</v>
          </cell>
          <cell r="AR6464">
            <v>11</v>
          </cell>
          <cell r="AT6464" t="str">
            <v>SD</v>
          </cell>
          <cell r="AV6464" t="str">
            <v>VIABLE CALLE 153</v>
          </cell>
        </row>
        <row r="6465">
          <cell r="AP6465">
            <v>531172</v>
          </cell>
          <cell r="AQ6465">
            <v>11001500</v>
          </cell>
          <cell r="AR6465">
            <v>11</v>
          </cell>
          <cell r="AT6465" t="str">
            <v>SD</v>
          </cell>
          <cell r="AV6465" t="str">
            <v>VIABLE CALLE 153 CONTRATACION DE LA FACTIBILIDAD AV CALI</v>
          </cell>
        </row>
        <row r="6466">
          <cell r="AP6466">
            <v>531121</v>
          </cell>
          <cell r="AQ6466">
            <v>11001479</v>
          </cell>
          <cell r="AR6466">
            <v>11</v>
          </cell>
          <cell r="AT6466" t="str">
            <v>SD</v>
          </cell>
          <cell r="AV6466" t="str">
            <v>VIABLE CALLE 153 CONTRATACION DE LA FACTIBILIDAD AV CALI</v>
          </cell>
        </row>
        <row r="6467">
          <cell r="AP6467">
            <v>510490</v>
          </cell>
          <cell r="AQ6467">
            <v>11001567</v>
          </cell>
          <cell r="AR6467">
            <v>11</v>
          </cell>
          <cell r="AT6467" t="str">
            <v>SD</v>
          </cell>
          <cell r="AV6467" t="str">
            <v>VIABLE CALLE 153</v>
          </cell>
        </row>
        <row r="6468">
          <cell r="AP6468">
            <v>91020793</v>
          </cell>
          <cell r="AQ6468">
            <v>11013381</v>
          </cell>
          <cell r="AR6468">
            <v>11</v>
          </cell>
          <cell r="AT6468" t="str">
            <v>SD</v>
          </cell>
          <cell r="AV6468" t="str">
            <v>VIABLE CALLE 153</v>
          </cell>
        </row>
        <row r="6469">
          <cell r="AP6469">
            <v>91013992</v>
          </cell>
          <cell r="AQ6469">
            <v>50007336</v>
          </cell>
          <cell r="AR6469">
            <v>11</v>
          </cell>
          <cell r="AT6469" t="str">
            <v>SD</v>
          </cell>
          <cell r="AV6469" t="str">
            <v>VIABLE CALLE 153</v>
          </cell>
        </row>
        <row r="6470">
          <cell r="AP6470">
            <v>510431</v>
          </cell>
          <cell r="AQ6470">
            <v>11001635</v>
          </cell>
          <cell r="AR6470">
            <v>11</v>
          </cell>
          <cell r="AT6470" t="str">
            <v>SD</v>
          </cell>
          <cell r="AV6470" t="str">
            <v>VIABLE CALLE 153</v>
          </cell>
        </row>
        <row r="6471">
          <cell r="AP6471">
            <v>91020715</v>
          </cell>
          <cell r="AQ6471">
            <v>11013381</v>
          </cell>
          <cell r="AR6471">
            <v>11</v>
          </cell>
          <cell r="AT6471" t="str">
            <v>SD</v>
          </cell>
          <cell r="AV6471" t="str">
            <v>VIABLE CALLE 153</v>
          </cell>
        </row>
        <row r="6472">
          <cell r="AP6472">
            <v>510436</v>
          </cell>
          <cell r="AQ6472">
            <v>11001657</v>
          </cell>
          <cell r="AR6472">
            <v>11</v>
          </cell>
          <cell r="AT6472" t="str">
            <v>SD</v>
          </cell>
          <cell r="AV6472" t="str">
            <v>VIABLE CALLE 153</v>
          </cell>
        </row>
        <row r="6473">
          <cell r="AP6473">
            <v>24123202</v>
          </cell>
          <cell r="AQ6473">
            <v>50007336</v>
          </cell>
          <cell r="AR6473">
            <v>11</v>
          </cell>
          <cell r="AT6473" t="str">
            <v>SD</v>
          </cell>
          <cell r="AV6473" t="str">
            <v>VIABLE CALLE 153</v>
          </cell>
        </row>
        <row r="6474">
          <cell r="AP6474">
            <v>517291</v>
          </cell>
          <cell r="AQ6474">
            <v>11006733</v>
          </cell>
          <cell r="AR6474">
            <v>11</v>
          </cell>
          <cell r="AT6474" t="str">
            <v>SD</v>
          </cell>
          <cell r="AV6474" t="str">
            <v>AV EL RINCON ARTERIAL ACTUALIZACION DE DISEÑOS</v>
          </cell>
        </row>
        <row r="6475">
          <cell r="AP6475">
            <v>517297</v>
          </cell>
          <cell r="AQ6475">
            <v>11006826</v>
          </cell>
          <cell r="AR6475">
            <v>11</v>
          </cell>
          <cell r="AT6475" t="str">
            <v>SD</v>
          </cell>
          <cell r="AV6475" t="str">
            <v>AV EL RINCON ARTERIAL ACTUALIZACION DE DISEÑOS</v>
          </cell>
        </row>
        <row r="6476">
          <cell r="AP6476">
            <v>24120400</v>
          </cell>
          <cell r="AQ6476">
            <v>11007065</v>
          </cell>
          <cell r="AR6476">
            <v>11</v>
          </cell>
          <cell r="AT6476" t="str">
            <v>SD</v>
          </cell>
          <cell r="AV6476" t="str">
            <v>MVA - CONSTRUCCION CTO 1725/2014</v>
          </cell>
        </row>
        <row r="6477">
          <cell r="AP6477">
            <v>24123227</v>
          </cell>
          <cell r="AQ6477">
            <v>50007360</v>
          </cell>
          <cell r="AR6477">
            <v>11</v>
          </cell>
          <cell r="AT6477" t="str">
            <v>SD</v>
          </cell>
          <cell r="AV6477" t="str">
            <v>AV EL RINCON ARTERIAL ACTUALIZACION DE DISEÑOS</v>
          </cell>
        </row>
        <row r="6478">
          <cell r="AP6478">
            <v>24123236</v>
          </cell>
          <cell r="AQ6478">
            <v>50007368</v>
          </cell>
          <cell r="AR6478">
            <v>11</v>
          </cell>
          <cell r="AT6478" t="str">
            <v>SD</v>
          </cell>
          <cell r="AV6478" t="str">
            <v>AV EL RINCON ARTERIAL ACTUALIZACION DE DISEÑOS</v>
          </cell>
        </row>
        <row r="6479">
          <cell r="AP6479">
            <v>517279</v>
          </cell>
          <cell r="AQ6479">
            <v>11006558</v>
          </cell>
          <cell r="AR6479">
            <v>11</v>
          </cell>
          <cell r="AT6479" t="str">
            <v>SD</v>
          </cell>
          <cell r="AV6479" t="str">
            <v>AV EL RINCON ARTERIAL ACTUALIZACION DE DISEÑOS</v>
          </cell>
        </row>
        <row r="6480">
          <cell r="AP6480">
            <v>526974</v>
          </cell>
          <cell r="AQ6480">
            <v>11012390</v>
          </cell>
          <cell r="AR6480">
            <v>11</v>
          </cell>
          <cell r="AT6480" t="str">
            <v>SD</v>
          </cell>
          <cell r="AV6480" t="str">
            <v>AV EL RINCON ARTERIAL ACTUALIZACION DE DISEÑOS</v>
          </cell>
        </row>
        <row r="6481">
          <cell r="AP6481">
            <v>517294</v>
          </cell>
          <cell r="AQ6481">
            <v>11006794</v>
          </cell>
          <cell r="AR6481">
            <v>11</v>
          </cell>
          <cell r="AT6481" t="str">
            <v>SD</v>
          </cell>
          <cell r="AV6481" t="str">
            <v>MVA - CONSTRUCCION CTO 1725/2014</v>
          </cell>
        </row>
        <row r="6482">
          <cell r="AP6482">
            <v>517267</v>
          </cell>
          <cell r="AQ6482">
            <v>11006637</v>
          </cell>
          <cell r="AR6482">
            <v>11</v>
          </cell>
          <cell r="AT6482" t="str">
            <v>SD</v>
          </cell>
          <cell r="AV6482" t="str">
            <v>MVA - CONSTRUCCION CTO 1725/2014</v>
          </cell>
        </row>
        <row r="6483">
          <cell r="AP6483">
            <v>517282</v>
          </cell>
          <cell r="AQ6483">
            <v>11006600</v>
          </cell>
          <cell r="AR6483">
            <v>11</v>
          </cell>
          <cell r="AT6483" t="str">
            <v>SD</v>
          </cell>
          <cell r="AV6483" t="str">
            <v>MVA - CONSTRUCCION CTO 1725/2014</v>
          </cell>
        </row>
        <row r="6484">
          <cell r="AP6484">
            <v>24120398</v>
          </cell>
          <cell r="AQ6484">
            <v>11007019</v>
          </cell>
          <cell r="AR6484">
            <v>11</v>
          </cell>
          <cell r="AT6484" t="str">
            <v>SD</v>
          </cell>
          <cell r="AV6484" t="str">
            <v>MVA - CONSTRUCCION CTO 1725/2014</v>
          </cell>
        </row>
        <row r="6485">
          <cell r="AP6485">
            <v>24120397</v>
          </cell>
          <cell r="AQ6485">
            <v>11006940</v>
          </cell>
          <cell r="AR6485">
            <v>11</v>
          </cell>
          <cell r="AT6485" t="str">
            <v>SD</v>
          </cell>
          <cell r="AV6485" t="str">
            <v>AV EL RINCON ARTERIAL ACTUALIZACION DE DISEÑOS</v>
          </cell>
        </row>
        <row r="6486">
          <cell r="AP6486">
            <v>177430</v>
          </cell>
          <cell r="AQ6486">
            <v>11000051</v>
          </cell>
          <cell r="AR6486">
            <v>11</v>
          </cell>
          <cell r="AT6486" t="str">
            <v>SD</v>
          </cell>
          <cell r="AV6486" t="str">
            <v>av el jardin</v>
          </cell>
        </row>
        <row r="6487">
          <cell r="AP6487">
            <v>91011945</v>
          </cell>
          <cell r="AQ6487">
            <v>11000040</v>
          </cell>
          <cell r="AR6487">
            <v>11</v>
          </cell>
          <cell r="AT6487" t="str">
            <v>SD</v>
          </cell>
          <cell r="AV6487" t="str">
            <v>av el jardin</v>
          </cell>
        </row>
        <row r="6488">
          <cell r="AP6488">
            <v>177433</v>
          </cell>
          <cell r="AQ6488">
            <v>11000040</v>
          </cell>
          <cell r="AR6488">
            <v>11</v>
          </cell>
          <cell r="AT6488" t="str">
            <v>SD</v>
          </cell>
          <cell r="AV6488" t="str">
            <v>av el jardin</v>
          </cell>
        </row>
        <row r="6489">
          <cell r="AP6489">
            <v>177432</v>
          </cell>
          <cell r="AQ6489">
            <v>11000040</v>
          </cell>
          <cell r="AR6489">
            <v>11</v>
          </cell>
          <cell r="AT6489" t="str">
            <v>SD</v>
          </cell>
          <cell r="AV6489" t="str">
            <v>av el jardin</v>
          </cell>
        </row>
        <row r="6490">
          <cell r="AP6490">
            <v>169208</v>
          </cell>
          <cell r="AQ6490">
            <v>11002262</v>
          </cell>
          <cell r="AR6490">
            <v>11</v>
          </cell>
          <cell r="AT6490" t="str">
            <v>SD</v>
          </cell>
          <cell r="AV6490" t="str">
            <v>IDU-1794-2015 MP</v>
          </cell>
        </row>
        <row r="6491">
          <cell r="AP6491">
            <v>169207</v>
          </cell>
          <cell r="AQ6491">
            <v>11002271</v>
          </cell>
          <cell r="AR6491">
            <v>11</v>
          </cell>
          <cell r="AT6491" t="str">
            <v>SD</v>
          </cell>
          <cell r="AV6491" t="str">
            <v>IDU-1794-2015 MP</v>
          </cell>
        </row>
        <row r="6492">
          <cell r="AP6492">
            <v>169265</v>
          </cell>
          <cell r="AQ6492">
            <v>11002232</v>
          </cell>
          <cell r="AR6492">
            <v>11</v>
          </cell>
          <cell r="AT6492" t="str">
            <v>SD</v>
          </cell>
          <cell r="AV6492" t="str">
            <v>E&amp;D FDL</v>
          </cell>
        </row>
        <row r="6493">
          <cell r="AP6493">
            <v>169209</v>
          </cell>
          <cell r="AQ6493">
            <v>11002258</v>
          </cell>
          <cell r="AR6493">
            <v>11</v>
          </cell>
          <cell r="AT6493" t="str">
            <v>SD</v>
          </cell>
          <cell r="AV6493" t="str">
            <v>IDU-1794-2015 MP</v>
          </cell>
        </row>
        <row r="6494">
          <cell r="AP6494">
            <v>169266</v>
          </cell>
          <cell r="AQ6494">
            <v>11002227</v>
          </cell>
          <cell r="AR6494">
            <v>11</v>
          </cell>
          <cell r="AT6494" t="str">
            <v>SD</v>
          </cell>
          <cell r="AV6494" t="str">
            <v>E&amp;D FDL</v>
          </cell>
        </row>
        <row r="6495">
          <cell r="AP6495">
            <v>169206</v>
          </cell>
          <cell r="AQ6495">
            <v>11002278</v>
          </cell>
          <cell r="AR6495">
            <v>11</v>
          </cell>
          <cell r="AT6495" t="str">
            <v>SD</v>
          </cell>
          <cell r="AV6495" t="str">
            <v>IDU-1794-2015 MP</v>
          </cell>
        </row>
        <row r="6496">
          <cell r="AP6496">
            <v>169263</v>
          </cell>
          <cell r="AQ6496">
            <v>11002248</v>
          </cell>
          <cell r="AR6496">
            <v>11</v>
          </cell>
          <cell r="AT6496" t="str">
            <v>SD</v>
          </cell>
          <cell r="AV6496" t="str">
            <v>FDL MP</v>
          </cell>
        </row>
        <row r="6497">
          <cell r="AP6497">
            <v>169264</v>
          </cell>
          <cell r="AQ6497">
            <v>11002240</v>
          </cell>
          <cell r="AR6497">
            <v>11</v>
          </cell>
          <cell r="AT6497" t="str">
            <v>SD</v>
          </cell>
          <cell r="AV6497" t="str">
            <v>E&amp;D FDL</v>
          </cell>
        </row>
        <row r="6498">
          <cell r="AP6498">
            <v>174757</v>
          </cell>
          <cell r="AQ6498">
            <v>11003446</v>
          </cell>
          <cell r="AR6498">
            <v>11</v>
          </cell>
          <cell r="AT6498" t="str">
            <v>SD</v>
          </cell>
          <cell r="AV6498" t="str">
            <v>VIABLE</v>
          </cell>
        </row>
        <row r="6499">
          <cell r="AP6499">
            <v>174302</v>
          </cell>
          <cell r="AQ6499">
            <v>11004205</v>
          </cell>
          <cell r="AR6499">
            <v>11</v>
          </cell>
          <cell r="AT6499" t="str">
            <v>SD</v>
          </cell>
          <cell r="AV6499" t="str">
            <v>VIABLE</v>
          </cell>
        </row>
        <row r="6500">
          <cell r="AP6500">
            <v>174315</v>
          </cell>
          <cell r="AQ6500">
            <v>11003494</v>
          </cell>
          <cell r="AR6500">
            <v>11</v>
          </cell>
          <cell r="AT6500" t="str">
            <v>SD</v>
          </cell>
          <cell r="AV6500" t="str">
            <v>VIABLE</v>
          </cell>
        </row>
        <row r="6501">
          <cell r="AP6501">
            <v>174312</v>
          </cell>
          <cell r="AQ6501">
            <v>11003622</v>
          </cell>
          <cell r="AR6501">
            <v>11</v>
          </cell>
          <cell r="AT6501" t="str">
            <v>SD</v>
          </cell>
          <cell r="AV6501" t="str">
            <v>VIABLE</v>
          </cell>
        </row>
        <row r="6502">
          <cell r="AP6502">
            <v>174311</v>
          </cell>
          <cell r="AQ6502">
            <v>11003664</v>
          </cell>
          <cell r="AR6502">
            <v>11</v>
          </cell>
          <cell r="AT6502" t="str">
            <v>SD</v>
          </cell>
          <cell r="AV6502" t="str">
            <v>VIABLE</v>
          </cell>
        </row>
        <row r="6503">
          <cell r="AP6503">
            <v>91019051</v>
          </cell>
          <cell r="AQ6503">
            <v>11013503</v>
          </cell>
          <cell r="AR6503">
            <v>11</v>
          </cell>
          <cell r="AT6503" t="str">
            <v>SD</v>
          </cell>
          <cell r="AV6503" t="str">
            <v>VIABLE</v>
          </cell>
        </row>
        <row r="6504">
          <cell r="AP6504">
            <v>174628</v>
          </cell>
          <cell r="AQ6504">
            <v>11003357</v>
          </cell>
          <cell r="AR6504">
            <v>11</v>
          </cell>
          <cell r="AT6504" t="str">
            <v>SD</v>
          </cell>
          <cell r="AV6504" t="str">
            <v>VIABLE</v>
          </cell>
        </row>
        <row r="6505">
          <cell r="AP6505">
            <v>174308</v>
          </cell>
          <cell r="AQ6505">
            <v>11003788</v>
          </cell>
          <cell r="AR6505">
            <v>11</v>
          </cell>
          <cell r="AT6505" t="str">
            <v>SD</v>
          </cell>
          <cell r="AV6505" t="str">
            <v>VIABLE</v>
          </cell>
        </row>
        <row r="6506">
          <cell r="AP6506">
            <v>174317</v>
          </cell>
          <cell r="AQ6506">
            <v>11003413</v>
          </cell>
          <cell r="AR6506">
            <v>11</v>
          </cell>
          <cell r="AT6506" t="str">
            <v>SD</v>
          </cell>
          <cell r="AV6506" t="str">
            <v>VIABLE</v>
          </cell>
        </row>
        <row r="6507">
          <cell r="AP6507">
            <v>472359</v>
          </cell>
          <cell r="AQ6507">
            <v>11011962</v>
          </cell>
          <cell r="AR6507">
            <v>11</v>
          </cell>
          <cell r="AT6507" t="str">
            <v>SD</v>
          </cell>
          <cell r="AV6507" t="str">
            <v>VIABLE</v>
          </cell>
        </row>
        <row r="6508">
          <cell r="AP6508">
            <v>91019059</v>
          </cell>
          <cell r="AQ6508">
            <v>11013502</v>
          </cell>
          <cell r="AR6508">
            <v>11</v>
          </cell>
          <cell r="AT6508" t="str">
            <v>SD</v>
          </cell>
          <cell r="AV6508" t="str">
            <v>VIABLE</v>
          </cell>
        </row>
        <row r="6509">
          <cell r="AP6509">
            <v>174309</v>
          </cell>
          <cell r="AQ6509">
            <v>11003750</v>
          </cell>
          <cell r="AR6509">
            <v>11</v>
          </cell>
          <cell r="AT6509" t="str">
            <v>SD</v>
          </cell>
          <cell r="AV6509" t="str">
            <v>VIABLE</v>
          </cell>
        </row>
        <row r="6510">
          <cell r="AP6510">
            <v>174304</v>
          </cell>
          <cell r="AQ6510">
            <v>11004008</v>
          </cell>
          <cell r="AR6510">
            <v>11</v>
          </cell>
          <cell r="AT6510" t="str">
            <v>SD</v>
          </cell>
          <cell r="AV6510" t="str">
            <v>VIABLE</v>
          </cell>
        </row>
        <row r="6511">
          <cell r="AP6511">
            <v>174307</v>
          </cell>
          <cell r="AQ6511">
            <v>11003835</v>
          </cell>
          <cell r="AR6511">
            <v>11</v>
          </cell>
          <cell r="AT6511" t="str">
            <v>SD</v>
          </cell>
          <cell r="AV6511" t="str">
            <v>VIABLE</v>
          </cell>
        </row>
        <row r="6512">
          <cell r="AP6512">
            <v>174626</v>
          </cell>
          <cell r="AQ6512">
            <v>11003344</v>
          </cell>
          <cell r="AR6512">
            <v>11</v>
          </cell>
          <cell r="AT6512" t="str">
            <v>SD</v>
          </cell>
          <cell r="AV6512" t="str">
            <v>VIABLE</v>
          </cell>
        </row>
        <row r="6513">
          <cell r="AP6513">
            <v>174303</v>
          </cell>
          <cell r="AQ6513">
            <v>11004061</v>
          </cell>
          <cell r="AR6513">
            <v>11</v>
          </cell>
          <cell r="AT6513" t="str">
            <v>SD</v>
          </cell>
          <cell r="AV6513" t="str">
            <v>VIABLE</v>
          </cell>
        </row>
        <row r="6514">
          <cell r="AP6514">
            <v>174627</v>
          </cell>
          <cell r="AQ6514">
            <v>11003345</v>
          </cell>
          <cell r="AR6514">
            <v>11</v>
          </cell>
          <cell r="AT6514" t="str">
            <v>SD</v>
          </cell>
          <cell r="AV6514" t="str">
            <v>VIABLE</v>
          </cell>
        </row>
        <row r="6515">
          <cell r="AP6515">
            <v>174314</v>
          </cell>
          <cell r="AQ6515">
            <v>11003523</v>
          </cell>
          <cell r="AR6515">
            <v>11</v>
          </cell>
          <cell r="AT6515" t="str">
            <v>SD</v>
          </cell>
          <cell r="AV6515" t="str">
            <v>VIABLE</v>
          </cell>
        </row>
        <row r="6516">
          <cell r="AP6516">
            <v>174316</v>
          </cell>
          <cell r="AQ6516">
            <v>11003455</v>
          </cell>
          <cell r="AR6516">
            <v>11</v>
          </cell>
          <cell r="AT6516" t="str">
            <v>SD</v>
          </cell>
          <cell r="AV6516" t="str">
            <v>VIABLE</v>
          </cell>
        </row>
        <row r="6517">
          <cell r="AP6517">
            <v>174318</v>
          </cell>
          <cell r="AQ6517">
            <v>11003364</v>
          </cell>
          <cell r="AR6517">
            <v>11</v>
          </cell>
          <cell r="AT6517" t="str">
            <v>SD</v>
          </cell>
          <cell r="AV6517" t="str">
            <v>VIABLE</v>
          </cell>
        </row>
        <row r="6518">
          <cell r="AP6518">
            <v>174306</v>
          </cell>
          <cell r="AQ6518">
            <v>11003885</v>
          </cell>
          <cell r="AR6518">
            <v>11</v>
          </cell>
          <cell r="AT6518" t="str">
            <v>SD</v>
          </cell>
          <cell r="AV6518" t="str">
            <v>VIABLE</v>
          </cell>
        </row>
        <row r="6519">
          <cell r="AP6519">
            <v>174629</v>
          </cell>
          <cell r="AQ6519">
            <v>11003368</v>
          </cell>
          <cell r="AR6519">
            <v>11</v>
          </cell>
          <cell r="AT6519" t="str">
            <v>SD</v>
          </cell>
          <cell r="AV6519" t="str">
            <v>VIABLE</v>
          </cell>
        </row>
        <row r="6520">
          <cell r="AP6520">
            <v>174313</v>
          </cell>
          <cell r="AQ6520">
            <v>11003582</v>
          </cell>
          <cell r="AR6520">
            <v>11</v>
          </cell>
          <cell r="AT6520" t="str">
            <v>SD</v>
          </cell>
          <cell r="AV6520" t="str">
            <v>VIABLE</v>
          </cell>
        </row>
        <row r="6521">
          <cell r="AP6521">
            <v>174305</v>
          </cell>
          <cell r="AQ6521">
            <v>11003930</v>
          </cell>
          <cell r="AR6521">
            <v>11</v>
          </cell>
          <cell r="AT6521" t="str">
            <v>SD</v>
          </cell>
          <cell r="AV6521" t="str">
            <v>VIABLE</v>
          </cell>
        </row>
        <row r="6522">
          <cell r="AP6522">
            <v>176481</v>
          </cell>
          <cell r="AQ6522">
            <v>11001023</v>
          </cell>
          <cell r="AR6522">
            <v>11</v>
          </cell>
          <cell r="AT6522" t="str">
            <v>SD</v>
          </cell>
          <cell r="AV6522" t="str">
            <v>RECONSTRUCCION CTO 1680/2014</v>
          </cell>
        </row>
        <row r="6523">
          <cell r="AP6523">
            <v>176484</v>
          </cell>
          <cell r="AQ6523">
            <v>11000641</v>
          </cell>
          <cell r="AR6523">
            <v>11</v>
          </cell>
          <cell r="AT6523" t="str">
            <v>SD</v>
          </cell>
          <cell r="AV6523" t="str">
            <v>VIABLE</v>
          </cell>
        </row>
        <row r="6524">
          <cell r="AP6524">
            <v>176483</v>
          </cell>
          <cell r="AQ6524">
            <v>11000846</v>
          </cell>
          <cell r="AR6524">
            <v>11</v>
          </cell>
          <cell r="AT6524" t="str">
            <v>SD</v>
          </cell>
          <cell r="AV6524" t="str">
            <v>VIABLE</v>
          </cell>
        </row>
        <row r="6525">
          <cell r="AP6525">
            <v>176479</v>
          </cell>
          <cell r="AQ6525">
            <v>11001203</v>
          </cell>
          <cell r="AR6525">
            <v>11</v>
          </cell>
          <cell r="AT6525" t="str">
            <v>SD</v>
          </cell>
          <cell r="AV6525" t="str">
            <v>RECONSTRUCCION CTO 1680/2014</v>
          </cell>
        </row>
        <row r="6526">
          <cell r="AP6526">
            <v>176482</v>
          </cell>
          <cell r="AQ6526">
            <v>11000960</v>
          </cell>
          <cell r="AR6526">
            <v>11</v>
          </cell>
          <cell r="AT6526" t="str">
            <v>SD</v>
          </cell>
          <cell r="AV6526" t="str">
            <v>RECONSTRUCCION CTO 1680/2014</v>
          </cell>
        </row>
        <row r="6527">
          <cell r="AP6527">
            <v>176480</v>
          </cell>
          <cell r="AQ6527">
            <v>11001164</v>
          </cell>
          <cell r="AR6527">
            <v>11</v>
          </cell>
          <cell r="AT6527" t="str">
            <v>SD</v>
          </cell>
          <cell r="AV6527" t="str">
            <v>RECONSTRUCCION CTO 1680/2014</v>
          </cell>
        </row>
        <row r="6528">
          <cell r="AP6528">
            <v>530665</v>
          </cell>
          <cell r="AQ6528">
            <v>11012282</v>
          </cell>
          <cell r="AR6528">
            <v>11</v>
          </cell>
          <cell r="AT6528" t="str">
            <v>SD</v>
          </cell>
          <cell r="AV6528" t="str">
            <v>VIABLE</v>
          </cell>
        </row>
        <row r="6529">
          <cell r="AP6529">
            <v>510829</v>
          </cell>
          <cell r="AQ6529">
            <v>11001092</v>
          </cell>
          <cell r="AR6529">
            <v>11</v>
          </cell>
          <cell r="AT6529" t="str">
            <v>SD</v>
          </cell>
          <cell r="AV6529" t="str">
            <v>VIABLE CALLE 153 CONTRATACION DE LA FACTIBILIDAD AV CALI</v>
          </cell>
        </row>
        <row r="6530">
          <cell r="AP6530">
            <v>510850</v>
          </cell>
          <cell r="AQ6530">
            <v>11000909</v>
          </cell>
          <cell r="AR6530">
            <v>11</v>
          </cell>
          <cell r="AT6530" t="str">
            <v>SD</v>
          </cell>
          <cell r="AV6530" t="str">
            <v>VIABLE AV MERCEDES</v>
          </cell>
        </row>
        <row r="6531">
          <cell r="AP6531">
            <v>510820</v>
          </cell>
          <cell r="AQ6531">
            <v>11000943</v>
          </cell>
          <cell r="AR6531">
            <v>11</v>
          </cell>
          <cell r="AT6531" t="str">
            <v>SD</v>
          </cell>
          <cell r="AV6531" t="str">
            <v>RECONSTRUCCION IDU 069/2008</v>
          </cell>
        </row>
        <row r="6532">
          <cell r="AP6532">
            <v>510826</v>
          </cell>
          <cell r="AQ6532">
            <v>11001434</v>
          </cell>
          <cell r="AR6532">
            <v>11</v>
          </cell>
          <cell r="AT6532" t="str">
            <v>SD</v>
          </cell>
          <cell r="AV6532" t="str">
            <v>VIABLE CALLE 153 CONTRATACION DE LA FACTIBILIDAD AV CALI</v>
          </cell>
        </row>
        <row r="6533">
          <cell r="AP6533">
            <v>177174</v>
          </cell>
          <cell r="AQ6533">
            <v>11001073</v>
          </cell>
          <cell r="AR6533">
            <v>11</v>
          </cell>
          <cell r="AT6533" t="str">
            <v>SD</v>
          </cell>
          <cell r="AV6533" t="str">
            <v>VIABLE - VERIFICAR CODIGO CORREDOR</v>
          </cell>
        </row>
        <row r="6534">
          <cell r="AP6534">
            <v>510823</v>
          </cell>
          <cell r="AQ6534">
            <v>11001320</v>
          </cell>
          <cell r="AR6534">
            <v>11</v>
          </cell>
          <cell r="AT6534" t="str">
            <v>SD</v>
          </cell>
          <cell r="AV6534" t="str">
            <v>VIABLE CALLE 153 CONTRATACION DE LA FACTIBILIDAD AV CALI</v>
          </cell>
        </row>
        <row r="6535">
          <cell r="AP6535">
            <v>531234</v>
          </cell>
          <cell r="AQ6535">
            <v>11001007</v>
          </cell>
          <cell r="AR6535">
            <v>11</v>
          </cell>
          <cell r="AT6535" t="str">
            <v>SD</v>
          </cell>
          <cell r="AV6535" t="str">
            <v>AV MERCEDES en BUEN ESTADO</v>
          </cell>
        </row>
        <row r="6536">
          <cell r="AP6536">
            <v>177159</v>
          </cell>
          <cell r="AQ6536">
            <v>11001118</v>
          </cell>
          <cell r="AR6536">
            <v>11</v>
          </cell>
          <cell r="AT6536" t="str">
            <v>SD</v>
          </cell>
          <cell r="AV6536" t="str">
            <v>VIABLE - VERIFICAR CODIGO CORREDOR</v>
          </cell>
        </row>
        <row r="6537">
          <cell r="AP6537">
            <v>91019809</v>
          </cell>
          <cell r="AQ6537">
            <v>11013299</v>
          </cell>
          <cell r="AR6537">
            <v>11</v>
          </cell>
          <cell r="AT6537" t="str">
            <v>SD</v>
          </cell>
          <cell r="AV6537" t="str">
            <v>VIABLE</v>
          </cell>
        </row>
        <row r="6538">
          <cell r="AP6538">
            <v>91011811</v>
          </cell>
          <cell r="AQ6538">
            <v>50004720</v>
          </cell>
          <cell r="AR6538">
            <v>11</v>
          </cell>
          <cell r="AT6538" t="str">
            <v>SD</v>
          </cell>
          <cell r="AV6538" t="str">
            <v>VIABLE</v>
          </cell>
        </row>
        <row r="6539">
          <cell r="AP6539">
            <v>169050</v>
          </cell>
          <cell r="AQ6539">
            <v>11005314</v>
          </cell>
          <cell r="AR6539">
            <v>11</v>
          </cell>
          <cell r="AT6539" t="str">
            <v>SD</v>
          </cell>
          <cell r="AV6539" t="str">
            <v>VIABLE</v>
          </cell>
        </row>
        <row r="6540">
          <cell r="AP6540">
            <v>177665</v>
          </cell>
          <cell r="AQ6540">
            <v>11004879</v>
          </cell>
          <cell r="AR6540">
            <v>11</v>
          </cell>
          <cell r="AT6540" t="str">
            <v>SD</v>
          </cell>
          <cell r="AV6540" t="str">
            <v>VIABLE</v>
          </cell>
        </row>
        <row r="6541">
          <cell r="AP6541">
            <v>91011991</v>
          </cell>
          <cell r="AQ6541">
            <v>50004718</v>
          </cell>
          <cell r="AR6541">
            <v>11</v>
          </cell>
          <cell r="AT6541" t="str">
            <v>SD</v>
          </cell>
          <cell r="AV6541" t="str">
            <v>VIABLE</v>
          </cell>
        </row>
        <row r="6542">
          <cell r="AP6542">
            <v>91019821</v>
          </cell>
          <cell r="AQ6542">
            <v>11013300</v>
          </cell>
          <cell r="AR6542">
            <v>11</v>
          </cell>
          <cell r="AT6542" t="str">
            <v>SD</v>
          </cell>
          <cell r="AV6542" t="str">
            <v>VIABLE</v>
          </cell>
        </row>
        <row r="6543">
          <cell r="AP6543">
            <v>169398</v>
          </cell>
          <cell r="AQ6543">
            <v>11006504</v>
          </cell>
          <cell r="AR6543">
            <v>11</v>
          </cell>
          <cell r="AT6543" t="str">
            <v>SD</v>
          </cell>
          <cell r="AV6543" t="str">
            <v>MVA</v>
          </cell>
        </row>
        <row r="6544">
          <cell r="AP6544">
            <v>531139</v>
          </cell>
          <cell r="AQ6544">
            <v>11012272</v>
          </cell>
          <cell r="AR6544">
            <v>11</v>
          </cell>
          <cell r="AT6544" t="str">
            <v>SD</v>
          </cell>
          <cell r="AV6544" t="str">
            <v>VIABLE CALLE 153 EN ZONA NO ARTERIAL</v>
          </cell>
        </row>
        <row r="6545">
          <cell r="AP6545">
            <v>91020792</v>
          </cell>
          <cell r="AQ6545">
            <v>11013369</v>
          </cell>
          <cell r="AR6545">
            <v>11</v>
          </cell>
          <cell r="AT6545" t="str">
            <v>SD</v>
          </cell>
          <cell r="AV6545" t="str">
            <v>VIABLE CALLE 153 EN ZONA NO ARTERIAL</v>
          </cell>
        </row>
        <row r="6546">
          <cell r="AP6546">
            <v>531091</v>
          </cell>
          <cell r="AQ6546">
            <v>11002184</v>
          </cell>
          <cell r="AR6546">
            <v>11</v>
          </cell>
          <cell r="AT6546" t="str">
            <v>SD</v>
          </cell>
          <cell r="AV6546" t="str">
            <v>VIABLE CALLE 153 EN ZONA NO ARTERIAL</v>
          </cell>
        </row>
        <row r="6547">
          <cell r="AP6547">
            <v>91020744</v>
          </cell>
          <cell r="AQ6547">
            <v>11013370</v>
          </cell>
          <cell r="AR6547">
            <v>11</v>
          </cell>
          <cell r="AT6547" t="str">
            <v>SD</v>
          </cell>
          <cell r="AV6547" t="str">
            <v>VIABLE CALLE 153 EN ZONA NO ARTERIAL</v>
          </cell>
        </row>
        <row r="6548">
          <cell r="AP6548">
            <v>531106</v>
          </cell>
          <cell r="AQ6548">
            <v>11002091</v>
          </cell>
          <cell r="AR6548">
            <v>11</v>
          </cell>
          <cell r="AT6548" t="str">
            <v>SD</v>
          </cell>
          <cell r="AV6548" t="str">
            <v>VIABLE CALLE 153 EN ZONA NO ARTERIAL</v>
          </cell>
        </row>
        <row r="6549">
          <cell r="AP6549">
            <v>531136</v>
          </cell>
          <cell r="AQ6549">
            <v>11012271</v>
          </cell>
          <cell r="AR6549">
            <v>11</v>
          </cell>
          <cell r="AT6549" t="str">
            <v>SD</v>
          </cell>
          <cell r="AV6549" t="str">
            <v>VIABLE CALLE 153 EN ZONA NO ARTERIAL</v>
          </cell>
        </row>
        <row r="6550">
          <cell r="AP6550">
            <v>531226</v>
          </cell>
          <cell r="AQ6550">
            <v>11001763</v>
          </cell>
          <cell r="AR6550">
            <v>11</v>
          </cell>
          <cell r="AT6550" t="str">
            <v>SD</v>
          </cell>
          <cell r="AV6550" t="str">
            <v>VIABLE CALLE 153 EN ZONA NO ARTERIAL</v>
          </cell>
        </row>
        <row r="6551">
          <cell r="AP6551">
            <v>901624</v>
          </cell>
          <cell r="AQ6551">
            <v>30000205</v>
          </cell>
          <cell r="AR6551">
            <v>11</v>
          </cell>
          <cell r="AT6551" t="str">
            <v>SD</v>
          </cell>
          <cell r="AV6551" t="str">
            <v>VIABLE CALLE 153 EN ZONA NO ARTERIAL</v>
          </cell>
        </row>
        <row r="6552">
          <cell r="AP6552">
            <v>531178</v>
          </cell>
          <cell r="AQ6552">
            <v>11001927</v>
          </cell>
          <cell r="AR6552">
            <v>11</v>
          </cell>
          <cell r="AT6552" t="str">
            <v>SD</v>
          </cell>
          <cell r="AV6552" t="str">
            <v>VIABLE CALLE 153 EN ZONA NO ARTERIAL</v>
          </cell>
        </row>
        <row r="6553">
          <cell r="AP6553">
            <v>175712</v>
          </cell>
          <cell r="AQ6553">
            <v>11002853</v>
          </cell>
          <cell r="AR6553">
            <v>11</v>
          </cell>
          <cell r="AT6553" t="str">
            <v>SD</v>
          </cell>
          <cell r="AV6553" t="str">
            <v>MANTENIMIENTO PERIODICO IDU 1680/2014</v>
          </cell>
        </row>
        <row r="6554">
          <cell r="AP6554">
            <v>531901</v>
          </cell>
          <cell r="AQ6554">
            <v>11012548</v>
          </cell>
          <cell r="AR6554">
            <v>11</v>
          </cell>
          <cell r="AT6554" t="str">
            <v>SD</v>
          </cell>
          <cell r="AV6554" t="str">
            <v>MANTENIMIENTO PERIODICO IDU 1680/2014</v>
          </cell>
        </row>
        <row r="6555">
          <cell r="AP6555">
            <v>175711</v>
          </cell>
          <cell r="AQ6555">
            <v>11003016</v>
          </cell>
          <cell r="AR6555">
            <v>11</v>
          </cell>
          <cell r="AT6555" t="str">
            <v>SD</v>
          </cell>
          <cell r="AV6555" t="str">
            <v>MANTENIMIENTO PERIODICO IDU 1680/2014</v>
          </cell>
        </row>
        <row r="6556">
          <cell r="AP6556">
            <v>91011983</v>
          </cell>
          <cell r="AQ6556">
            <v>50009136</v>
          </cell>
          <cell r="AR6556">
            <v>11</v>
          </cell>
          <cell r="AT6556" t="str">
            <v>SD</v>
          </cell>
          <cell r="AV6556" t="str">
            <v>CALLE 170 POLIZA ACTIVA Vencimiento 29/6/2021</v>
          </cell>
        </row>
        <row r="6557">
          <cell r="AP6557">
            <v>91011818</v>
          </cell>
          <cell r="AQ6557">
            <v>11001368</v>
          </cell>
          <cell r="AR6557">
            <v>11</v>
          </cell>
          <cell r="AT6557" t="str">
            <v>SD</v>
          </cell>
          <cell r="AV6557" t="str">
            <v>CALLE 170 POLIZA ACTIVA Vencimiento 29/6/2021</v>
          </cell>
        </row>
        <row r="6558">
          <cell r="AP6558">
            <v>169383</v>
          </cell>
          <cell r="AQ6558">
            <v>11001368</v>
          </cell>
          <cell r="AR6558">
            <v>11</v>
          </cell>
          <cell r="AT6558" t="str">
            <v>SD</v>
          </cell>
          <cell r="AV6558" t="str">
            <v>sc</v>
          </cell>
        </row>
        <row r="6559">
          <cell r="AP6559">
            <v>169386</v>
          </cell>
          <cell r="AQ6559">
            <v>11001248</v>
          </cell>
          <cell r="AR6559">
            <v>11</v>
          </cell>
          <cell r="AT6559" t="str">
            <v>SD</v>
          </cell>
          <cell r="AV6559" t="str">
            <v>sc</v>
          </cell>
        </row>
        <row r="6560">
          <cell r="AP6560">
            <v>169384</v>
          </cell>
          <cell r="AQ6560">
            <v>11001315</v>
          </cell>
          <cell r="AR6560">
            <v>11</v>
          </cell>
          <cell r="AT6560" t="str">
            <v>SD</v>
          </cell>
          <cell r="AV6560" t="str">
            <v>sc</v>
          </cell>
        </row>
        <row r="6561">
          <cell r="AP6561">
            <v>91011834</v>
          </cell>
          <cell r="AQ6561">
            <v>11001443</v>
          </cell>
          <cell r="AR6561">
            <v>11</v>
          </cell>
          <cell r="AT6561" t="str">
            <v>SD</v>
          </cell>
          <cell r="AV6561" t="str">
            <v>sc</v>
          </cell>
        </row>
        <row r="6562">
          <cell r="AP6562">
            <v>91011861</v>
          </cell>
          <cell r="AQ6562">
            <v>50009136</v>
          </cell>
          <cell r="AR6562">
            <v>11</v>
          </cell>
          <cell r="AT6562" t="str">
            <v>SD</v>
          </cell>
          <cell r="AV6562" t="str">
            <v>CALLE 170 POLIZA ACTIVA Vencimiento 29/6/2021</v>
          </cell>
        </row>
        <row r="6563">
          <cell r="AP6563">
            <v>169382</v>
          </cell>
          <cell r="AQ6563">
            <v>11001443</v>
          </cell>
          <cell r="AR6563">
            <v>11</v>
          </cell>
          <cell r="AT6563" t="str">
            <v>SD</v>
          </cell>
          <cell r="AV6563" t="str">
            <v>sc</v>
          </cell>
        </row>
        <row r="6564">
          <cell r="AP6564">
            <v>176151</v>
          </cell>
          <cell r="AQ6564">
            <v>11001619</v>
          </cell>
          <cell r="AR6564">
            <v>11</v>
          </cell>
          <cell r="AT6564" t="str">
            <v>SD</v>
          </cell>
          <cell r="AV6564" t="str">
            <v>VIABLE (MTO PERIODICO UMV)</v>
          </cell>
        </row>
        <row r="6565">
          <cell r="AP6565">
            <v>517345</v>
          </cell>
          <cell r="AQ6565">
            <v>11006301</v>
          </cell>
          <cell r="AR6565">
            <v>11</v>
          </cell>
          <cell r="AT6565" t="str">
            <v>SD</v>
          </cell>
          <cell r="AV6565" t="str">
            <v>Contrato IDU-1725-2014 AV. TABOR</v>
          </cell>
        </row>
        <row r="6566">
          <cell r="AP6566">
            <v>172812</v>
          </cell>
          <cell r="AQ6566">
            <v>11006190</v>
          </cell>
          <cell r="AR6566">
            <v>11</v>
          </cell>
          <cell r="AT6566" t="str">
            <v>SD</v>
          </cell>
          <cell r="AV6566" t="str">
            <v>Contrato IDU-1725-2014 AV. TABOR</v>
          </cell>
        </row>
        <row r="6567">
          <cell r="AP6567">
            <v>529174</v>
          </cell>
          <cell r="AQ6567">
            <v>11006057</v>
          </cell>
          <cell r="AR6567">
            <v>11</v>
          </cell>
          <cell r="AT6567" t="str">
            <v>SD</v>
          </cell>
          <cell r="AV6567" t="str">
            <v>Contrato IDU-1725-2014 AV. TABOR</v>
          </cell>
        </row>
        <row r="6568">
          <cell r="AP6568">
            <v>172813</v>
          </cell>
          <cell r="AQ6568">
            <v>11006170</v>
          </cell>
          <cell r="AR6568">
            <v>11</v>
          </cell>
          <cell r="AT6568" t="str">
            <v>SD</v>
          </cell>
          <cell r="AV6568" t="str">
            <v>Contrato IDU-1725-2014 AV. TABOR</v>
          </cell>
        </row>
        <row r="6569">
          <cell r="AP6569">
            <v>517336</v>
          </cell>
          <cell r="AQ6569">
            <v>11006191</v>
          </cell>
          <cell r="AR6569">
            <v>11</v>
          </cell>
          <cell r="AT6569" t="str">
            <v>SD</v>
          </cell>
          <cell r="AV6569" t="str">
            <v>Contrato IDU-1725-2014 AV. TABOR</v>
          </cell>
        </row>
        <row r="6570">
          <cell r="AP6570">
            <v>517315</v>
          </cell>
          <cell r="AQ6570">
            <v>11006365</v>
          </cell>
          <cell r="AR6570">
            <v>11</v>
          </cell>
          <cell r="AT6570" t="str">
            <v>SD</v>
          </cell>
          <cell r="AV6570" t="str">
            <v>Contrato IDU-1725-2014 AV. TABOR</v>
          </cell>
        </row>
        <row r="6571">
          <cell r="AP6571">
            <v>517270</v>
          </cell>
          <cell r="AQ6571">
            <v>11006455</v>
          </cell>
          <cell r="AR6571">
            <v>11</v>
          </cell>
          <cell r="AT6571" t="str">
            <v>SD</v>
          </cell>
          <cell r="AV6571" t="str">
            <v>Contrato IDU-1725-2014 AV. TABOR</v>
          </cell>
        </row>
        <row r="6572">
          <cell r="AP6572">
            <v>517306</v>
          </cell>
          <cell r="AQ6572">
            <v>11006383</v>
          </cell>
          <cell r="AR6572">
            <v>11</v>
          </cell>
          <cell r="AT6572" t="str">
            <v>SD</v>
          </cell>
          <cell r="AV6572" t="str">
            <v>Contrato IDU-1725-2014 AV. TABOR</v>
          </cell>
        </row>
        <row r="6573">
          <cell r="AP6573">
            <v>517339</v>
          </cell>
          <cell r="AQ6573">
            <v>11006242</v>
          </cell>
          <cell r="AR6573">
            <v>11</v>
          </cell>
          <cell r="AT6573" t="str">
            <v>SD</v>
          </cell>
          <cell r="AV6573" t="str">
            <v>Contrato IDU-1725-2014 AV. TABOR</v>
          </cell>
        </row>
        <row r="6574">
          <cell r="AP6574">
            <v>517276</v>
          </cell>
          <cell r="AQ6574">
            <v>11006492</v>
          </cell>
          <cell r="AR6574">
            <v>11</v>
          </cell>
          <cell r="AT6574" t="str">
            <v>SD</v>
          </cell>
          <cell r="AV6574" t="str">
            <v>Contrato IDU-1725-2014 AV. TABOR</v>
          </cell>
        </row>
        <row r="6575">
          <cell r="AP6575">
            <v>472463</v>
          </cell>
          <cell r="AQ6575">
            <v>11012082</v>
          </cell>
          <cell r="AR6575">
            <v>11</v>
          </cell>
          <cell r="AT6575" t="str">
            <v>SD</v>
          </cell>
          <cell r="AV6575" t="str">
            <v>Contrato IDU-1725-2014 AV. TABOR</v>
          </cell>
        </row>
        <row r="6576">
          <cell r="AP6576">
            <v>172815</v>
          </cell>
          <cell r="AQ6576">
            <v>11006130</v>
          </cell>
          <cell r="AR6576">
            <v>11</v>
          </cell>
          <cell r="AT6576" t="str">
            <v>SD</v>
          </cell>
          <cell r="AV6576" t="str">
            <v>Contrato IDU-1725-2014 AV. TABOR</v>
          </cell>
        </row>
        <row r="6577">
          <cell r="AP6577">
            <v>517348</v>
          </cell>
          <cell r="AQ6577">
            <v>11006317</v>
          </cell>
          <cell r="AR6577">
            <v>11</v>
          </cell>
          <cell r="AT6577" t="str">
            <v>SD</v>
          </cell>
          <cell r="AV6577" t="str">
            <v>Contrato IDU-1725-2014 AV. TABOR</v>
          </cell>
        </row>
        <row r="6578">
          <cell r="AP6578">
            <v>517318</v>
          </cell>
          <cell r="AQ6578">
            <v>11006173</v>
          </cell>
          <cell r="AR6578">
            <v>11</v>
          </cell>
          <cell r="AT6578" t="str">
            <v>SD</v>
          </cell>
          <cell r="AV6578" t="str">
            <v>Contrato IDU-1725-2014 AV. TABOR</v>
          </cell>
        </row>
        <row r="6579">
          <cell r="AP6579">
            <v>517273</v>
          </cell>
          <cell r="AQ6579">
            <v>11006415</v>
          </cell>
          <cell r="AR6579">
            <v>11</v>
          </cell>
          <cell r="AT6579" t="str">
            <v>SD</v>
          </cell>
          <cell r="AV6579" t="str">
            <v>Contrato IDU-1725-2014 AV. TABOR</v>
          </cell>
        </row>
        <row r="6580">
          <cell r="AP6580">
            <v>172609</v>
          </cell>
          <cell r="AQ6580">
            <v>11006189</v>
          </cell>
          <cell r="AR6580">
            <v>11</v>
          </cell>
          <cell r="AT6580" t="str">
            <v>SD</v>
          </cell>
          <cell r="AV6580" t="str">
            <v>Contrato IDU-1725-2014 AV. TABOR</v>
          </cell>
        </row>
        <row r="6581">
          <cell r="AP6581">
            <v>91020553</v>
          </cell>
          <cell r="AQ6581">
            <v>11013522</v>
          </cell>
          <cell r="AR6581">
            <v>11</v>
          </cell>
          <cell r="AT6581" t="str">
            <v>SD</v>
          </cell>
          <cell r="AV6581" t="str">
            <v>Contrato IDU-1725-2014 AV. TABOR</v>
          </cell>
        </row>
        <row r="6582">
          <cell r="AP6582">
            <v>517342</v>
          </cell>
          <cell r="AQ6582">
            <v>11006289</v>
          </cell>
          <cell r="AR6582">
            <v>11</v>
          </cell>
          <cell r="AT6582" t="str">
            <v>SD</v>
          </cell>
          <cell r="AV6582" t="str">
            <v>Contrato IDU-1725-2014 AV. TABOR</v>
          </cell>
        </row>
        <row r="6583">
          <cell r="AP6583">
            <v>172814</v>
          </cell>
          <cell r="AQ6583">
            <v>11006147</v>
          </cell>
          <cell r="AR6583">
            <v>11</v>
          </cell>
          <cell r="AT6583" t="str">
            <v>SD</v>
          </cell>
          <cell r="AV6583" t="str">
            <v>Contrato IDU-1725-2014 AV. TABOR</v>
          </cell>
        </row>
        <row r="6584">
          <cell r="AP6584">
            <v>174761</v>
          </cell>
          <cell r="AQ6584">
            <v>11003867</v>
          </cell>
          <cell r="AR6584">
            <v>11</v>
          </cell>
          <cell r="AT6584" t="str">
            <v>SD</v>
          </cell>
          <cell r="AV6584" t="str">
            <v>VIABLE</v>
          </cell>
        </row>
        <row r="6585">
          <cell r="AP6585">
            <v>174769</v>
          </cell>
          <cell r="AQ6585">
            <v>11004450</v>
          </cell>
          <cell r="AR6585">
            <v>11</v>
          </cell>
          <cell r="AT6585" t="str">
            <v>SD</v>
          </cell>
          <cell r="AV6585" t="str">
            <v>VIABLE</v>
          </cell>
        </row>
        <row r="6586">
          <cell r="AP6586">
            <v>174759</v>
          </cell>
          <cell r="AQ6586">
            <v>11003688</v>
          </cell>
          <cell r="AR6586">
            <v>11</v>
          </cell>
          <cell r="AT6586" t="str">
            <v>SD</v>
          </cell>
          <cell r="AV6586" t="str">
            <v>VIABLE</v>
          </cell>
        </row>
        <row r="6587">
          <cell r="AP6587">
            <v>174763</v>
          </cell>
          <cell r="AQ6587">
            <v>11004056</v>
          </cell>
          <cell r="AR6587">
            <v>11</v>
          </cell>
          <cell r="AT6587" t="str">
            <v>SD</v>
          </cell>
          <cell r="AV6587" t="str">
            <v>VIABLE</v>
          </cell>
        </row>
        <row r="6588">
          <cell r="AP6588">
            <v>174770</v>
          </cell>
          <cell r="AQ6588">
            <v>11004489</v>
          </cell>
          <cell r="AR6588">
            <v>11</v>
          </cell>
          <cell r="AT6588" t="str">
            <v>SD</v>
          </cell>
          <cell r="AV6588" t="str">
            <v>VIABLE</v>
          </cell>
        </row>
        <row r="6589">
          <cell r="AP6589">
            <v>174768</v>
          </cell>
          <cell r="AQ6589">
            <v>11004422</v>
          </cell>
          <cell r="AR6589">
            <v>11</v>
          </cell>
          <cell r="AT6589" t="str">
            <v>SD</v>
          </cell>
          <cell r="AV6589" t="str">
            <v>VIABLE</v>
          </cell>
        </row>
        <row r="6590">
          <cell r="AP6590">
            <v>174764</v>
          </cell>
          <cell r="AQ6590">
            <v>11004179</v>
          </cell>
          <cell r="AR6590">
            <v>11</v>
          </cell>
          <cell r="AT6590" t="str">
            <v>SD</v>
          </cell>
          <cell r="AV6590" t="str">
            <v>VIABLE</v>
          </cell>
        </row>
        <row r="6591">
          <cell r="AP6591">
            <v>174771</v>
          </cell>
          <cell r="AQ6591">
            <v>11004528</v>
          </cell>
          <cell r="AR6591">
            <v>11</v>
          </cell>
          <cell r="AT6591" t="str">
            <v>SD</v>
          </cell>
          <cell r="AV6591" t="str">
            <v>VIABLE</v>
          </cell>
        </row>
        <row r="6592">
          <cell r="AP6592">
            <v>174766</v>
          </cell>
          <cell r="AQ6592">
            <v>11004361</v>
          </cell>
          <cell r="AR6592">
            <v>11</v>
          </cell>
          <cell r="AT6592" t="str">
            <v>SD</v>
          </cell>
          <cell r="AV6592" t="str">
            <v>VIABLE</v>
          </cell>
        </row>
        <row r="6593">
          <cell r="AP6593">
            <v>174758</v>
          </cell>
          <cell r="AQ6593">
            <v>11003576</v>
          </cell>
          <cell r="AR6593">
            <v>11</v>
          </cell>
          <cell r="AT6593" t="str">
            <v>SD</v>
          </cell>
          <cell r="AV6593" t="str">
            <v>VIABLE</v>
          </cell>
        </row>
        <row r="6594">
          <cell r="AP6594">
            <v>174765</v>
          </cell>
          <cell r="AQ6594">
            <v>11004316</v>
          </cell>
          <cell r="AR6594">
            <v>11</v>
          </cell>
          <cell r="AT6594" t="str">
            <v>SD</v>
          </cell>
          <cell r="AV6594" t="str">
            <v>VIABLE</v>
          </cell>
        </row>
        <row r="6595">
          <cell r="AP6595">
            <v>174767</v>
          </cell>
          <cell r="AQ6595">
            <v>11004392</v>
          </cell>
          <cell r="AR6595">
            <v>11</v>
          </cell>
          <cell r="AT6595" t="str">
            <v>SD</v>
          </cell>
          <cell r="AV6595" t="str">
            <v>VIABLE</v>
          </cell>
        </row>
        <row r="6596">
          <cell r="AP6596">
            <v>174762</v>
          </cell>
          <cell r="AQ6596">
            <v>11003934</v>
          </cell>
          <cell r="AR6596">
            <v>11</v>
          </cell>
          <cell r="AT6596" t="str">
            <v>SD</v>
          </cell>
          <cell r="AV6596" t="str">
            <v>VIABLE</v>
          </cell>
        </row>
        <row r="6597">
          <cell r="AP6597">
            <v>174760</v>
          </cell>
          <cell r="AQ6597">
            <v>11003795</v>
          </cell>
          <cell r="AR6597">
            <v>11</v>
          </cell>
          <cell r="AT6597" t="str">
            <v>SD</v>
          </cell>
          <cell r="AV6597" t="str">
            <v>VIABLE</v>
          </cell>
        </row>
        <row r="6598">
          <cell r="AP6598">
            <v>176304</v>
          </cell>
          <cell r="AQ6598">
            <v>11002568</v>
          </cell>
          <cell r="AR6598">
            <v>11</v>
          </cell>
          <cell r="AT6598" t="str">
            <v>SD</v>
          </cell>
          <cell r="AV6598" t="str">
            <v>VIABLE</v>
          </cell>
        </row>
        <row r="6599">
          <cell r="AP6599">
            <v>176311</v>
          </cell>
          <cell r="AQ6599">
            <v>11002567</v>
          </cell>
          <cell r="AR6599">
            <v>11</v>
          </cell>
          <cell r="AT6599" t="str">
            <v>SD</v>
          </cell>
          <cell r="AV6599" t="str">
            <v>VIABLE</v>
          </cell>
        </row>
        <row r="6600">
          <cell r="AP6600">
            <v>91014001</v>
          </cell>
          <cell r="AQ6600">
            <v>11002568</v>
          </cell>
          <cell r="AR6600">
            <v>11</v>
          </cell>
          <cell r="AT6600" t="str">
            <v>SD</v>
          </cell>
          <cell r="AV6600" t="str">
            <v>VIABLE</v>
          </cell>
        </row>
        <row r="6601">
          <cell r="AP6601">
            <v>176307</v>
          </cell>
          <cell r="AQ6601">
            <v>11002581</v>
          </cell>
          <cell r="AR6601">
            <v>11</v>
          </cell>
          <cell r="AT6601" t="str">
            <v>SD</v>
          </cell>
          <cell r="AV6601" t="str">
            <v>VIABLE</v>
          </cell>
        </row>
        <row r="6602">
          <cell r="AP6602">
            <v>176314</v>
          </cell>
          <cell r="AQ6602">
            <v>11002110</v>
          </cell>
          <cell r="AR6602">
            <v>11</v>
          </cell>
          <cell r="AT6602" t="str">
            <v>SD</v>
          </cell>
          <cell r="AV6602" t="str">
            <v>VIABLE</v>
          </cell>
        </row>
        <row r="6603">
          <cell r="AP6603">
            <v>531898</v>
          </cell>
          <cell r="AQ6603">
            <v>11012547</v>
          </cell>
          <cell r="AR6603">
            <v>11</v>
          </cell>
          <cell r="AT6603" t="str">
            <v>SD</v>
          </cell>
          <cell r="AV6603" t="str">
            <v>VIABLE</v>
          </cell>
        </row>
        <row r="6604">
          <cell r="AP6604">
            <v>176308</v>
          </cell>
          <cell r="AQ6604">
            <v>11002448</v>
          </cell>
          <cell r="AR6604">
            <v>11</v>
          </cell>
          <cell r="AT6604" t="str">
            <v>SD</v>
          </cell>
          <cell r="AV6604" t="str">
            <v>VIABLE</v>
          </cell>
        </row>
        <row r="6605">
          <cell r="AP6605">
            <v>174463</v>
          </cell>
          <cell r="AQ6605">
            <v>11003791</v>
          </cell>
          <cell r="AR6605">
            <v>11</v>
          </cell>
          <cell r="AT6605" t="str">
            <v>SD</v>
          </cell>
          <cell r="AV6605" t="str">
            <v>MANTENIMIENTO PERIODICO IDU 063/2012</v>
          </cell>
        </row>
        <row r="6606">
          <cell r="AP6606">
            <v>530184</v>
          </cell>
          <cell r="AQ6606">
            <v>11012115</v>
          </cell>
          <cell r="AR6606">
            <v>11</v>
          </cell>
          <cell r="AT6606" t="str">
            <v>SD</v>
          </cell>
          <cell r="AV6606" t="str">
            <v>POLIZA DE ESTABILIDAD IDU 063/2012</v>
          </cell>
        </row>
        <row r="6607">
          <cell r="AP6607">
            <v>174007</v>
          </cell>
          <cell r="AQ6607">
            <v>11004027</v>
          </cell>
          <cell r="AR6607">
            <v>11</v>
          </cell>
          <cell r="AT6607" t="str">
            <v>SD</v>
          </cell>
          <cell r="AV6607" t="str">
            <v>POLIZA DE ESTABILIDAD IDU 063/2012</v>
          </cell>
        </row>
        <row r="6608">
          <cell r="AP6608">
            <v>174005</v>
          </cell>
          <cell r="AQ6608">
            <v>11004111</v>
          </cell>
          <cell r="AR6608">
            <v>11</v>
          </cell>
          <cell r="AT6608" t="str">
            <v>SD</v>
          </cell>
          <cell r="AV6608" t="str">
            <v>MANTENIMIENTO PERIODICO IDU 063/2012</v>
          </cell>
        </row>
        <row r="6609">
          <cell r="AP6609">
            <v>472490</v>
          </cell>
          <cell r="AQ6609">
            <v>11012113</v>
          </cell>
          <cell r="AR6609">
            <v>11</v>
          </cell>
          <cell r="AT6609" t="str">
            <v>SD</v>
          </cell>
          <cell r="AV6609" t="str">
            <v>POLIZA DE ESTABILIDAD IDU 063/2012</v>
          </cell>
        </row>
        <row r="6610">
          <cell r="AP6610">
            <v>174006</v>
          </cell>
          <cell r="AQ6610">
            <v>11004055</v>
          </cell>
          <cell r="AR6610">
            <v>11</v>
          </cell>
          <cell r="AT6610" t="str">
            <v>SD</v>
          </cell>
          <cell r="AV6610" t="str">
            <v>POLIZA DE ESTABILIDAD IDU 063/2012</v>
          </cell>
        </row>
        <row r="6611">
          <cell r="AP6611">
            <v>472489</v>
          </cell>
          <cell r="AQ6611">
            <v>11012112</v>
          </cell>
          <cell r="AR6611">
            <v>11</v>
          </cell>
          <cell r="AT6611" t="str">
            <v>SD</v>
          </cell>
          <cell r="AV6611" t="str">
            <v>MANTENIMIENTO PERIODICO IDU 063/2012</v>
          </cell>
        </row>
        <row r="6612">
          <cell r="AP6612">
            <v>174008</v>
          </cell>
          <cell r="AQ6612">
            <v>11004004</v>
          </cell>
          <cell r="AR6612">
            <v>11</v>
          </cell>
          <cell r="AT6612" t="str">
            <v>SD</v>
          </cell>
          <cell r="AV6612" t="str">
            <v>EN BUEN ESTADO</v>
          </cell>
        </row>
        <row r="6613">
          <cell r="AP6613">
            <v>174464</v>
          </cell>
          <cell r="AQ6613">
            <v>11003745</v>
          </cell>
          <cell r="AR6613">
            <v>11</v>
          </cell>
          <cell r="AT6613" t="str">
            <v>SD</v>
          </cell>
          <cell r="AV6613" t="str">
            <v>MANTENIMIENTO PERIODICO IDU 063/2012</v>
          </cell>
        </row>
        <row r="6614">
          <cell r="AP6614">
            <v>174462</v>
          </cell>
          <cell r="AQ6614">
            <v>11003833</v>
          </cell>
          <cell r="AR6614">
            <v>11</v>
          </cell>
          <cell r="AT6614" t="str">
            <v>SD</v>
          </cell>
          <cell r="AV6614" t="str">
            <v>MANTENIMIENTO PERIODICO IDU 063/2012</v>
          </cell>
        </row>
        <row r="6615">
          <cell r="AP6615">
            <v>174461</v>
          </cell>
          <cell r="AQ6615">
            <v>11003880</v>
          </cell>
          <cell r="AR6615">
            <v>11</v>
          </cell>
          <cell r="AT6615" t="str">
            <v>SD</v>
          </cell>
          <cell r="AV6615" t="str">
            <v>MANTENIMIENTO PERIODICO IDU 063/2012</v>
          </cell>
        </row>
        <row r="6616">
          <cell r="AP6616">
            <v>174289</v>
          </cell>
          <cell r="AQ6616">
            <v>11004060</v>
          </cell>
          <cell r="AR6616">
            <v>11</v>
          </cell>
          <cell r="AT6616" t="str">
            <v>SD</v>
          </cell>
          <cell r="AV6616" t="str">
            <v>FDL CONT 92-2014</v>
          </cell>
        </row>
        <row r="6617">
          <cell r="AP6617">
            <v>174478</v>
          </cell>
          <cell r="AQ6617">
            <v>11003381</v>
          </cell>
          <cell r="AR6617">
            <v>11</v>
          </cell>
          <cell r="AT6617" t="str">
            <v>SD</v>
          </cell>
          <cell r="AV6617" t="str">
            <v>Viable</v>
          </cell>
        </row>
        <row r="6618">
          <cell r="AP6618">
            <v>472377</v>
          </cell>
          <cell r="AQ6618">
            <v>11011985</v>
          </cell>
          <cell r="AR6618">
            <v>11</v>
          </cell>
          <cell r="AT6618" t="str">
            <v>SD</v>
          </cell>
          <cell r="AV6618" t="str">
            <v>FDL CONT 92-2014</v>
          </cell>
        </row>
        <row r="6619">
          <cell r="AP6619">
            <v>174291</v>
          </cell>
          <cell r="AQ6619">
            <v>11003895</v>
          </cell>
          <cell r="AR6619">
            <v>11</v>
          </cell>
          <cell r="AT6619" t="str">
            <v>SD</v>
          </cell>
          <cell r="AV6619" t="str">
            <v>FDL CONT 92-2014</v>
          </cell>
        </row>
        <row r="6620">
          <cell r="AP6620">
            <v>174521</v>
          </cell>
          <cell r="AQ6620">
            <v>11003071</v>
          </cell>
          <cell r="AR6620">
            <v>11</v>
          </cell>
          <cell r="AT6620" t="str">
            <v>SD</v>
          </cell>
          <cell r="AV6620" t="str">
            <v>FDL CONT 92-2014</v>
          </cell>
        </row>
        <row r="6621">
          <cell r="AP6621">
            <v>174523</v>
          </cell>
          <cell r="AQ6621">
            <v>11002852</v>
          </cell>
          <cell r="AR6621">
            <v>11</v>
          </cell>
          <cell r="AT6621" t="str">
            <v>SD</v>
          </cell>
          <cell r="AV6621" t="str">
            <v>FDL CONT 92-2014</v>
          </cell>
        </row>
        <row r="6622">
          <cell r="AP6622">
            <v>801473</v>
          </cell>
          <cell r="AQ6622">
            <v>11003700</v>
          </cell>
          <cell r="AR6622">
            <v>11</v>
          </cell>
          <cell r="AT6622" t="str">
            <v>SD</v>
          </cell>
          <cell r="AV6622" t="str">
            <v>VIABLE</v>
          </cell>
        </row>
        <row r="6623">
          <cell r="AP6623">
            <v>174518</v>
          </cell>
          <cell r="AQ6623">
            <v>11003327</v>
          </cell>
          <cell r="AR6623">
            <v>11</v>
          </cell>
          <cell r="AT6623" t="str">
            <v>SD</v>
          </cell>
          <cell r="AV6623" t="str">
            <v>FDL CONT 92-2014</v>
          </cell>
        </row>
        <row r="6624">
          <cell r="AP6624">
            <v>174522</v>
          </cell>
          <cell r="AQ6624">
            <v>11002963</v>
          </cell>
          <cell r="AR6624">
            <v>11</v>
          </cell>
          <cell r="AT6624" t="str">
            <v>SD</v>
          </cell>
          <cell r="AV6624" t="str">
            <v>FDL CONT 92-2014</v>
          </cell>
        </row>
        <row r="6625">
          <cell r="AP6625">
            <v>174519</v>
          </cell>
          <cell r="AQ6625">
            <v>11003227</v>
          </cell>
          <cell r="AR6625">
            <v>11</v>
          </cell>
          <cell r="AT6625" t="str">
            <v>SD</v>
          </cell>
          <cell r="AV6625" t="str">
            <v>FDL CONT 92-2014</v>
          </cell>
        </row>
        <row r="6626">
          <cell r="AP6626">
            <v>174520</v>
          </cell>
          <cell r="AQ6626">
            <v>11003157</v>
          </cell>
          <cell r="AR6626">
            <v>11</v>
          </cell>
          <cell r="AT6626" t="str">
            <v>SD</v>
          </cell>
          <cell r="AV6626" t="str">
            <v>FDL CONT 92-2014</v>
          </cell>
        </row>
        <row r="6627">
          <cell r="AP6627">
            <v>174517</v>
          </cell>
          <cell r="AQ6627">
            <v>11003441</v>
          </cell>
          <cell r="AR6627">
            <v>11</v>
          </cell>
          <cell r="AT6627" t="str">
            <v>SD</v>
          </cell>
          <cell r="AV6627" t="str">
            <v>FDL CONT 92-2014</v>
          </cell>
        </row>
        <row r="6628">
          <cell r="AP6628">
            <v>91019058</v>
          </cell>
          <cell r="AQ6628">
            <v>50007392</v>
          </cell>
          <cell r="AR6628">
            <v>11</v>
          </cell>
          <cell r="AT6628" t="str">
            <v>SD</v>
          </cell>
          <cell r="AV6628" t="str">
            <v>VIABLE</v>
          </cell>
        </row>
        <row r="6629">
          <cell r="AP6629">
            <v>174292</v>
          </cell>
          <cell r="AQ6629">
            <v>11003804</v>
          </cell>
          <cell r="AR6629">
            <v>11</v>
          </cell>
          <cell r="AT6629" t="str">
            <v>SD</v>
          </cell>
          <cell r="AV6629" t="str">
            <v>FDL CONT 92-2014</v>
          </cell>
        </row>
        <row r="6630">
          <cell r="AP6630">
            <v>169171</v>
          </cell>
          <cell r="AQ6630">
            <v>11003772</v>
          </cell>
          <cell r="AR6630">
            <v>11</v>
          </cell>
          <cell r="AT6630" t="str">
            <v>SD</v>
          </cell>
          <cell r="AV6630" t="str">
            <v>VIABLE</v>
          </cell>
        </row>
        <row r="6631">
          <cell r="AP6631">
            <v>169168</v>
          </cell>
          <cell r="AQ6631">
            <v>11004650</v>
          </cell>
          <cell r="AR6631">
            <v>11</v>
          </cell>
          <cell r="AT6631" t="str">
            <v>SD</v>
          </cell>
          <cell r="AV6631" t="str">
            <v>CONSTRUCCION POR FDL REPORTE 16/7/2014</v>
          </cell>
        </row>
        <row r="6632">
          <cell r="AP6632">
            <v>169170</v>
          </cell>
          <cell r="AQ6632">
            <v>11004099</v>
          </cell>
          <cell r="AR6632">
            <v>11</v>
          </cell>
          <cell r="AT6632" t="str">
            <v>SD</v>
          </cell>
          <cell r="AV6632" t="str">
            <v>VIABLE</v>
          </cell>
        </row>
        <row r="6633">
          <cell r="AP6633">
            <v>169172</v>
          </cell>
          <cell r="AQ6633">
            <v>11003682</v>
          </cell>
          <cell r="AR6633">
            <v>11</v>
          </cell>
          <cell r="AT6633" t="str">
            <v>SD</v>
          </cell>
          <cell r="AV6633" t="str">
            <v>VIABLE</v>
          </cell>
        </row>
        <row r="6634">
          <cell r="AP6634">
            <v>169169</v>
          </cell>
          <cell r="AQ6634">
            <v>11004282</v>
          </cell>
          <cell r="AR6634">
            <v>11</v>
          </cell>
          <cell r="AT6634" t="str">
            <v>SD</v>
          </cell>
          <cell r="AV6634" t="str">
            <v>VIABLE</v>
          </cell>
        </row>
        <row r="6635">
          <cell r="AP6635">
            <v>169080</v>
          </cell>
          <cell r="AQ6635">
            <v>11002436</v>
          </cell>
          <cell r="AR6635">
            <v>11</v>
          </cell>
          <cell r="AT6635" t="str">
            <v>SD</v>
          </cell>
          <cell r="AV6635" t="str">
            <v>SITP IDU-1794-2015 MP</v>
          </cell>
        </row>
        <row r="6636">
          <cell r="AP6636">
            <v>169085</v>
          </cell>
          <cell r="AQ6636">
            <v>11002327</v>
          </cell>
          <cell r="AR6636">
            <v>11</v>
          </cell>
          <cell r="AT6636" t="str">
            <v>SD</v>
          </cell>
          <cell r="AV6636" t="str">
            <v>SITP IDU-1794-2015 MP</v>
          </cell>
        </row>
        <row r="6637">
          <cell r="AP6637">
            <v>169082</v>
          </cell>
          <cell r="AQ6637">
            <v>11002378</v>
          </cell>
          <cell r="AR6637">
            <v>11</v>
          </cell>
          <cell r="AT6637" t="str">
            <v>SD</v>
          </cell>
          <cell r="AV6637" t="str">
            <v>SITP E&amp;D FDL</v>
          </cell>
        </row>
        <row r="6638">
          <cell r="AP6638">
            <v>169079</v>
          </cell>
          <cell r="AQ6638">
            <v>11002474</v>
          </cell>
          <cell r="AR6638">
            <v>11</v>
          </cell>
          <cell r="AT6638" t="str">
            <v>SD</v>
          </cell>
          <cell r="AV6638" t="str">
            <v>SITP IDU-1794-2015 MP</v>
          </cell>
        </row>
        <row r="6639">
          <cell r="AP6639">
            <v>169087</v>
          </cell>
          <cell r="AQ6639">
            <v>11011713</v>
          </cell>
          <cell r="AR6639">
            <v>11</v>
          </cell>
          <cell r="AT6639" t="str">
            <v>SD</v>
          </cell>
          <cell r="AV6639" t="str">
            <v>SITP IDU-1794-2015 MP</v>
          </cell>
        </row>
        <row r="6640">
          <cell r="AP6640">
            <v>169084</v>
          </cell>
          <cell r="AQ6640">
            <v>11002343</v>
          </cell>
          <cell r="AR6640">
            <v>11</v>
          </cell>
          <cell r="AT6640" t="str">
            <v>SD</v>
          </cell>
          <cell r="AV6640" t="str">
            <v>SITP IDU-1794-2015 MP</v>
          </cell>
        </row>
        <row r="6641">
          <cell r="AP6641">
            <v>169205</v>
          </cell>
          <cell r="AQ6641">
            <v>11002276</v>
          </cell>
          <cell r="AR6641">
            <v>11</v>
          </cell>
          <cell r="AT6641" t="str">
            <v>SD</v>
          </cell>
          <cell r="AV6641" t="str">
            <v>SITP IDU-1794-2015 MP</v>
          </cell>
        </row>
        <row r="6642">
          <cell r="AP6642">
            <v>169083</v>
          </cell>
          <cell r="AQ6642">
            <v>11002355</v>
          </cell>
          <cell r="AR6642">
            <v>11</v>
          </cell>
          <cell r="AT6642" t="str">
            <v>SD</v>
          </cell>
          <cell r="AV6642" t="str">
            <v>SITP IDU-1794-2015 MP</v>
          </cell>
        </row>
        <row r="6643">
          <cell r="AP6643">
            <v>169081</v>
          </cell>
          <cell r="AQ6643">
            <v>11002423</v>
          </cell>
          <cell r="AR6643">
            <v>11</v>
          </cell>
          <cell r="AT6643" t="str">
            <v>SD</v>
          </cell>
          <cell r="AV6643" t="str">
            <v>SITP IDU-1794-2015 MP</v>
          </cell>
        </row>
        <row r="6644">
          <cell r="AP6644">
            <v>176477</v>
          </cell>
          <cell r="AQ6644">
            <v>11001352</v>
          </cell>
          <cell r="AR6644">
            <v>11</v>
          </cell>
          <cell r="AT6644" t="str">
            <v>SD</v>
          </cell>
          <cell r="AV6644" t="str">
            <v>VIABLE</v>
          </cell>
        </row>
        <row r="6645">
          <cell r="AP6645">
            <v>175716</v>
          </cell>
          <cell r="AQ6645">
            <v>11001953</v>
          </cell>
          <cell r="AR6645">
            <v>11</v>
          </cell>
          <cell r="AT6645" t="str">
            <v>SD</v>
          </cell>
          <cell r="AV6645" t="str">
            <v>Viable</v>
          </cell>
        </row>
        <row r="6646">
          <cell r="AP6646">
            <v>176476</v>
          </cell>
          <cell r="AQ6646">
            <v>11001409</v>
          </cell>
          <cell r="AR6646">
            <v>11</v>
          </cell>
          <cell r="AT6646" t="str">
            <v>SD</v>
          </cell>
          <cell r="AV6646" t="str">
            <v>RESERVADO UMV</v>
          </cell>
        </row>
        <row r="6647">
          <cell r="AP6647">
            <v>176475</v>
          </cell>
          <cell r="AQ6647">
            <v>11001452</v>
          </cell>
          <cell r="AR6647">
            <v>11</v>
          </cell>
          <cell r="AT6647" t="str">
            <v>SD</v>
          </cell>
          <cell r="AV6647" t="str">
            <v>RESERVADO UMV</v>
          </cell>
        </row>
        <row r="6648">
          <cell r="AP6648">
            <v>176470</v>
          </cell>
          <cell r="AQ6648">
            <v>11001636</v>
          </cell>
          <cell r="AR6648">
            <v>11</v>
          </cell>
          <cell r="AT6648" t="str">
            <v>SD</v>
          </cell>
          <cell r="AV6648" t="str">
            <v>VIABLE</v>
          </cell>
        </row>
        <row r="6649">
          <cell r="AP6649">
            <v>473456</v>
          </cell>
          <cell r="AQ6649">
            <v>11012118</v>
          </cell>
          <cell r="AR6649">
            <v>11</v>
          </cell>
          <cell r="AT6649" t="str">
            <v>SD</v>
          </cell>
          <cell r="AV6649" t="str">
            <v>Viable Diseño Bicicarril</v>
          </cell>
        </row>
        <row r="6650">
          <cell r="AP6650">
            <v>176469</v>
          </cell>
          <cell r="AQ6650">
            <v>11001699</v>
          </cell>
          <cell r="AR6650">
            <v>11</v>
          </cell>
          <cell r="AT6650" t="str">
            <v>SD</v>
          </cell>
          <cell r="AV6650" t="str">
            <v>Viable Diseño Bicicarril</v>
          </cell>
        </row>
        <row r="6651">
          <cell r="AP6651">
            <v>177797</v>
          </cell>
          <cell r="AQ6651">
            <v>12000806</v>
          </cell>
          <cell r="AR6651">
            <v>12</v>
          </cell>
          <cell r="AS6651">
            <v>42569</v>
          </cell>
          <cell r="AT6651" t="str">
            <v>SD Reservado Mantenimiento Periódico FDL BARRIOS UNIDOS Circuito Movilidad  -</v>
          </cell>
          <cell r="AU6651">
            <v>0</v>
          </cell>
          <cell r="AV6651" t="str">
            <v>sc</v>
          </cell>
        </row>
        <row r="6652">
          <cell r="AP6652">
            <v>177798</v>
          </cell>
          <cell r="AQ6652">
            <v>12000731</v>
          </cell>
          <cell r="AR6652">
            <v>12</v>
          </cell>
          <cell r="AS6652">
            <v>42313</v>
          </cell>
          <cell r="AT6652" t="str">
            <v>IDU-70-2008 Terminado Acciones de Movilidad IDU Local  -</v>
          </cell>
          <cell r="AU6652">
            <v>0</v>
          </cell>
          <cell r="AV6652" t="str">
            <v>sc</v>
          </cell>
        </row>
        <row r="6653">
          <cell r="AP6653">
            <v>177821</v>
          </cell>
          <cell r="AQ6653">
            <v>12001209</v>
          </cell>
          <cell r="AR6653">
            <v>12</v>
          </cell>
          <cell r="AS6653">
            <v>42569</v>
          </cell>
          <cell r="AT6653" t="str">
            <v>SD Reservado Mantenimiento Periódico FDL BARRIOS UNIDOS Circuito Movilidad  -</v>
          </cell>
          <cell r="AU6653">
            <v>0</v>
          </cell>
          <cell r="AV6653" t="str">
            <v>sc</v>
          </cell>
        </row>
        <row r="6654">
          <cell r="AP6654">
            <v>177822</v>
          </cell>
          <cell r="AQ6654">
            <v>12001120</v>
          </cell>
          <cell r="AR6654">
            <v>12</v>
          </cell>
          <cell r="AS6654">
            <v>42226</v>
          </cell>
          <cell r="AT6654" t="str">
            <v>UMV-638-2013 Terminado Acciones de Movilidad UAERMV Circuito Movilidad  -</v>
          </cell>
          <cell r="AU6654">
            <v>0</v>
          </cell>
          <cell r="AV6654" t="str">
            <v>sc</v>
          </cell>
        </row>
        <row r="6655">
          <cell r="AP6655">
            <v>177849</v>
          </cell>
          <cell r="AQ6655">
            <v>12000908</v>
          </cell>
          <cell r="AR6655">
            <v>12</v>
          </cell>
          <cell r="AS6655">
            <v>42359</v>
          </cell>
          <cell r="AT6655" t="str">
            <v>110-2015 En Ejecución Estudios y diseños FDL BARRIOS UNIDOS Local  -</v>
          </cell>
          <cell r="AU6655">
            <v>0</v>
          </cell>
          <cell r="AV6655" t="str">
            <v>sc</v>
          </cell>
        </row>
        <row r="6656">
          <cell r="AP6656">
            <v>177850</v>
          </cell>
          <cell r="AQ6656">
            <v>12000838</v>
          </cell>
          <cell r="AR6656">
            <v>12</v>
          </cell>
          <cell r="AS6656">
            <v>42766</v>
          </cell>
          <cell r="AT6656" t="str">
            <v>SD Reservado Mantenimiento Rutinario IDU Local EJECUCION SITP 2016 -</v>
          </cell>
          <cell r="AU6656">
            <v>0</v>
          </cell>
          <cell r="AV6656" t="str">
            <v>sc</v>
          </cell>
        </row>
        <row r="6657">
          <cell r="AP6657">
            <v>177851</v>
          </cell>
          <cell r="AQ6657">
            <v>12000799</v>
          </cell>
          <cell r="AR6657">
            <v>12</v>
          </cell>
          <cell r="AS6657">
            <v>42731</v>
          </cell>
          <cell r="AT6657" t="str">
            <v>SD Reservado Mantenimiento Periódico IDU Local EJECUCION SITP 2016 -</v>
          </cell>
          <cell r="AU6657">
            <v>0</v>
          </cell>
          <cell r="AV6657" t="str">
            <v>sc</v>
          </cell>
        </row>
        <row r="6658">
          <cell r="AP6658">
            <v>177852</v>
          </cell>
          <cell r="AQ6658">
            <v>12000768</v>
          </cell>
          <cell r="AR6658">
            <v>12</v>
          </cell>
          <cell r="AS6658">
            <v>42766</v>
          </cell>
          <cell r="AT6658" t="str">
            <v>SD Reservado Mantenimiento Periódico IDU Local EJECUCION SITP 2016 -</v>
          </cell>
          <cell r="AU6658">
            <v>0</v>
          </cell>
          <cell r="AV6658" t="str">
            <v>sc</v>
          </cell>
        </row>
        <row r="6659">
          <cell r="AP6659">
            <v>177853</v>
          </cell>
          <cell r="AQ6659">
            <v>12000729</v>
          </cell>
          <cell r="AR6659">
            <v>12</v>
          </cell>
          <cell r="AS6659">
            <v>42766</v>
          </cell>
          <cell r="AT6659" t="str">
            <v>SD Reservado Mantenimiento Periódico IDU Local EJECUCION SITP 2016 -</v>
          </cell>
          <cell r="AU6659">
            <v>0</v>
          </cell>
          <cell r="AV6659" t="str">
            <v>sc</v>
          </cell>
        </row>
        <row r="6660">
          <cell r="AP6660">
            <v>177854</v>
          </cell>
          <cell r="AQ6660">
            <v>12000711</v>
          </cell>
          <cell r="AR6660">
            <v>12</v>
          </cell>
          <cell r="AS6660">
            <v>42766</v>
          </cell>
          <cell r="AT6660" t="str">
            <v>SD Reservado Mantenimiento Periódico IDU Local EJECUCION SITP 2016 -</v>
          </cell>
          <cell r="AU6660">
            <v>0</v>
          </cell>
          <cell r="AV6660" t="str">
            <v>sc</v>
          </cell>
        </row>
        <row r="6661">
          <cell r="AP6661">
            <v>177855</v>
          </cell>
          <cell r="AQ6661">
            <v>12000678</v>
          </cell>
          <cell r="AR6661">
            <v>12</v>
          </cell>
          <cell r="AS6661">
            <v>42766</v>
          </cell>
          <cell r="AT6661" t="str">
            <v>SD Reservado Mantenimiento Rutinario IDU Local EJECUCION SITP 2016 -</v>
          </cell>
          <cell r="AU6661">
            <v>0</v>
          </cell>
          <cell r="AV6661" t="str">
            <v>sc</v>
          </cell>
        </row>
        <row r="6662">
          <cell r="AP6662">
            <v>177856</v>
          </cell>
          <cell r="AQ6662">
            <v>12000644</v>
          </cell>
          <cell r="AR6662">
            <v>12</v>
          </cell>
          <cell r="AS6662">
            <v>42766</v>
          </cell>
          <cell r="AT6662" t="str">
            <v>SD Reservado Mantenimiento Rutinario IDU Local EJECUCION SITP 2016 -</v>
          </cell>
          <cell r="AU6662">
            <v>0</v>
          </cell>
          <cell r="AV6662" t="str">
            <v>sc</v>
          </cell>
        </row>
        <row r="6663">
          <cell r="AP6663">
            <v>177857</v>
          </cell>
          <cell r="AQ6663">
            <v>12000615</v>
          </cell>
          <cell r="AR6663">
            <v>12</v>
          </cell>
          <cell r="AS6663">
            <v>42766</v>
          </cell>
          <cell r="AT6663" t="str">
            <v>SD Reservado Mantenimiento Rutinario IDU Local EJECUCION SITP 2016 -</v>
          </cell>
          <cell r="AU6663">
            <v>0</v>
          </cell>
          <cell r="AV6663" t="str">
            <v>sc</v>
          </cell>
        </row>
        <row r="6664">
          <cell r="AP6664">
            <v>177858</v>
          </cell>
          <cell r="AQ6664">
            <v>12000585</v>
          </cell>
          <cell r="AR6664">
            <v>12</v>
          </cell>
          <cell r="AS6664">
            <v>42766</v>
          </cell>
          <cell r="AT6664" t="str">
            <v>SD Reservado Mantenimiento Rutinario IDU Local EJECUCION SITP 2016 -</v>
          </cell>
          <cell r="AU6664">
            <v>0</v>
          </cell>
          <cell r="AV6664" t="str">
            <v>sc</v>
          </cell>
        </row>
        <row r="6665">
          <cell r="AP6665">
            <v>177859</v>
          </cell>
          <cell r="AQ6665">
            <v>12000559</v>
          </cell>
          <cell r="AR6665">
            <v>12</v>
          </cell>
          <cell r="AS6665">
            <v>42766</v>
          </cell>
          <cell r="AT6665" t="str">
            <v>SD Reservado Mantenimiento Periódico IDU Local EJECUCION SITP 2016 -</v>
          </cell>
          <cell r="AU6665">
            <v>0</v>
          </cell>
          <cell r="AV6665" t="str">
            <v>sc</v>
          </cell>
        </row>
        <row r="6666">
          <cell r="AP6666">
            <v>177956</v>
          </cell>
          <cell r="AQ6666">
            <v>12001144</v>
          </cell>
          <cell r="AR6666">
            <v>12</v>
          </cell>
          <cell r="AS6666">
            <v>42768</v>
          </cell>
          <cell r="AT6666" t="str">
            <v>SD Reservado Acciones de Movilidad UAERMV Local Salvando Vidas -</v>
          </cell>
          <cell r="AU6666">
            <v>0</v>
          </cell>
          <cell r="AV6666" t="str">
            <v>sc</v>
          </cell>
        </row>
        <row r="6667">
          <cell r="AP6667">
            <v>177958</v>
          </cell>
          <cell r="AQ6667">
            <v>12001058</v>
          </cell>
          <cell r="AR6667">
            <v>12</v>
          </cell>
          <cell r="AS6667">
            <v>42768</v>
          </cell>
          <cell r="AT6667" t="str">
            <v>SD Reservado Acciones de Movilidad UAERMV Local Salvando Vidas -</v>
          </cell>
          <cell r="AU6667">
            <v>0</v>
          </cell>
          <cell r="AV6667" t="str">
            <v>sc</v>
          </cell>
        </row>
        <row r="6668">
          <cell r="AP6668">
            <v>177959</v>
          </cell>
          <cell r="AQ6668">
            <v>12001016</v>
          </cell>
          <cell r="AR6668">
            <v>12</v>
          </cell>
          <cell r="AS6668">
            <v>42226</v>
          </cell>
          <cell r="AT6668" t="str">
            <v>UMV-638-2013 Terminado Acciones de Movilidad UAERMV Local  -</v>
          </cell>
          <cell r="AU6668">
            <v>0</v>
          </cell>
          <cell r="AV6668" t="str">
            <v>sc</v>
          </cell>
        </row>
        <row r="6669">
          <cell r="AP6669">
            <v>177961</v>
          </cell>
          <cell r="AQ6669">
            <v>12000925</v>
          </cell>
          <cell r="AR6669">
            <v>12</v>
          </cell>
          <cell r="AS6669">
            <v>42226</v>
          </cell>
          <cell r="AT6669" t="str">
            <v>UMV-638-2013 Terminado Acciones de Movilidad UAERMV Local  -</v>
          </cell>
          <cell r="AU6669">
            <v>0</v>
          </cell>
          <cell r="AV6669" t="str">
            <v>sc</v>
          </cell>
        </row>
        <row r="6670">
          <cell r="AP6670">
            <v>177963</v>
          </cell>
          <cell r="AQ6670">
            <v>12000821</v>
          </cell>
          <cell r="AR6670">
            <v>12</v>
          </cell>
          <cell r="AS6670">
            <v>42768</v>
          </cell>
          <cell r="AT6670" t="str">
            <v>SD Reservado Acciones de Movilidad UAERMV Local Salvando Vidas -</v>
          </cell>
          <cell r="AU6670">
            <v>0</v>
          </cell>
          <cell r="AV6670" t="str">
            <v>sc</v>
          </cell>
        </row>
        <row r="6671">
          <cell r="AP6671">
            <v>178186</v>
          </cell>
          <cell r="AQ6671">
            <v>12001137</v>
          </cell>
          <cell r="AR6671">
            <v>12</v>
          </cell>
          <cell r="AS6671">
            <v>40988</v>
          </cell>
          <cell r="AT6671" t="str">
            <v>UMV-189-2009 Terminado Mantenimiento Periódico UAERMV Local  -</v>
          </cell>
          <cell r="AU6671">
            <v>0</v>
          </cell>
          <cell r="AV6671" t="str">
            <v>sc</v>
          </cell>
        </row>
        <row r="6672">
          <cell r="AP6672">
            <v>178484</v>
          </cell>
          <cell r="AQ6672">
            <v>12002192</v>
          </cell>
          <cell r="AR6672">
            <v>12</v>
          </cell>
          <cell r="AS6672">
            <v>42313</v>
          </cell>
          <cell r="AT6672" t="str">
            <v>IDU-70-2008 Terminado Acciones de Movilidad IDU Local  -</v>
          </cell>
          <cell r="AU6672">
            <v>0</v>
          </cell>
          <cell r="AV6672" t="str">
            <v>sc</v>
          </cell>
        </row>
        <row r="6673">
          <cell r="AP6673">
            <v>178485</v>
          </cell>
          <cell r="AQ6673">
            <v>12002144</v>
          </cell>
          <cell r="AR6673">
            <v>12</v>
          </cell>
          <cell r="AS6673">
            <v>42313</v>
          </cell>
          <cell r="AT6673" t="str">
            <v>IDU-70-2008 Terminado Acciones de Movilidad IDU Local  -</v>
          </cell>
          <cell r="AU6673">
            <v>0</v>
          </cell>
          <cell r="AV6673" t="str">
            <v>sc</v>
          </cell>
        </row>
        <row r="6674">
          <cell r="AP6674">
            <v>178570</v>
          </cell>
          <cell r="AQ6674">
            <v>12000524</v>
          </cell>
          <cell r="AR6674">
            <v>12</v>
          </cell>
          <cell r="AS6674">
            <v>42313</v>
          </cell>
          <cell r="AT6674" t="str">
            <v>IDU-1663-2014 Terminado Mantenimiento Periódico IDU Local  -</v>
          </cell>
          <cell r="AU6674">
            <v>0</v>
          </cell>
          <cell r="AV6674" t="str">
            <v>sc</v>
          </cell>
        </row>
        <row r="6675">
          <cell r="AP6675">
            <v>178759</v>
          </cell>
          <cell r="AQ6675">
            <v>12001780</v>
          </cell>
          <cell r="AR6675">
            <v>12</v>
          </cell>
          <cell r="AS6675">
            <v>42342</v>
          </cell>
          <cell r="AT6675" t="str">
            <v>IDU-1259-2014 En Ejecución Construcción IDU Arterial  --POLIZA ESTABILIDAD Y CALIDAD ACTIVA</v>
          </cell>
          <cell r="AU6675">
            <v>44403</v>
          </cell>
          <cell r="AV6675" t="str">
            <v>sc</v>
          </cell>
        </row>
        <row r="6676">
          <cell r="AP6676">
            <v>178761</v>
          </cell>
          <cell r="AQ6676">
            <v>12001706</v>
          </cell>
          <cell r="AR6676">
            <v>12</v>
          </cell>
          <cell r="AS6676">
            <v>42342</v>
          </cell>
          <cell r="AT6676" t="str">
            <v>IDU-1259-2014 En Ejecución Construcción IDU Arterial  --POLIZA ESTABILIDAD Y CALIDAD ACTIVA</v>
          </cell>
          <cell r="AU6676">
            <v>44403</v>
          </cell>
          <cell r="AV6676" t="str">
            <v>sc</v>
          </cell>
        </row>
        <row r="6677">
          <cell r="AP6677">
            <v>178763</v>
          </cell>
          <cell r="AQ6677">
            <v>12001633</v>
          </cell>
          <cell r="AR6677">
            <v>12</v>
          </cell>
          <cell r="AS6677">
            <v>42342</v>
          </cell>
          <cell r="AT6677" t="str">
            <v>IDU-1259-2014 En Ejecución Construcción IDU Arterial  --POLIZA ESTABILIDAD Y CALIDAD ACTIVA</v>
          </cell>
          <cell r="AU6677">
            <v>44403</v>
          </cell>
          <cell r="AV6677" t="str">
            <v>sc</v>
          </cell>
        </row>
        <row r="6678">
          <cell r="AP6678">
            <v>178784</v>
          </cell>
          <cell r="AQ6678">
            <v>12002774</v>
          </cell>
          <cell r="AR6678">
            <v>12</v>
          </cell>
          <cell r="AS6678">
            <v>42313</v>
          </cell>
          <cell r="AT6678" t="str">
            <v>IDU-2053-2015 Terminado Mantenimiento Periódico IDU Circuito Movilidad  -</v>
          </cell>
          <cell r="AU6678">
            <v>0</v>
          </cell>
          <cell r="AV6678" t="str">
            <v>sc</v>
          </cell>
        </row>
        <row r="6679">
          <cell r="AP6679">
            <v>178795</v>
          </cell>
          <cell r="AQ6679">
            <v>12002372</v>
          </cell>
          <cell r="AR6679">
            <v>12</v>
          </cell>
          <cell r="AS6679">
            <v>42226</v>
          </cell>
          <cell r="AT6679" t="str">
            <v>UMV-638-2013 Terminado Acciones de Movilidad UAERMV Circuito Movilidad  -</v>
          </cell>
          <cell r="AU6679">
            <v>0</v>
          </cell>
          <cell r="AV6679" t="str">
            <v>sc</v>
          </cell>
        </row>
        <row r="6680">
          <cell r="AP6680">
            <v>178796</v>
          </cell>
          <cell r="AQ6680">
            <v>12002336</v>
          </cell>
          <cell r="AR6680">
            <v>12</v>
          </cell>
          <cell r="AS6680">
            <v>42212</v>
          </cell>
          <cell r="AT6680" t="str">
            <v>105-2015 En Ejecución Mantenimiento Periódico FDL BARRIOS UNIDOS Arterial  -</v>
          </cell>
          <cell r="AU6680">
            <v>0</v>
          </cell>
          <cell r="AV6680" t="str">
            <v>sc</v>
          </cell>
        </row>
        <row r="6681">
          <cell r="AP6681">
            <v>178917</v>
          </cell>
          <cell r="AQ6681">
            <v>12002180</v>
          </cell>
          <cell r="AR6681">
            <v>12</v>
          </cell>
          <cell r="AS6681">
            <v>42313</v>
          </cell>
          <cell r="AT6681" t="str">
            <v>IDU-2053-2015 Terminado Mantenimiento Periódico IDU Local  -</v>
          </cell>
          <cell r="AU6681">
            <v>0</v>
          </cell>
          <cell r="AV6681" t="str">
            <v>sc</v>
          </cell>
        </row>
        <row r="6682">
          <cell r="AP6682">
            <v>178938</v>
          </cell>
          <cell r="AQ6682">
            <v>12002534</v>
          </cell>
          <cell r="AR6682">
            <v>12</v>
          </cell>
          <cell r="AS6682">
            <v>42768</v>
          </cell>
          <cell r="AT6682" t="str">
            <v>SD Reservado Acciones de Movilidad UAERMV Circuito Movilidad Salvando Vidas -</v>
          </cell>
          <cell r="AU6682">
            <v>0</v>
          </cell>
          <cell r="AV6682" t="str">
            <v>sc</v>
          </cell>
        </row>
        <row r="6683">
          <cell r="AP6683">
            <v>178940</v>
          </cell>
          <cell r="AQ6683">
            <v>12002456</v>
          </cell>
          <cell r="AR6683">
            <v>12</v>
          </cell>
          <cell r="AS6683">
            <v>42768</v>
          </cell>
          <cell r="AT6683" t="str">
            <v>SD Reservado Acciones de Movilidad UAERMV Circuito Movilidad Salvando Vidas -</v>
          </cell>
          <cell r="AU6683">
            <v>0</v>
          </cell>
          <cell r="AV6683" t="str">
            <v>sc</v>
          </cell>
        </row>
        <row r="6684">
          <cell r="AP6684">
            <v>178949</v>
          </cell>
          <cell r="AQ6684">
            <v>12002206</v>
          </cell>
          <cell r="AR6684">
            <v>12</v>
          </cell>
          <cell r="AS6684">
            <v>42313</v>
          </cell>
          <cell r="AT6684" t="str">
            <v>IDU-2053-2015 Terminado Mantenimiento Periódico IDU Circuito Movilidad  -</v>
          </cell>
          <cell r="AU6684">
            <v>0</v>
          </cell>
          <cell r="AV6684" t="str">
            <v>sc</v>
          </cell>
        </row>
        <row r="6685">
          <cell r="AP6685">
            <v>178955</v>
          </cell>
          <cell r="AQ6685">
            <v>12002023</v>
          </cell>
          <cell r="AR6685">
            <v>12</v>
          </cell>
          <cell r="AS6685">
            <v>42768</v>
          </cell>
          <cell r="AT6685" t="str">
            <v>SD Reservado Acciones de Movilidad UAERMV Circuito Movilidad Salvando Vidas -</v>
          </cell>
          <cell r="AU6685">
            <v>0</v>
          </cell>
          <cell r="AV6685" t="str">
            <v>sc</v>
          </cell>
        </row>
        <row r="6686">
          <cell r="AP6686">
            <v>178992</v>
          </cell>
          <cell r="AQ6686">
            <v>12002585</v>
          </cell>
          <cell r="AR6686">
            <v>12</v>
          </cell>
          <cell r="AS6686">
            <v>42359</v>
          </cell>
          <cell r="AT6686" t="str">
            <v>110-2015 En Ejecución Estudios y diseños FDL BARRIOS UNIDOS Local  -</v>
          </cell>
          <cell r="AU6686">
            <v>0</v>
          </cell>
          <cell r="AV6686" t="str">
            <v>sc</v>
          </cell>
        </row>
        <row r="6687">
          <cell r="AP6687">
            <v>179002</v>
          </cell>
          <cell r="AQ6687">
            <v>12002800</v>
          </cell>
          <cell r="AR6687">
            <v>12</v>
          </cell>
          <cell r="AS6687">
            <v>42313</v>
          </cell>
          <cell r="AT6687" t="str">
            <v>IDU-2053-2015 Terminado Mantenimiento Periódico IDU Local  -</v>
          </cell>
          <cell r="AU6687">
            <v>0</v>
          </cell>
          <cell r="AV6687" t="str">
            <v>sc</v>
          </cell>
        </row>
        <row r="6688">
          <cell r="AP6688">
            <v>179003</v>
          </cell>
          <cell r="AQ6688">
            <v>12002735</v>
          </cell>
          <cell r="AR6688">
            <v>12</v>
          </cell>
          <cell r="AS6688">
            <v>42359</v>
          </cell>
          <cell r="AT6688" t="str">
            <v>110-2015 En Ejecución Estudios y diseños FDL BARRIOS UNIDOS Local  Reporte por servidor de mapas-</v>
          </cell>
          <cell r="AU6688">
            <v>0</v>
          </cell>
          <cell r="AV6688" t="str">
            <v>sc</v>
          </cell>
        </row>
        <row r="6689">
          <cell r="AP6689">
            <v>179004</v>
          </cell>
          <cell r="AQ6689">
            <v>12002727</v>
          </cell>
          <cell r="AR6689">
            <v>12</v>
          </cell>
          <cell r="AS6689">
            <v>42278</v>
          </cell>
          <cell r="AT6689" t="str">
            <v>059-2014 Terminado Mantenimiento Periódico FDL BARRIOS UNIDOS Local  Intervenida sin reservar en el IDU-</v>
          </cell>
          <cell r="AU6689">
            <v>0</v>
          </cell>
          <cell r="AV6689" t="str">
            <v>sc</v>
          </cell>
        </row>
        <row r="6690">
          <cell r="AP6690">
            <v>179005</v>
          </cell>
          <cell r="AQ6690">
            <v>12002714</v>
          </cell>
          <cell r="AR6690">
            <v>12</v>
          </cell>
          <cell r="AS6690">
            <v>42278</v>
          </cell>
          <cell r="AT6690" t="str">
            <v>059-2014 Terminado Mantenimiento Periódico FDL BARRIOS UNIDOS Local  Intervenida sin reservar en el IDU-</v>
          </cell>
          <cell r="AU6690">
            <v>0</v>
          </cell>
          <cell r="AV6690" t="str">
            <v>sc</v>
          </cell>
        </row>
        <row r="6691">
          <cell r="AP6691">
            <v>179007</v>
          </cell>
          <cell r="AQ6691">
            <v>12002696</v>
          </cell>
          <cell r="AR6691">
            <v>12</v>
          </cell>
          <cell r="AS6691">
            <v>42101</v>
          </cell>
          <cell r="AT6691" t="str">
            <v>UMV-638-2013 Terminado Acciones de Movilidad UAERMV Local  -</v>
          </cell>
          <cell r="AU6691">
            <v>0</v>
          </cell>
          <cell r="AV6691" t="str">
            <v>sc</v>
          </cell>
        </row>
        <row r="6692">
          <cell r="AP6692">
            <v>179087</v>
          </cell>
          <cell r="AQ6692">
            <v>12002469</v>
          </cell>
          <cell r="AR6692">
            <v>12</v>
          </cell>
          <cell r="AS6692">
            <v>42359</v>
          </cell>
          <cell r="AT6692" t="str">
            <v>110-2014 En Ejecución Estudios y diseños FDL BARRIOS UNIDOS Circuito Movilidad  Reporte por servidor de mapas-</v>
          </cell>
          <cell r="AU6692">
            <v>0</v>
          </cell>
          <cell r="AV6692" t="str">
            <v>sc</v>
          </cell>
        </row>
        <row r="6693">
          <cell r="AP6693">
            <v>179106</v>
          </cell>
          <cell r="AQ6693">
            <v>12002760</v>
          </cell>
          <cell r="AR6693">
            <v>12</v>
          </cell>
          <cell r="AS6693">
            <v>42768</v>
          </cell>
          <cell r="AT6693" t="str">
            <v>SD Reservado Acciones de Movilidad UAERMV Circuito Movilidad Salvando Vidas -</v>
          </cell>
          <cell r="AU6693">
            <v>0</v>
          </cell>
          <cell r="AV6693" t="str">
            <v>sc</v>
          </cell>
        </row>
        <row r="6694">
          <cell r="AP6694">
            <v>179183</v>
          </cell>
          <cell r="AQ6694">
            <v>12002599</v>
          </cell>
          <cell r="AR6694">
            <v>12</v>
          </cell>
          <cell r="AS6694">
            <v>42313</v>
          </cell>
          <cell r="AT6694" t="str">
            <v>IDU-2053-2015 Terminado Mantenimiento Periódico IDU Circuito Movilidad  -</v>
          </cell>
          <cell r="AU6694">
            <v>0</v>
          </cell>
          <cell r="AV6694" t="str">
            <v>sc</v>
          </cell>
        </row>
        <row r="6695">
          <cell r="AP6695">
            <v>179184</v>
          </cell>
          <cell r="AQ6695">
            <v>12002563</v>
          </cell>
          <cell r="AR6695">
            <v>12</v>
          </cell>
          <cell r="AS6695">
            <v>42313</v>
          </cell>
          <cell r="AT6695" t="str">
            <v>IDU-2053-2015 Terminado Mantenimiento Periódico IDU Circuito Movilidad  -</v>
          </cell>
          <cell r="AU6695">
            <v>0</v>
          </cell>
          <cell r="AV6695" t="str">
            <v>sc</v>
          </cell>
        </row>
        <row r="6696">
          <cell r="AP6696">
            <v>179185</v>
          </cell>
          <cell r="AQ6696">
            <v>12002535</v>
          </cell>
          <cell r="AR6696">
            <v>12</v>
          </cell>
          <cell r="AS6696">
            <v>42313</v>
          </cell>
          <cell r="AT6696" t="str">
            <v>IDU-2053-2015 Terminado Mantenimiento Periódico IDU Circuito Movilidad  -</v>
          </cell>
          <cell r="AU6696">
            <v>0</v>
          </cell>
          <cell r="AV6696" t="str">
            <v>sc</v>
          </cell>
        </row>
        <row r="6697">
          <cell r="AP6697">
            <v>179186</v>
          </cell>
          <cell r="AQ6697">
            <v>12002499</v>
          </cell>
          <cell r="AR6697">
            <v>12</v>
          </cell>
          <cell r="AS6697">
            <v>42313</v>
          </cell>
          <cell r="AT6697" t="str">
            <v>IDU-2053-2015 Terminado Mantenimiento Periódico IDU Circuito Movilidad  -</v>
          </cell>
          <cell r="AU6697">
            <v>0</v>
          </cell>
          <cell r="AV6697" t="str">
            <v>sc</v>
          </cell>
        </row>
        <row r="6698">
          <cell r="AP6698">
            <v>179187</v>
          </cell>
          <cell r="AQ6698">
            <v>12002472</v>
          </cell>
          <cell r="AR6698">
            <v>12</v>
          </cell>
          <cell r="AS6698">
            <v>42313</v>
          </cell>
          <cell r="AT6698" t="str">
            <v>IDU-2053-2015 Terminado Mantenimiento Periódico IDU Circuito Movilidad  -</v>
          </cell>
          <cell r="AU6698">
            <v>0</v>
          </cell>
          <cell r="AV6698" t="str">
            <v>sc</v>
          </cell>
        </row>
        <row r="6699">
          <cell r="AP6699">
            <v>179188</v>
          </cell>
          <cell r="AQ6699">
            <v>12002450</v>
          </cell>
          <cell r="AR6699">
            <v>12</v>
          </cell>
          <cell r="AS6699">
            <v>42313</v>
          </cell>
          <cell r="AT6699" t="str">
            <v>IDU-2053-2015 Terminado Mantenimiento Periódico IDU Circuito Movilidad  -</v>
          </cell>
          <cell r="AU6699">
            <v>0</v>
          </cell>
          <cell r="AV6699" t="str">
            <v>sc</v>
          </cell>
        </row>
        <row r="6700">
          <cell r="AP6700">
            <v>179189</v>
          </cell>
          <cell r="AQ6700">
            <v>12002427</v>
          </cell>
          <cell r="AR6700">
            <v>12</v>
          </cell>
          <cell r="AS6700">
            <v>42313</v>
          </cell>
          <cell r="AT6700" t="str">
            <v>IDU-2053-2015 Terminado Mantenimiento Periódico IDU Circuito Movilidad  -</v>
          </cell>
          <cell r="AU6700">
            <v>0</v>
          </cell>
          <cell r="AV6700" t="str">
            <v>sc</v>
          </cell>
        </row>
        <row r="6701">
          <cell r="AP6701">
            <v>179190</v>
          </cell>
          <cell r="AQ6701">
            <v>12002399</v>
          </cell>
          <cell r="AR6701">
            <v>12</v>
          </cell>
          <cell r="AS6701">
            <v>42313</v>
          </cell>
          <cell r="AT6701" t="str">
            <v>IDU-2053-2015 Terminado Mantenimiento Periódico IDU Circuito Movilidad  -</v>
          </cell>
          <cell r="AU6701">
            <v>0</v>
          </cell>
          <cell r="AV6701" t="str">
            <v>sc</v>
          </cell>
        </row>
        <row r="6702">
          <cell r="AP6702">
            <v>179191</v>
          </cell>
          <cell r="AQ6702">
            <v>12002382</v>
          </cell>
          <cell r="AR6702">
            <v>12</v>
          </cell>
          <cell r="AS6702">
            <v>42313</v>
          </cell>
          <cell r="AT6702" t="str">
            <v>IDU-2053-2015 Terminado Mantenimiento Periódico IDU Circuito Movilidad  -</v>
          </cell>
          <cell r="AU6702">
            <v>0</v>
          </cell>
          <cell r="AV6702" t="str">
            <v>sc</v>
          </cell>
        </row>
        <row r="6703">
          <cell r="AP6703">
            <v>179192</v>
          </cell>
          <cell r="AQ6703">
            <v>12002360</v>
          </cell>
          <cell r="AR6703">
            <v>12</v>
          </cell>
          <cell r="AS6703">
            <v>42313</v>
          </cell>
          <cell r="AT6703" t="str">
            <v>IDU-2053-2015 Terminado Mantenimiento Periódico IDU Circuito Movilidad  -</v>
          </cell>
          <cell r="AU6703">
            <v>0</v>
          </cell>
          <cell r="AV6703" t="str">
            <v>sc</v>
          </cell>
        </row>
        <row r="6704">
          <cell r="AP6704">
            <v>179193</v>
          </cell>
          <cell r="AQ6704">
            <v>12002341</v>
          </cell>
          <cell r="AR6704">
            <v>12</v>
          </cell>
          <cell r="AS6704">
            <v>42313</v>
          </cell>
          <cell r="AT6704" t="str">
            <v>IDU-2053-2015 Terminado Mantenimiento Periódico IDU Circuito Movilidad  -</v>
          </cell>
          <cell r="AU6704">
            <v>0</v>
          </cell>
          <cell r="AV6704" t="str">
            <v>sc</v>
          </cell>
        </row>
        <row r="6705">
          <cell r="AP6705">
            <v>179194</v>
          </cell>
          <cell r="AQ6705">
            <v>12002319</v>
          </cell>
          <cell r="AR6705">
            <v>12</v>
          </cell>
          <cell r="AS6705">
            <v>42313</v>
          </cell>
          <cell r="AT6705" t="str">
            <v>IDU-70-2008 Terminado Rehabilitación IDU Circuito Movilidad  -Calzada2-POLIZA ESTABILIDAD ACTIVA</v>
          </cell>
          <cell r="AU6705">
            <v>43163</v>
          </cell>
          <cell r="AV6705" t="str">
            <v>sc</v>
          </cell>
        </row>
        <row r="6706">
          <cell r="AP6706">
            <v>179195</v>
          </cell>
          <cell r="AQ6706">
            <v>12002297</v>
          </cell>
          <cell r="AR6706">
            <v>12</v>
          </cell>
          <cell r="AS6706">
            <v>42313</v>
          </cell>
          <cell r="AT6706" t="str">
            <v>IDU-70-2008 Terminado Rehabilitación IDU Circuito Movilidad  -Calzada2-POLIZA ESTABILIDAD ACTIVA</v>
          </cell>
          <cell r="AU6706">
            <v>43163</v>
          </cell>
          <cell r="AV6706" t="str">
            <v>sc</v>
          </cell>
        </row>
        <row r="6707">
          <cell r="AP6707">
            <v>179196</v>
          </cell>
          <cell r="AQ6707">
            <v>12002279</v>
          </cell>
          <cell r="AR6707">
            <v>12</v>
          </cell>
          <cell r="AS6707">
            <v>42313</v>
          </cell>
          <cell r="AT6707" t="str">
            <v>IDU-70-2008 Terminado Rehabilitación IDU Circuito Movilidad  -Calzada2-POLIZA ESTABILIDAD ACTIVA</v>
          </cell>
          <cell r="AU6707">
            <v>43163</v>
          </cell>
          <cell r="AV6707" t="str">
            <v>sc</v>
          </cell>
        </row>
        <row r="6708">
          <cell r="AP6708">
            <v>179197</v>
          </cell>
          <cell r="AQ6708">
            <v>12002259</v>
          </cell>
          <cell r="AR6708">
            <v>12</v>
          </cell>
          <cell r="AS6708">
            <v>42313</v>
          </cell>
          <cell r="AT6708" t="str">
            <v>IDU-2053-2015 Terminado Mantenimiento Periódico IDU Circuito Movilidad  -</v>
          </cell>
          <cell r="AU6708">
            <v>0</v>
          </cell>
          <cell r="AV6708" t="str">
            <v>sc</v>
          </cell>
        </row>
        <row r="6709">
          <cell r="AP6709">
            <v>179198</v>
          </cell>
          <cell r="AQ6709">
            <v>12002234</v>
          </cell>
          <cell r="AR6709">
            <v>12</v>
          </cell>
          <cell r="AS6709">
            <v>42313</v>
          </cell>
          <cell r="AT6709" t="str">
            <v>IDU-2053-2015 Terminado Mantenimiento Periódico IDU Circuito Movilidad  -</v>
          </cell>
          <cell r="AU6709">
            <v>0</v>
          </cell>
          <cell r="AV6709" t="str">
            <v>sc</v>
          </cell>
        </row>
        <row r="6710">
          <cell r="AP6710">
            <v>179199</v>
          </cell>
          <cell r="AQ6710">
            <v>12002214</v>
          </cell>
          <cell r="AR6710">
            <v>12</v>
          </cell>
          <cell r="AS6710">
            <v>42313</v>
          </cell>
          <cell r="AT6710" t="str">
            <v>IDU-2053-2015 Terminado Mantenimiento Periódico IDU Circuito Movilidad  -</v>
          </cell>
          <cell r="AU6710">
            <v>0</v>
          </cell>
          <cell r="AV6710" t="str">
            <v>sc</v>
          </cell>
        </row>
        <row r="6711">
          <cell r="AP6711">
            <v>179220</v>
          </cell>
          <cell r="AQ6711">
            <v>12002586</v>
          </cell>
          <cell r="AR6711">
            <v>12</v>
          </cell>
          <cell r="AS6711">
            <v>42494</v>
          </cell>
          <cell r="AT6711" t="str">
            <v>110-2015 Reservado Estudios y diseños FDL BARRIOS UNIDOS Local  -</v>
          </cell>
          <cell r="AU6711">
            <v>0</v>
          </cell>
          <cell r="AV6711" t="str">
            <v>sc</v>
          </cell>
        </row>
        <row r="6712">
          <cell r="AP6712">
            <v>179221</v>
          </cell>
          <cell r="AQ6712">
            <v>12002572</v>
          </cell>
          <cell r="AR6712">
            <v>12</v>
          </cell>
          <cell r="AS6712">
            <v>42494</v>
          </cell>
          <cell r="AT6712" t="str">
            <v>73-2013 Reservado Estudios y diseños FDL BARRIOS UNIDOS Local  -</v>
          </cell>
          <cell r="AU6712">
            <v>0</v>
          </cell>
          <cell r="AV6712" t="str">
            <v>sc</v>
          </cell>
        </row>
        <row r="6713">
          <cell r="AP6713">
            <v>179325</v>
          </cell>
          <cell r="AQ6713">
            <v>12002295</v>
          </cell>
          <cell r="AR6713">
            <v>12</v>
          </cell>
          <cell r="AS6713">
            <v>42768</v>
          </cell>
          <cell r="AT6713" t="str">
            <v>SD Reservado Acciones de Movilidad UAERMV Circuito Movilidad Salvando Vidas -</v>
          </cell>
          <cell r="AU6713">
            <v>0</v>
          </cell>
          <cell r="AV6713" t="str">
            <v>sc</v>
          </cell>
        </row>
        <row r="6714">
          <cell r="AP6714">
            <v>179334</v>
          </cell>
          <cell r="AQ6714">
            <v>12001169</v>
          </cell>
          <cell r="AR6714">
            <v>12</v>
          </cell>
          <cell r="AS6714">
            <v>42584</v>
          </cell>
          <cell r="AT6714" t="str">
            <v>105-2015 Terminado Rehabilitación FDL BARRIOS UNIDOS Circuito Movilidad SD Reporte Ejecución FDLBU Agosto 2016-</v>
          </cell>
          <cell r="AU6714">
            <v>0</v>
          </cell>
          <cell r="AV6714" t="str">
            <v>sc</v>
          </cell>
        </row>
        <row r="6715">
          <cell r="AP6715">
            <v>179335</v>
          </cell>
          <cell r="AQ6715">
            <v>12001127</v>
          </cell>
          <cell r="AR6715">
            <v>12</v>
          </cell>
          <cell r="AS6715">
            <v>42278</v>
          </cell>
          <cell r="AT6715" t="str">
            <v>059-2014 Terminado Acciones de Movilidad FDL BARRIOS UNIDOS Circuito Movilidad  -</v>
          </cell>
          <cell r="AU6715">
            <v>0</v>
          </cell>
          <cell r="AV6715" t="str">
            <v>sc</v>
          </cell>
        </row>
        <row r="6716">
          <cell r="AP6716">
            <v>179337</v>
          </cell>
          <cell r="AQ6716">
            <v>12001052</v>
          </cell>
          <cell r="AR6716">
            <v>12</v>
          </cell>
          <cell r="AS6716">
            <v>42278</v>
          </cell>
          <cell r="AT6716" t="str">
            <v>059-2014 Terminado Mantenimiento Periódico FDL BARRIOS UNIDOS Circuito Movilidad  -</v>
          </cell>
          <cell r="AU6716">
            <v>0</v>
          </cell>
          <cell r="AV6716" t="str">
            <v>sc</v>
          </cell>
        </row>
        <row r="6717">
          <cell r="AP6717">
            <v>179385</v>
          </cell>
          <cell r="AQ6717">
            <v>12000807</v>
          </cell>
          <cell r="AR6717">
            <v>12</v>
          </cell>
          <cell r="AS6717">
            <v>42731</v>
          </cell>
          <cell r="AT6717" t="str">
            <v>SD Reservado Mantenimiento Periódico IDU Circuito Movilidad EJECUCION SITP 2016 -</v>
          </cell>
          <cell r="AU6717">
            <v>0</v>
          </cell>
          <cell r="AV6717" t="str">
            <v>sc</v>
          </cell>
        </row>
        <row r="6718">
          <cell r="AP6718">
            <v>179386</v>
          </cell>
          <cell r="AQ6718">
            <v>12000774</v>
          </cell>
          <cell r="AR6718">
            <v>12</v>
          </cell>
          <cell r="AS6718">
            <v>42731</v>
          </cell>
          <cell r="AT6718" t="str">
            <v>SD Reservado Mantenimiento Periódico IDU Circuito Movilidad EJECUCION SITP 2016 -</v>
          </cell>
          <cell r="AU6718">
            <v>0</v>
          </cell>
          <cell r="AV6718" t="str">
            <v>sc</v>
          </cell>
        </row>
        <row r="6719">
          <cell r="AP6719">
            <v>179387</v>
          </cell>
          <cell r="AQ6719">
            <v>12000727</v>
          </cell>
          <cell r="AR6719">
            <v>12</v>
          </cell>
          <cell r="AS6719">
            <v>42731</v>
          </cell>
          <cell r="AT6719" t="str">
            <v>SD Reservado Mantenimiento Periódico IDU Circuito Movilidad EJECUCION SITP 2016 -</v>
          </cell>
          <cell r="AU6719">
            <v>0</v>
          </cell>
          <cell r="AV6719" t="str">
            <v>sc</v>
          </cell>
        </row>
        <row r="6720">
          <cell r="AP6720">
            <v>179509</v>
          </cell>
          <cell r="AQ6720">
            <v>12002175</v>
          </cell>
          <cell r="AR6720">
            <v>12</v>
          </cell>
          <cell r="AS6720">
            <v>42313</v>
          </cell>
          <cell r="AT6720" t="str">
            <v>IDU-2053-2015 Terminado Mantenimiento Periódico IDU Local  -</v>
          </cell>
          <cell r="AU6720">
            <v>0</v>
          </cell>
          <cell r="AV6720" t="str">
            <v>sc</v>
          </cell>
        </row>
        <row r="6721">
          <cell r="AP6721">
            <v>179546</v>
          </cell>
          <cell r="AQ6721">
            <v>12000684</v>
          </cell>
          <cell r="AR6721">
            <v>12</v>
          </cell>
          <cell r="AS6721">
            <v>42313</v>
          </cell>
          <cell r="AT6721" t="str">
            <v>IDU-70-2008 Terminado Acciones de Movilidad IDU Local  -</v>
          </cell>
          <cell r="AU6721">
            <v>0</v>
          </cell>
          <cell r="AV6721" t="str">
            <v>sc</v>
          </cell>
        </row>
        <row r="6722">
          <cell r="AP6722">
            <v>179547</v>
          </cell>
          <cell r="AQ6722">
            <v>12000631</v>
          </cell>
          <cell r="AR6722">
            <v>12</v>
          </cell>
          <cell r="AS6722">
            <v>42313</v>
          </cell>
          <cell r="AT6722" t="str">
            <v>IDU-70-2008 Terminado Acciones de Movilidad IDU Local  -</v>
          </cell>
          <cell r="AU6722">
            <v>0</v>
          </cell>
          <cell r="AV6722" t="str">
            <v>sc</v>
          </cell>
        </row>
        <row r="6723">
          <cell r="AP6723">
            <v>179548</v>
          </cell>
          <cell r="AQ6723">
            <v>12002156</v>
          </cell>
          <cell r="AR6723">
            <v>12</v>
          </cell>
          <cell r="AS6723">
            <v>42768</v>
          </cell>
          <cell r="AT6723" t="str">
            <v>SD Reservado Acciones de Movilidad UAERMV Circuito Movilidad Salvando Vidas -</v>
          </cell>
          <cell r="AU6723">
            <v>0</v>
          </cell>
          <cell r="AV6723" t="str">
            <v>sc</v>
          </cell>
        </row>
        <row r="6724">
          <cell r="AP6724">
            <v>179554</v>
          </cell>
          <cell r="AQ6724">
            <v>12001972</v>
          </cell>
          <cell r="AR6724">
            <v>12</v>
          </cell>
          <cell r="AS6724">
            <v>42359</v>
          </cell>
          <cell r="AT6724" t="str">
            <v>110-2015 En Ejecución Estudios y diseños FDL BARRIOS UNIDOS Circuito Movilidad  -</v>
          </cell>
          <cell r="AU6724">
            <v>0</v>
          </cell>
          <cell r="AV6724" t="str">
            <v>sc</v>
          </cell>
        </row>
        <row r="6725">
          <cell r="AP6725">
            <v>179555</v>
          </cell>
          <cell r="AQ6725">
            <v>12001928</v>
          </cell>
          <cell r="AR6725">
            <v>12</v>
          </cell>
          <cell r="AS6725">
            <v>42494</v>
          </cell>
          <cell r="AT6725" t="str">
            <v>73-2013 Reservado Estudios y diseños FDL BARRIOS UNIDOS Circuito Movilidad  -</v>
          </cell>
          <cell r="AU6725">
            <v>0</v>
          </cell>
          <cell r="AV6725" t="str">
            <v>sc</v>
          </cell>
        </row>
        <row r="6726">
          <cell r="AP6726">
            <v>179556</v>
          </cell>
          <cell r="AQ6726">
            <v>12001900</v>
          </cell>
          <cell r="AR6726">
            <v>12</v>
          </cell>
          <cell r="AS6726">
            <v>42359</v>
          </cell>
          <cell r="AT6726" t="str">
            <v>110-2015 En Ejecución Estudios y diseños FDL BARRIOS UNIDOS Circuito Movilidad  -</v>
          </cell>
          <cell r="AU6726">
            <v>0</v>
          </cell>
          <cell r="AV6726" t="str">
            <v>sc</v>
          </cell>
        </row>
        <row r="6727">
          <cell r="AP6727">
            <v>179557</v>
          </cell>
          <cell r="AQ6727">
            <v>12001865</v>
          </cell>
          <cell r="AR6727">
            <v>12</v>
          </cell>
          <cell r="AS6727">
            <v>42494</v>
          </cell>
          <cell r="AT6727" t="str">
            <v>73-2013 Reservado Estudios y diseños FDL BARRIOS UNIDOS Circuito Movilidad  -</v>
          </cell>
          <cell r="AU6727">
            <v>0</v>
          </cell>
          <cell r="AV6727" t="str">
            <v>sc</v>
          </cell>
        </row>
        <row r="6728">
          <cell r="AP6728">
            <v>179558</v>
          </cell>
          <cell r="AQ6728">
            <v>12001832</v>
          </cell>
          <cell r="AR6728">
            <v>12</v>
          </cell>
          <cell r="AS6728">
            <v>42359</v>
          </cell>
          <cell r="AT6728" t="str">
            <v>110-2015 En Ejecución Estudios y diseños FDL BARRIOS UNIDOS Circuito Movilidad  -</v>
          </cell>
          <cell r="AU6728">
            <v>0</v>
          </cell>
          <cell r="AV6728" t="str">
            <v>sc</v>
          </cell>
        </row>
        <row r="6729">
          <cell r="AP6729">
            <v>179559</v>
          </cell>
          <cell r="AQ6729">
            <v>12001813</v>
          </cell>
          <cell r="AR6729">
            <v>12</v>
          </cell>
          <cell r="AS6729">
            <v>42494</v>
          </cell>
          <cell r="AT6729" t="str">
            <v>59-2014 Terminado Mantenimiento Periódico FDL BARRIOS UNIDOS Circuito Movilidad  -</v>
          </cell>
          <cell r="AU6729">
            <v>0</v>
          </cell>
          <cell r="AV6729" t="str">
            <v>sc</v>
          </cell>
        </row>
        <row r="6730">
          <cell r="AP6730">
            <v>179560</v>
          </cell>
          <cell r="AQ6730">
            <v>12001797</v>
          </cell>
          <cell r="AR6730">
            <v>12</v>
          </cell>
          <cell r="AS6730">
            <v>42033</v>
          </cell>
          <cell r="AT6730" t="str">
            <v>73-2013 Terminado Mantenimiento Periódico FDL BARRIOS UNIDOS Circuito Movilidad  -</v>
          </cell>
          <cell r="AU6730">
            <v>0</v>
          </cell>
          <cell r="AV6730" t="str">
            <v>sc</v>
          </cell>
        </row>
        <row r="6731">
          <cell r="AP6731">
            <v>179574</v>
          </cell>
          <cell r="AQ6731">
            <v>12001947</v>
          </cell>
          <cell r="AR6731">
            <v>12</v>
          </cell>
          <cell r="AS6731">
            <v>42359</v>
          </cell>
          <cell r="AT6731" t="str">
            <v>110-2015 En Ejecución Estudios y diseños FDL BARRIOS UNIDOS Circuito Movilidad  -</v>
          </cell>
          <cell r="AU6731">
            <v>0</v>
          </cell>
          <cell r="AV6731" t="str">
            <v>sc</v>
          </cell>
        </row>
        <row r="6732">
          <cell r="AP6732">
            <v>179723</v>
          </cell>
          <cell r="AQ6732">
            <v>12000892</v>
          </cell>
          <cell r="AR6732">
            <v>12</v>
          </cell>
          <cell r="AS6732">
            <v>42033</v>
          </cell>
          <cell r="AT6732" t="str">
            <v>073-2013 Terminado Mantenimiento Periódico FDL BARRIOS UNIDOS Circuito Movilidad  -</v>
          </cell>
          <cell r="AU6732">
            <v>0</v>
          </cell>
          <cell r="AV6732" t="str">
            <v>sc</v>
          </cell>
        </row>
        <row r="6733">
          <cell r="AP6733">
            <v>179732</v>
          </cell>
          <cell r="AQ6733">
            <v>12000946</v>
          </cell>
          <cell r="AR6733">
            <v>12</v>
          </cell>
          <cell r="AT6733" t="str">
            <v>073-2013 Terminado Mantenimiento Periódico FDL BARRIOS UNIDOS Circuito Movilidad  Intervenida sin reservar en el IDU-</v>
          </cell>
          <cell r="AU6733">
            <v>0</v>
          </cell>
          <cell r="AV6733" t="str">
            <v>sc</v>
          </cell>
        </row>
        <row r="6734">
          <cell r="AP6734">
            <v>179733</v>
          </cell>
          <cell r="AQ6734">
            <v>12000847</v>
          </cell>
          <cell r="AR6734">
            <v>12</v>
          </cell>
          <cell r="AS6734">
            <v>42033</v>
          </cell>
          <cell r="AT6734" t="str">
            <v>073-2013 Terminado Mantenimiento Periódico FDL BARRIOS UNIDOS Circuito Movilidad  -</v>
          </cell>
          <cell r="AU6734">
            <v>0</v>
          </cell>
          <cell r="AV6734" t="str">
            <v>sc</v>
          </cell>
        </row>
        <row r="6735">
          <cell r="AP6735">
            <v>179735</v>
          </cell>
          <cell r="AQ6735">
            <v>12000760</v>
          </cell>
          <cell r="AR6735">
            <v>12</v>
          </cell>
          <cell r="AS6735">
            <v>42033</v>
          </cell>
          <cell r="AT6735" t="str">
            <v>073-2013 Terminado Mantenimiento Periódico FDL BARRIOS UNIDOS Local  -</v>
          </cell>
          <cell r="AU6735">
            <v>0</v>
          </cell>
          <cell r="AV6735" t="str">
            <v>sc</v>
          </cell>
        </row>
        <row r="6736">
          <cell r="AP6736">
            <v>179736</v>
          </cell>
          <cell r="AQ6736">
            <v>12000710</v>
          </cell>
          <cell r="AR6736">
            <v>12</v>
          </cell>
          <cell r="AS6736">
            <v>42033</v>
          </cell>
          <cell r="AT6736" t="str">
            <v>073-2013 Terminado Mantenimiento Periódico FDL BARRIOS UNIDOS Local  -</v>
          </cell>
          <cell r="AU6736">
            <v>0</v>
          </cell>
          <cell r="AV6736" t="str">
            <v>sc</v>
          </cell>
        </row>
        <row r="6737">
          <cell r="AP6737">
            <v>180022</v>
          </cell>
          <cell r="AQ6737">
            <v>12000965</v>
          </cell>
          <cell r="AR6737">
            <v>12</v>
          </cell>
          <cell r="AS6737">
            <v>41912</v>
          </cell>
          <cell r="AT6737" t="str">
            <v>SD Terminado Mantenimiento Periódico UAERMV Circuito Movilidad  -</v>
          </cell>
          <cell r="AU6737">
            <v>0</v>
          </cell>
          <cell r="AV6737" t="str">
            <v>sc</v>
          </cell>
        </row>
        <row r="6738">
          <cell r="AP6738">
            <v>180023</v>
          </cell>
          <cell r="AQ6738">
            <v>12000917</v>
          </cell>
          <cell r="AR6738">
            <v>12</v>
          </cell>
          <cell r="AS6738">
            <v>41912</v>
          </cell>
          <cell r="AT6738" t="str">
            <v>SD Terminado Mantenimiento Periódico UAERMV Circuito Movilidad  -</v>
          </cell>
          <cell r="AU6738">
            <v>0</v>
          </cell>
          <cell r="AV6738" t="str">
            <v>sc</v>
          </cell>
        </row>
        <row r="6739">
          <cell r="AP6739">
            <v>180057</v>
          </cell>
          <cell r="AQ6739">
            <v>12000436</v>
          </cell>
          <cell r="AR6739">
            <v>12</v>
          </cell>
          <cell r="AS6739">
            <v>42101</v>
          </cell>
          <cell r="AT6739" t="str">
            <v>UMV-638-2013 Terminado Acciones de Movilidad UAERMV Circuito Movilidad  -</v>
          </cell>
          <cell r="AU6739">
            <v>0</v>
          </cell>
          <cell r="AV6739" t="str">
            <v>sc</v>
          </cell>
        </row>
        <row r="6740">
          <cell r="AP6740">
            <v>180058</v>
          </cell>
          <cell r="AQ6740">
            <v>12000431</v>
          </cell>
          <cell r="AR6740">
            <v>12</v>
          </cell>
          <cell r="AS6740">
            <v>41029</v>
          </cell>
          <cell r="AT6740" t="str">
            <v>UMV-189-2009 Terminado Mantenimiento Periódico UAERMV Circuito Movilidad  -</v>
          </cell>
          <cell r="AU6740">
            <v>0</v>
          </cell>
          <cell r="AV6740" t="str">
            <v>sc</v>
          </cell>
        </row>
        <row r="6741">
          <cell r="AP6741">
            <v>180059</v>
          </cell>
          <cell r="AQ6741">
            <v>12000428</v>
          </cell>
          <cell r="AR6741">
            <v>12</v>
          </cell>
          <cell r="AS6741">
            <v>41047</v>
          </cell>
          <cell r="AT6741" t="str">
            <v>UMV-189-2009 Terminado Mantenimiento Periódico UAERMV Circuito Movilidad  -</v>
          </cell>
          <cell r="AU6741">
            <v>0</v>
          </cell>
          <cell r="AV6741" t="str">
            <v>sc</v>
          </cell>
        </row>
        <row r="6742">
          <cell r="AP6742">
            <v>180060</v>
          </cell>
          <cell r="AQ6742">
            <v>12000423</v>
          </cell>
          <cell r="AR6742">
            <v>12</v>
          </cell>
          <cell r="AS6742">
            <v>41047</v>
          </cell>
          <cell r="AT6742" t="str">
            <v>UMV-189-2009 Terminado Mantenimiento Periódico UAERMV Circuito Movilidad  -</v>
          </cell>
          <cell r="AU6742">
            <v>0</v>
          </cell>
          <cell r="AV6742" t="str">
            <v>sc</v>
          </cell>
        </row>
        <row r="6743">
          <cell r="AP6743">
            <v>180061</v>
          </cell>
          <cell r="AQ6743">
            <v>12000415</v>
          </cell>
          <cell r="AR6743">
            <v>12</v>
          </cell>
          <cell r="AS6743">
            <v>41047</v>
          </cell>
          <cell r="AT6743" t="str">
            <v>UMV-189-2009 Terminado Mantenimiento Periódico UAERMV Circuito Movilidad  -</v>
          </cell>
          <cell r="AU6743">
            <v>0</v>
          </cell>
          <cell r="AV6743" t="str">
            <v>sc</v>
          </cell>
        </row>
        <row r="6744">
          <cell r="AP6744">
            <v>180062</v>
          </cell>
          <cell r="AQ6744">
            <v>12000409</v>
          </cell>
          <cell r="AR6744">
            <v>12</v>
          </cell>
          <cell r="AS6744">
            <v>41029</v>
          </cell>
          <cell r="AT6744" t="str">
            <v>UMV-189-2009 Terminado Mantenimiento Periódico UAERMV Circuito Movilidad  -</v>
          </cell>
          <cell r="AU6744">
            <v>0</v>
          </cell>
          <cell r="AV6744" t="str">
            <v>sc</v>
          </cell>
        </row>
        <row r="6745">
          <cell r="AP6745">
            <v>472533</v>
          </cell>
          <cell r="AQ6745">
            <v>12002932</v>
          </cell>
          <cell r="AR6745">
            <v>12</v>
          </cell>
          <cell r="AS6745">
            <v>42494</v>
          </cell>
          <cell r="AT6745" t="str">
            <v>092-2014 Reservado Estudios y diseños FDL BARRIOS UNIDOS Circuito Movilidad  -</v>
          </cell>
          <cell r="AU6745">
            <v>0</v>
          </cell>
          <cell r="AV6745" t="str">
            <v>sc</v>
          </cell>
        </row>
        <row r="6746">
          <cell r="AP6746">
            <v>473494</v>
          </cell>
          <cell r="AQ6746">
            <v>12002933</v>
          </cell>
          <cell r="AR6746">
            <v>12</v>
          </cell>
          <cell r="AS6746">
            <v>42494</v>
          </cell>
          <cell r="AT6746" t="str">
            <v>638-2013 Reservado Estudios y diseños FDL BARRIOS UNIDOS Circuito Movilidad  -</v>
          </cell>
          <cell r="AU6746">
            <v>0</v>
          </cell>
          <cell r="AV6746" t="str">
            <v>sc</v>
          </cell>
        </row>
        <row r="6747">
          <cell r="AP6747">
            <v>506638</v>
          </cell>
          <cell r="AQ6747">
            <v>12002821</v>
          </cell>
          <cell r="AR6747">
            <v>12</v>
          </cell>
          <cell r="AS6747">
            <v>42503</v>
          </cell>
          <cell r="AT6747" t="str">
            <v>IDU-1810-2013 Terminado Diagnostico IDU Arterial  -</v>
          </cell>
          <cell r="AU6747">
            <v>0</v>
          </cell>
          <cell r="AV6747" t="str">
            <v>sc</v>
          </cell>
        </row>
        <row r="6748">
          <cell r="AP6748">
            <v>506640</v>
          </cell>
          <cell r="AQ6748">
            <v>12002821</v>
          </cell>
          <cell r="AR6748">
            <v>12</v>
          </cell>
          <cell r="AS6748">
            <v>42503</v>
          </cell>
          <cell r="AT6748" t="str">
            <v>IDU-1810-2013 Terminado Diagnostico IDU Arterial  -</v>
          </cell>
          <cell r="AU6748">
            <v>0</v>
          </cell>
          <cell r="AV6748" t="str">
            <v>sc</v>
          </cell>
        </row>
        <row r="6749">
          <cell r="AP6749">
            <v>506658</v>
          </cell>
          <cell r="AQ6749">
            <v>12002948</v>
          </cell>
          <cell r="AR6749">
            <v>12</v>
          </cell>
          <cell r="AS6749">
            <v>42503</v>
          </cell>
          <cell r="AT6749" t="str">
            <v>IDU-1810-2013 Terminado Diagnostico IDU Arterial  -</v>
          </cell>
          <cell r="AU6749">
            <v>0</v>
          </cell>
          <cell r="AV6749" t="str">
            <v>sc</v>
          </cell>
        </row>
        <row r="6750">
          <cell r="AP6750">
            <v>506660</v>
          </cell>
          <cell r="AQ6750">
            <v>12002948</v>
          </cell>
          <cell r="AR6750">
            <v>12</v>
          </cell>
          <cell r="AS6750">
            <v>42503</v>
          </cell>
          <cell r="AT6750" t="str">
            <v>IDU-1810-2013 Terminado Diagnostico IDU Arterial  -</v>
          </cell>
          <cell r="AU6750">
            <v>0</v>
          </cell>
          <cell r="AV6750" t="str">
            <v>sc</v>
          </cell>
        </row>
        <row r="6751">
          <cell r="AP6751">
            <v>506663</v>
          </cell>
          <cell r="AQ6751">
            <v>12002862</v>
          </cell>
          <cell r="AR6751">
            <v>12</v>
          </cell>
          <cell r="AS6751">
            <v>42503</v>
          </cell>
          <cell r="AT6751" t="str">
            <v>IDU-1810-2013 Terminado Diagnostico IDU Arterial  -</v>
          </cell>
          <cell r="AU6751">
            <v>0</v>
          </cell>
          <cell r="AV6751" t="str">
            <v>sc</v>
          </cell>
        </row>
        <row r="6752">
          <cell r="AP6752">
            <v>506665</v>
          </cell>
          <cell r="AQ6752">
            <v>12002862</v>
          </cell>
          <cell r="AR6752">
            <v>12</v>
          </cell>
          <cell r="AS6752">
            <v>42503</v>
          </cell>
          <cell r="AT6752" t="str">
            <v>IDU-1810-2013 Terminado Diagnostico IDU Arterial  -</v>
          </cell>
          <cell r="AU6752">
            <v>0</v>
          </cell>
          <cell r="AV6752" t="str">
            <v>sc</v>
          </cell>
        </row>
        <row r="6753">
          <cell r="AP6753">
            <v>506668</v>
          </cell>
          <cell r="AQ6753">
            <v>12002861</v>
          </cell>
          <cell r="AR6753">
            <v>12</v>
          </cell>
          <cell r="AS6753">
            <v>42503</v>
          </cell>
          <cell r="AT6753" t="str">
            <v>IDU-1810-2013 Terminado Diagnostico IDU Arterial  -</v>
          </cell>
          <cell r="AU6753">
            <v>0</v>
          </cell>
          <cell r="AV6753" t="str">
            <v>sc</v>
          </cell>
        </row>
        <row r="6754">
          <cell r="AP6754">
            <v>506670</v>
          </cell>
          <cell r="AQ6754">
            <v>12002861</v>
          </cell>
          <cell r="AR6754">
            <v>12</v>
          </cell>
          <cell r="AS6754">
            <v>42503</v>
          </cell>
          <cell r="AT6754" t="str">
            <v>IDU-1810-2013 Terminado Diagnostico IDU Arterial  -</v>
          </cell>
          <cell r="AU6754">
            <v>0</v>
          </cell>
          <cell r="AV6754" t="str">
            <v>sc</v>
          </cell>
        </row>
        <row r="6755">
          <cell r="AP6755">
            <v>506673</v>
          </cell>
          <cell r="AQ6755">
            <v>12002848</v>
          </cell>
          <cell r="AR6755">
            <v>12</v>
          </cell>
          <cell r="AS6755">
            <v>42503</v>
          </cell>
          <cell r="AT6755" t="str">
            <v>IDU-1810-2013 Terminado Diagnostico IDU Arterial  -</v>
          </cell>
          <cell r="AU6755">
            <v>0</v>
          </cell>
          <cell r="AV6755" t="str">
            <v>sc</v>
          </cell>
        </row>
        <row r="6756">
          <cell r="AP6756">
            <v>506675</v>
          </cell>
          <cell r="AQ6756">
            <v>12002848</v>
          </cell>
          <cell r="AR6756">
            <v>12</v>
          </cell>
          <cell r="AS6756">
            <v>42503</v>
          </cell>
          <cell r="AT6756" t="str">
            <v>IDU-1810-2013 Terminado Diagnostico IDU Arterial  -</v>
          </cell>
          <cell r="AU6756">
            <v>0</v>
          </cell>
          <cell r="AV6756" t="str">
            <v>sc</v>
          </cell>
        </row>
        <row r="6757">
          <cell r="AP6757">
            <v>506683</v>
          </cell>
          <cell r="AQ6757">
            <v>12002822</v>
          </cell>
          <cell r="AR6757">
            <v>12</v>
          </cell>
          <cell r="AS6757">
            <v>42503</v>
          </cell>
          <cell r="AT6757" t="str">
            <v>IDU-1810-2013 Terminado Diagnostico IDU Arterial  -</v>
          </cell>
          <cell r="AU6757">
            <v>0</v>
          </cell>
          <cell r="AV6757" t="str">
            <v>sc</v>
          </cell>
        </row>
        <row r="6758">
          <cell r="AP6758">
            <v>506685</v>
          </cell>
          <cell r="AQ6758">
            <v>12002822</v>
          </cell>
          <cell r="AR6758">
            <v>12</v>
          </cell>
          <cell r="AS6758">
            <v>42503</v>
          </cell>
          <cell r="AT6758" t="str">
            <v>IDU-1810-2013 Terminado Diagnostico IDU Arterial  -</v>
          </cell>
          <cell r="AU6758">
            <v>0</v>
          </cell>
          <cell r="AV6758" t="str">
            <v>sc</v>
          </cell>
        </row>
        <row r="6759">
          <cell r="AP6759">
            <v>506688</v>
          </cell>
          <cell r="AQ6759">
            <v>12002820</v>
          </cell>
          <cell r="AR6759">
            <v>12</v>
          </cell>
          <cell r="AS6759">
            <v>42503</v>
          </cell>
          <cell r="AT6759" t="str">
            <v>IDU-1810-2013 Terminado Diagnostico IDU Arterial  -</v>
          </cell>
          <cell r="AU6759">
            <v>0</v>
          </cell>
          <cell r="AV6759" t="str">
            <v>sc</v>
          </cell>
        </row>
        <row r="6760">
          <cell r="AP6760">
            <v>506690</v>
          </cell>
          <cell r="AQ6760">
            <v>12002820</v>
          </cell>
          <cell r="AR6760">
            <v>12</v>
          </cell>
          <cell r="AS6760">
            <v>42503</v>
          </cell>
          <cell r="AT6760" t="str">
            <v>IDU-1810-2013 Terminado Diagnostico IDU Arterial  -</v>
          </cell>
          <cell r="AU6760">
            <v>0</v>
          </cell>
          <cell r="AV6760" t="str">
            <v>sc</v>
          </cell>
        </row>
        <row r="6761">
          <cell r="AP6761">
            <v>506708</v>
          </cell>
          <cell r="AQ6761">
            <v>12002823</v>
          </cell>
          <cell r="AR6761">
            <v>12</v>
          </cell>
          <cell r="AS6761">
            <v>42503</v>
          </cell>
          <cell r="AT6761" t="str">
            <v>IDU-1810-2013 Terminado Diagnostico IDU Arterial  -</v>
          </cell>
          <cell r="AU6761">
            <v>0</v>
          </cell>
          <cell r="AV6761" t="str">
            <v>sc</v>
          </cell>
        </row>
        <row r="6762">
          <cell r="AP6762">
            <v>506710</v>
          </cell>
          <cell r="AQ6762">
            <v>12002823</v>
          </cell>
          <cell r="AR6762">
            <v>12</v>
          </cell>
          <cell r="AS6762">
            <v>42503</v>
          </cell>
          <cell r="AT6762" t="str">
            <v>IDU-1810-2013 Terminado Diagnostico IDU Arterial  -</v>
          </cell>
          <cell r="AU6762">
            <v>0</v>
          </cell>
          <cell r="AV6762" t="str">
            <v>sc</v>
          </cell>
        </row>
        <row r="6763">
          <cell r="AP6763">
            <v>506718</v>
          </cell>
          <cell r="AQ6763">
            <v>12002819</v>
          </cell>
          <cell r="AR6763">
            <v>12</v>
          </cell>
          <cell r="AS6763">
            <v>42503</v>
          </cell>
          <cell r="AT6763" t="str">
            <v>IDU-1810-2013 Terminado Diagnostico IDU Arterial  -</v>
          </cell>
          <cell r="AU6763">
            <v>0</v>
          </cell>
          <cell r="AV6763" t="str">
            <v>sc</v>
          </cell>
        </row>
        <row r="6764">
          <cell r="AP6764">
            <v>506720</v>
          </cell>
          <cell r="AQ6764">
            <v>12002819</v>
          </cell>
          <cell r="AR6764">
            <v>12</v>
          </cell>
          <cell r="AS6764">
            <v>42503</v>
          </cell>
          <cell r="AT6764" t="str">
            <v>IDU-1810-2013 Terminado Diagnostico IDU Arterial  -</v>
          </cell>
          <cell r="AU6764">
            <v>0</v>
          </cell>
          <cell r="AV6764" t="str">
            <v>sc</v>
          </cell>
        </row>
        <row r="6765">
          <cell r="AP6765">
            <v>506728</v>
          </cell>
          <cell r="AQ6765">
            <v>12002815</v>
          </cell>
          <cell r="AR6765">
            <v>12</v>
          </cell>
          <cell r="AS6765">
            <v>42503</v>
          </cell>
          <cell r="AT6765" t="str">
            <v>IDU-1810-2013 Terminado Diagnostico IDU Arterial  -</v>
          </cell>
          <cell r="AU6765">
            <v>0</v>
          </cell>
          <cell r="AV6765" t="str">
            <v>sc</v>
          </cell>
        </row>
        <row r="6766">
          <cell r="AP6766">
            <v>506730</v>
          </cell>
          <cell r="AQ6766">
            <v>12002815</v>
          </cell>
          <cell r="AR6766">
            <v>12</v>
          </cell>
          <cell r="AS6766">
            <v>42503</v>
          </cell>
          <cell r="AT6766" t="str">
            <v>IDU-1810-2013 Terminado Diagnostico IDU Arterial  -</v>
          </cell>
          <cell r="AU6766">
            <v>0</v>
          </cell>
          <cell r="AV6766" t="str">
            <v>sc</v>
          </cell>
        </row>
        <row r="6767">
          <cell r="AP6767">
            <v>506733</v>
          </cell>
          <cell r="AQ6767">
            <v>12002816</v>
          </cell>
          <cell r="AR6767">
            <v>12</v>
          </cell>
          <cell r="AS6767">
            <v>42503</v>
          </cell>
          <cell r="AT6767" t="str">
            <v>IDU-1810-2013 Terminado Diagnostico IDU Arterial  -</v>
          </cell>
          <cell r="AU6767">
            <v>0</v>
          </cell>
          <cell r="AV6767" t="str">
            <v>sc</v>
          </cell>
        </row>
        <row r="6768">
          <cell r="AP6768">
            <v>506735</v>
          </cell>
          <cell r="AQ6768">
            <v>12002816</v>
          </cell>
          <cell r="AR6768">
            <v>12</v>
          </cell>
          <cell r="AS6768">
            <v>42503</v>
          </cell>
          <cell r="AT6768" t="str">
            <v>IDU-1810-2013 Terminado Diagnostico IDU Arterial  -</v>
          </cell>
          <cell r="AU6768">
            <v>0</v>
          </cell>
          <cell r="AV6768" t="str">
            <v>sc</v>
          </cell>
        </row>
        <row r="6769">
          <cell r="AP6769">
            <v>506738</v>
          </cell>
          <cell r="AQ6769">
            <v>12002817</v>
          </cell>
          <cell r="AR6769">
            <v>12</v>
          </cell>
          <cell r="AS6769">
            <v>42503</v>
          </cell>
          <cell r="AT6769" t="str">
            <v>IDU-1810-2013 Terminado Diagnostico IDU Arterial  -</v>
          </cell>
          <cell r="AU6769">
            <v>0</v>
          </cell>
          <cell r="AV6769" t="str">
            <v>sc</v>
          </cell>
        </row>
        <row r="6770">
          <cell r="AP6770">
            <v>506740</v>
          </cell>
          <cell r="AQ6770">
            <v>12002817</v>
          </cell>
          <cell r="AR6770">
            <v>12</v>
          </cell>
          <cell r="AS6770">
            <v>42503</v>
          </cell>
          <cell r="AT6770" t="str">
            <v>IDU-1810-2013 Terminado Diagnostico IDU Arterial  -</v>
          </cell>
          <cell r="AU6770">
            <v>0</v>
          </cell>
          <cell r="AV6770" t="str">
            <v>sc</v>
          </cell>
        </row>
        <row r="6771">
          <cell r="AP6771">
            <v>506743</v>
          </cell>
          <cell r="AQ6771">
            <v>12002818</v>
          </cell>
          <cell r="AR6771">
            <v>12</v>
          </cell>
          <cell r="AS6771">
            <v>42503</v>
          </cell>
          <cell r="AT6771" t="str">
            <v>IDU-1810-2013 Terminado Diagnostico IDU Arterial  -</v>
          </cell>
          <cell r="AU6771">
            <v>0</v>
          </cell>
          <cell r="AV6771" t="str">
            <v>sc</v>
          </cell>
        </row>
        <row r="6772">
          <cell r="AP6772">
            <v>506745</v>
          </cell>
          <cell r="AQ6772">
            <v>12002818</v>
          </cell>
          <cell r="AR6772">
            <v>12</v>
          </cell>
          <cell r="AS6772">
            <v>42503</v>
          </cell>
          <cell r="AT6772" t="str">
            <v>IDU-1810-2013 Terminado Diagnostico IDU Arterial  -</v>
          </cell>
          <cell r="AU6772">
            <v>0</v>
          </cell>
          <cell r="AV6772" t="str">
            <v>sc</v>
          </cell>
        </row>
        <row r="6773">
          <cell r="AP6773">
            <v>506917</v>
          </cell>
          <cell r="AQ6773">
            <v>12002939</v>
          </cell>
          <cell r="AR6773">
            <v>12</v>
          </cell>
          <cell r="AS6773">
            <v>42503</v>
          </cell>
          <cell r="AT6773" t="str">
            <v>IDU-1810-2013 Terminado Mantenimiento Periódico IDU Arterial  --POLIZA ESTABILIDAD ACTIVA</v>
          </cell>
          <cell r="AU6773">
            <v>44165</v>
          </cell>
          <cell r="AV6773" t="str">
            <v>sc</v>
          </cell>
        </row>
        <row r="6774">
          <cell r="AP6774">
            <v>506923</v>
          </cell>
          <cell r="AQ6774">
            <v>12002849</v>
          </cell>
          <cell r="AR6774">
            <v>12</v>
          </cell>
          <cell r="AS6774">
            <v>42503</v>
          </cell>
          <cell r="AT6774" t="str">
            <v>IDU-1810-2013 Terminado Mantenimiento Periódico IDU Arterial  --POLIZA ESTABILIDAD ACTIVA</v>
          </cell>
          <cell r="AU6774">
            <v>44165</v>
          </cell>
          <cell r="AV6774" t="str">
            <v>sc</v>
          </cell>
        </row>
        <row r="6775">
          <cell r="AP6775">
            <v>506931</v>
          </cell>
          <cell r="AQ6775">
            <v>12002859</v>
          </cell>
          <cell r="AR6775">
            <v>12</v>
          </cell>
          <cell r="AS6775">
            <v>42503</v>
          </cell>
          <cell r="AT6775" t="str">
            <v>IDU-1810-2013 Terminado Diagnostico IDU Arterial  -Puente6-POLIZA ESTABILIDAD ACTIVA</v>
          </cell>
          <cell r="AU6775">
            <v>43555</v>
          </cell>
          <cell r="AV6775" t="str">
            <v>sc</v>
          </cell>
        </row>
        <row r="6776">
          <cell r="AP6776">
            <v>506933</v>
          </cell>
          <cell r="AQ6776">
            <v>12002859</v>
          </cell>
          <cell r="AR6776">
            <v>12</v>
          </cell>
          <cell r="AS6776">
            <v>42503</v>
          </cell>
          <cell r="AT6776" t="str">
            <v>IDU-1810-2013 Terminado Diagnostico IDU Arterial  -Puente6-POLIZA ESTABILIDAD ACTIVA</v>
          </cell>
          <cell r="AU6776">
            <v>43555</v>
          </cell>
          <cell r="AV6776" t="str">
            <v>sc</v>
          </cell>
        </row>
        <row r="6777">
          <cell r="AP6777">
            <v>506939</v>
          </cell>
          <cell r="AQ6777">
            <v>12002867</v>
          </cell>
          <cell r="AR6777">
            <v>12</v>
          </cell>
          <cell r="AS6777">
            <v>42503</v>
          </cell>
          <cell r="AT6777" t="str">
            <v>IDU-1810-2013 Terminado Mantenimiento Periódico IDU Arterial  --POLIZA ESTABILIDAD ACTIVA</v>
          </cell>
          <cell r="AU6777">
            <v>44165</v>
          </cell>
          <cell r="AV6777" t="str">
            <v>sc</v>
          </cell>
        </row>
        <row r="6778">
          <cell r="AP6778">
            <v>506942</v>
          </cell>
          <cell r="AQ6778">
            <v>12002866</v>
          </cell>
          <cell r="AR6778">
            <v>12</v>
          </cell>
          <cell r="AS6778">
            <v>42503</v>
          </cell>
          <cell r="AT6778" t="str">
            <v>IDU-1810-2013 Terminado Mantenimiento Periódico IDU Arterial  --POLIZA ESTABILIDAD ACTIVA</v>
          </cell>
          <cell r="AU6778">
            <v>44165</v>
          </cell>
          <cell r="AV6778" t="str">
            <v>sc</v>
          </cell>
        </row>
        <row r="6779">
          <cell r="AP6779">
            <v>506945</v>
          </cell>
          <cell r="AQ6779">
            <v>12002938</v>
          </cell>
          <cell r="AR6779">
            <v>12</v>
          </cell>
          <cell r="AS6779">
            <v>42503</v>
          </cell>
          <cell r="AT6779" t="str">
            <v>IDU-1810-2013 Terminado Mantenimiento Periódico IDU Arterial  --POLIZA ESTABILIDAD ACTIVA</v>
          </cell>
          <cell r="AU6779">
            <v>44165</v>
          </cell>
          <cell r="AV6779" t="str">
            <v>sc</v>
          </cell>
        </row>
        <row r="6780">
          <cell r="AP6780">
            <v>506948</v>
          </cell>
          <cell r="AQ6780">
            <v>12002941</v>
          </cell>
          <cell r="AR6780">
            <v>12</v>
          </cell>
          <cell r="AS6780">
            <v>42503</v>
          </cell>
          <cell r="AT6780" t="str">
            <v>IDU-1810-2013 Terminado Mantenimiento Periódico IDU Arterial  --POLIZA ESTABILIDAD ACTIVA</v>
          </cell>
          <cell r="AU6780">
            <v>44165</v>
          </cell>
          <cell r="AV6780" t="str">
            <v>sc</v>
          </cell>
        </row>
        <row r="6781">
          <cell r="AP6781">
            <v>506951</v>
          </cell>
          <cell r="AQ6781">
            <v>12002943</v>
          </cell>
          <cell r="AR6781">
            <v>12</v>
          </cell>
          <cell r="AS6781">
            <v>42503</v>
          </cell>
          <cell r="AT6781" t="str">
            <v>IDU-1810-2013 Terminado Mantenimiento Periódico IDU Arterial  --POLIZA ESTABILIDAD ACTIVA</v>
          </cell>
          <cell r="AU6781">
            <v>44165</v>
          </cell>
          <cell r="AV6781" t="str">
            <v>sc</v>
          </cell>
        </row>
        <row r="6782">
          <cell r="AP6782">
            <v>506954</v>
          </cell>
          <cell r="AQ6782">
            <v>12002947</v>
          </cell>
          <cell r="AR6782">
            <v>12</v>
          </cell>
          <cell r="AS6782">
            <v>42503</v>
          </cell>
          <cell r="AT6782" t="str">
            <v>IDU-1810-2013 Terminado Mantenimiento Periódico IDU Arterial  --POLIZA ESTABILIDAD ACTIVA</v>
          </cell>
          <cell r="AU6782">
            <v>44165</v>
          </cell>
          <cell r="AV6782" t="str">
            <v>sc</v>
          </cell>
        </row>
        <row r="6783">
          <cell r="AP6783">
            <v>506957</v>
          </cell>
          <cell r="AQ6783">
            <v>50008478</v>
          </cell>
          <cell r="AR6783">
            <v>12</v>
          </cell>
          <cell r="AS6783">
            <v>42503</v>
          </cell>
          <cell r="AT6783" t="str">
            <v>IDU-1810-2013 Terminado Diagnostico IDU Arterial  -Puente1-POLIZA ESTABILIDAD ACTIVA</v>
          </cell>
          <cell r="AU6783">
            <v>43555</v>
          </cell>
          <cell r="AV6783" t="str">
            <v>sc</v>
          </cell>
        </row>
        <row r="6784">
          <cell r="AP6784">
            <v>506959</v>
          </cell>
          <cell r="AQ6784">
            <v>50008478</v>
          </cell>
          <cell r="AR6784">
            <v>12</v>
          </cell>
          <cell r="AS6784">
            <v>42503</v>
          </cell>
          <cell r="AT6784" t="str">
            <v>IDU-1810-2013 Terminado Diagnostico IDU Arterial  -Puente1-POLIZA ESTABILIDAD ACTIVA</v>
          </cell>
          <cell r="AU6784">
            <v>43555</v>
          </cell>
          <cell r="AV6784" t="str">
            <v>sc</v>
          </cell>
        </row>
        <row r="6785">
          <cell r="AP6785">
            <v>506962</v>
          </cell>
          <cell r="AQ6785">
            <v>12002846</v>
          </cell>
          <cell r="AR6785">
            <v>12</v>
          </cell>
          <cell r="AS6785">
            <v>42503</v>
          </cell>
          <cell r="AT6785" t="str">
            <v>IDU-1810-2013 Terminado Diagnostico IDU Arterial  -</v>
          </cell>
          <cell r="AU6785">
            <v>0</v>
          </cell>
          <cell r="AV6785" t="str">
            <v>sc</v>
          </cell>
        </row>
        <row r="6786">
          <cell r="AP6786">
            <v>506965</v>
          </cell>
          <cell r="AQ6786">
            <v>12002937</v>
          </cell>
          <cell r="AR6786">
            <v>12</v>
          </cell>
          <cell r="AS6786">
            <v>42503</v>
          </cell>
          <cell r="AT6786" t="str">
            <v>IDU-1810-2013 Terminado Mantenimiento Periódico IDU Arterial  --POLIZA ESTABILIDAD ACTIVA</v>
          </cell>
          <cell r="AU6786">
            <v>44165</v>
          </cell>
          <cell r="AV6786" t="str">
            <v>sc</v>
          </cell>
        </row>
        <row r="6787">
          <cell r="AP6787">
            <v>506968</v>
          </cell>
          <cell r="AQ6787">
            <v>12002834</v>
          </cell>
          <cell r="AR6787">
            <v>12</v>
          </cell>
          <cell r="AS6787">
            <v>42503</v>
          </cell>
          <cell r="AT6787" t="str">
            <v>IDU-1810-2013 Terminado Mantenimiento Periódico IDU Arterial  --POLIZA ESTABILIDAD ACTIVA</v>
          </cell>
          <cell r="AU6787">
            <v>44165</v>
          </cell>
          <cell r="AV6787" t="str">
            <v>sc</v>
          </cell>
        </row>
        <row r="6788">
          <cell r="AP6788">
            <v>506976</v>
          </cell>
          <cell r="AQ6788">
            <v>12002845</v>
          </cell>
          <cell r="AR6788">
            <v>12</v>
          </cell>
          <cell r="AS6788">
            <v>42503</v>
          </cell>
          <cell r="AT6788" t="str">
            <v>IDU-1810-2013 Terminado Diagnostico IDU Arterial  -</v>
          </cell>
          <cell r="AU6788">
            <v>0</v>
          </cell>
          <cell r="AV6788" t="str">
            <v>sc</v>
          </cell>
        </row>
        <row r="6789">
          <cell r="AP6789">
            <v>506979</v>
          </cell>
          <cell r="AQ6789">
            <v>12002828</v>
          </cell>
          <cell r="AR6789">
            <v>12</v>
          </cell>
          <cell r="AS6789">
            <v>42503</v>
          </cell>
          <cell r="AT6789" t="str">
            <v>IDU-1810-2013 Terminado Mantenimiento Periódico IDU Arterial  --POLIZA ESTABILIDAD ACTIVA</v>
          </cell>
          <cell r="AU6789">
            <v>44165</v>
          </cell>
          <cell r="AV6789" t="str">
            <v>sc</v>
          </cell>
        </row>
        <row r="6790">
          <cell r="AP6790">
            <v>506982</v>
          </cell>
          <cell r="AQ6790">
            <v>12002830</v>
          </cell>
          <cell r="AR6790">
            <v>12</v>
          </cell>
          <cell r="AS6790">
            <v>42503</v>
          </cell>
          <cell r="AT6790" t="str">
            <v>IDU-1810-2013 Terminado Mantenimiento Periódico IDU Arterial  --POLIZA ESTABILIDAD ACTIVA</v>
          </cell>
          <cell r="AU6790">
            <v>44165</v>
          </cell>
          <cell r="AV6790" t="str">
            <v>sc</v>
          </cell>
        </row>
        <row r="6791">
          <cell r="AP6791">
            <v>506985</v>
          </cell>
          <cell r="AQ6791">
            <v>12002831</v>
          </cell>
          <cell r="AR6791">
            <v>12</v>
          </cell>
          <cell r="AS6791">
            <v>42503</v>
          </cell>
          <cell r="AT6791" t="str">
            <v>IDU-1810-2013 Terminado Mantenimiento Periódico IDU Arterial  --POLIZA ESTABILIDAD ACTIVA</v>
          </cell>
          <cell r="AU6791">
            <v>44165</v>
          </cell>
          <cell r="AV6791" t="str">
            <v>sc</v>
          </cell>
        </row>
        <row r="6792">
          <cell r="AP6792">
            <v>506988</v>
          </cell>
          <cell r="AQ6792">
            <v>12002833</v>
          </cell>
          <cell r="AR6792">
            <v>12</v>
          </cell>
          <cell r="AS6792">
            <v>42503</v>
          </cell>
          <cell r="AT6792" t="str">
            <v>IDU-1810-2013 Terminado Mantenimiento Periódico IDU Arterial  --POLIZA ESTABILIDAD ACTIVA</v>
          </cell>
          <cell r="AU6792">
            <v>44165</v>
          </cell>
          <cell r="AV6792" t="str">
            <v>sc</v>
          </cell>
        </row>
        <row r="6793">
          <cell r="AP6793">
            <v>506991</v>
          </cell>
          <cell r="AQ6793">
            <v>12002835</v>
          </cell>
          <cell r="AR6793">
            <v>12</v>
          </cell>
          <cell r="AS6793">
            <v>42503</v>
          </cell>
          <cell r="AT6793" t="str">
            <v>IDU-1810-2013 Terminado Mantenimiento Periódico IDU Arterial  --POLIZA ESTABILIDAD ACTIVA</v>
          </cell>
          <cell r="AU6793">
            <v>44165</v>
          </cell>
          <cell r="AV6793" t="str">
            <v>sc</v>
          </cell>
        </row>
        <row r="6794">
          <cell r="AP6794">
            <v>506994</v>
          </cell>
          <cell r="AQ6794">
            <v>12002838</v>
          </cell>
          <cell r="AR6794">
            <v>12</v>
          </cell>
          <cell r="AS6794">
            <v>42503</v>
          </cell>
          <cell r="AT6794" t="str">
            <v>IDU-1810-2013 Terminado Diagnostico IDU Arterial  -</v>
          </cell>
          <cell r="AU6794">
            <v>0</v>
          </cell>
          <cell r="AV6794" t="str">
            <v>sc</v>
          </cell>
        </row>
        <row r="6795">
          <cell r="AP6795">
            <v>506997</v>
          </cell>
          <cell r="AQ6795">
            <v>12002839</v>
          </cell>
          <cell r="AR6795">
            <v>12</v>
          </cell>
          <cell r="AS6795">
            <v>42503</v>
          </cell>
          <cell r="AT6795" t="str">
            <v>IDU-1810-2013 Terminado Diagnostico IDU Arterial  -</v>
          </cell>
          <cell r="AU6795">
            <v>0</v>
          </cell>
          <cell r="AV6795" t="str">
            <v>sc</v>
          </cell>
        </row>
        <row r="6796">
          <cell r="AP6796">
            <v>507000</v>
          </cell>
          <cell r="AQ6796">
            <v>12002840</v>
          </cell>
          <cell r="AR6796">
            <v>12</v>
          </cell>
          <cell r="AS6796">
            <v>42503</v>
          </cell>
          <cell r="AT6796" t="str">
            <v>IDU-1810-2013 Terminado Diagnostico IDU Arterial  -</v>
          </cell>
          <cell r="AU6796">
            <v>0</v>
          </cell>
          <cell r="AV6796" t="str">
            <v>sc</v>
          </cell>
        </row>
        <row r="6797">
          <cell r="AP6797">
            <v>507003</v>
          </cell>
          <cell r="AQ6797">
            <v>12002841</v>
          </cell>
          <cell r="AR6797">
            <v>12</v>
          </cell>
          <cell r="AS6797">
            <v>42503</v>
          </cell>
          <cell r="AT6797" t="str">
            <v>IDU-1810-2013 Terminado Diagnostico IDU Arterial  -</v>
          </cell>
          <cell r="AU6797">
            <v>0</v>
          </cell>
          <cell r="AV6797" t="str">
            <v>sc</v>
          </cell>
        </row>
        <row r="6798">
          <cell r="AP6798">
            <v>507006</v>
          </cell>
          <cell r="AQ6798">
            <v>12002842</v>
          </cell>
          <cell r="AR6798">
            <v>12</v>
          </cell>
          <cell r="AS6798">
            <v>42503</v>
          </cell>
          <cell r="AT6798" t="str">
            <v>IDU-1810-2013 Terminado Diagnostico IDU Arterial  -</v>
          </cell>
          <cell r="AU6798">
            <v>0</v>
          </cell>
          <cell r="AV6798" t="str">
            <v>sc</v>
          </cell>
        </row>
        <row r="6799">
          <cell r="AP6799">
            <v>507009</v>
          </cell>
          <cell r="AQ6799">
            <v>12002843</v>
          </cell>
          <cell r="AR6799">
            <v>12</v>
          </cell>
          <cell r="AS6799">
            <v>42503</v>
          </cell>
          <cell r="AT6799" t="str">
            <v>IDU-1810-2013 Terminado Diagnostico IDU Arterial  -</v>
          </cell>
          <cell r="AU6799">
            <v>0</v>
          </cell>
          <cell r="AV6799" t="str">
            <v>sc</v>
          </cell>
        </row>
        <row r="6800">
          <cell r="AP6800">
            <v>507012</v>
          </cell>
          <cell r="AQ6800">
            <v>12002844</v>
          </cell>
          <cell r="AR6800">
            <v>12</v>
          </cell>
          <cell r="AS6800">
            <v>42503</v>
          </cell>
          <cell r="AT6800" t="str">
            <v>IDU-1810-2013 Terminado Diagnostico IDU Arterial  -</v>
          </cell>
          <cell r="AU6800">
            <v>0</v>
          </cell>
          <cell r="AV6800" t="str">
            <v>sc</v>
          </cell>
        </row>
        <row r="6801">
          <cell r="AP6801">
            <v>507015</v>
          </cell>
          <cell r="AQ6801">
            <v>12002832</v>
          </cell>
          <cell r="AR6801">
            <v>12</v>
          </cell>
          <cell r="AS6801">
            <v>42503</v>
          </cell>
          <cell r="AT6801" t="str">
            <v>IDU-1810-2013 Terminado Mantenimiento Periódico IDU Arterial  --POLIZA ESTABILIDAD ACTIVA</v>
          </cell>
          <cell r="AU6801">
            <v>44165</v>
          </cell>
          <cell r="AV6801" t="str">
            <v>sc</v>
          </cell>
        </row>
        <row r="6802">
          <cell r="AP6802">
            <v>508288</v>
          </cell>
          <cell r="AQ6802">
            <v>12000912</v>
          </cell>
          <cell r="AR6802">
            <v>12</v>
          </cell>
          <cell r="AS6802">
            <v>42667</v>
          </cell>
          <cell r="AT6802" t="str">
            <v>SD Terminado Mantenimiento Periódico UAERMV Arterial SD -Calzada4-POLIZA ESTABILIDAD* ACTIVA</v>
          </cell>
          <cell r="AU6802">
            <v>42886</v>
          </cell>
          <cell r="AV6802" t="str">
            <v>sc</v>
          </cell>
        </row>
        <row r="6803">
          <cell r="AP6803">
            <v>508290</v>
          </cell>
          <cell r="AQ6803">
            <v>12000912</v>
          </cell>
          <cell r="AR6803">
            <v>12</v>
          </cell>
          <cell r="AS6803">
            <v>42313</v>
          </cell>
          <cell r="AT6803" t="str">
            <v>IDU-074-2009 Terminado Mantenimiento Periódico IDU Arterial  -Calzada4-POLIZA ESTABILIDAD* ACTIVA</v>
          </cell>
          <cell r="AU6803">
            <v>42886</v>
          </cell>
          <cell r="AV6803" t="str">
            <v>sc</v>
          </cell>
        </row>
        <row r="6804">
          <cell r="AP6804">
            <v>508292</v>
          </cell>
          <cell r="AQ6804">
            <v>12000912</v>
          </cell>
          <cell r="AR6804">
            <v>12</v>
          </cell>
          <cell r="AS6804">
            <v>42313</v>
          </cell>
          <cell r="AT6804" t="str">
            <v>IDU-074-2009 Terminado Acciones de Movilidad IDU Arterial  -Calzada4-POLIZA ESTABILIDAD* ACTIVA</v>
          </cell>
          <cell r="AU6804">
            <v>42886</v>
          </cell>
          <cell r="AV6804" t="str">
            <v>sc</v>
          </cell>
        </row>
        <row r="6805">
          <cell r="AP6805">
            <v>508294</v>
          </cell>
          <cell r="AQ6805">
            <v>12000912</v>
          </cell>
          <cell r="AR6805">
            <v>12</v>
          </cell>
          <cell r="AS6805">
            <v>42667</v>
          </cell>
          <cell r="AT6805" t="str">
            <v>SD Terminado Mantenimiento Periódico UAERMV Arterial SD -Calzada4-POLIZA ESTABILIDAD* ACTIVA</v>
          </cell>
          <cell r="AU6805">
            <v>42886</v>
          </cell>
          <cell r="AV6805" t="str">
            <v>sc</v>
          </cell>
        </row>
        <row r="6806">
          <cell r="AP6806">
            <v>508822</v>
          </cell>
          <cell r="AQ6806">
            <v>12002627</v>
          </cell>
          <cell r="AR6806">
            <v>12</v>
          </cell>
          <cell r="AS6806">
            <v>42278</v>
          </cell>
          <cell r="AT6806" t="str">
            <v>059-2014 Terminado Mantenimiento Periódico FDL BARRIOS UNIDOS Circuito Movilidad  -</v>
          </cell>
          <cell r="AU6806">
            <v>0</v>
          </cell>
          <cell r="AV6806" t="str">
            <v>sc</v>
          </cell>
        </row>
        <row r="6807">
          <cell r="AP6807">
            <v>508825</v>
          </cell>
          <cell r="AQ6807">
            <v>12002517</v>
          </cell>
          <cell r="AR6807">
            <v>12</v>
          </cell>
          <cell r="AS6807">
            <v>42101</v>
          </cell>
          <cell r="AT6807" t="str">
            <v>UMV-638-2013 Terminado Acciones de Movilidad UAERMV Circuito Movilidad  -</v>
          </cell>
          <cell r="AU6807">
            <v>0</v>
          </cell>
          <cell r="AV6807" t="str">
            <v>sc</v>
          </cell>
        </row>
        <row r="6808">
          <cell r="AP6808">
            <v>508831</v>
          </cell>
          <cell r="AQ6808">
            <v>12002320</v>
          </cell>
          <cell r="AR6808">
            <v>12</v>
          </cell>
          <cell r="AS6808">
            <v>42033</v>
          </cell>
          <cell r="AT6808" t="str">
            <v>073-2013 Terminado Mantenimiento Periódico FDL BARRIOS UNIDOS Circuito Movilidad  -</v>
          </cell>
          <cell r="AU6808">
            <v>0</v>
          </cell>
          <cell r="AV6808" t="str">
            <v>sc</v>
          </cell>
        </row>
        <row r="6809">
          <cell r="AP6809">
            <v>509119</v>
          </cell>
          <cell r="AQ6809">
            <v>11011615</v>
          </cell>
          <cell r="AR6809">
            <v>12</v>
          </cell>
          <cell r="AS6809">
            <v>42313</v>
          </cell>
          <cell r="AT6809" t="str">
            <v>IDU-69-2008 Terminado Mantenimiento Periódico IDU Arterial  -Calzada 4-POLIZA ESTABILIDAD ACTIVA</v>
          </cell>
          <cell r="AU6809">
            <v>180279</v>
          </cell>
          <cell r="AV6809" t="str">
            <v>sc</v>
          </cell>
        </row>
        <row r="6810">
          <cell r="AP6810">
            <v>509121</v>
          </cell>
          <cell r="AQ6810">
            <v>11011615</v>
          </cell>
          <cell r="AR6810">
            <v>12</v>
          </cell>
          <cell r="AS6810">
            <v>42313</v>
          </cell>
          <cell r="AT6810" t="str">
            <v>IDU-69-2008 Terminado Mantenimiento Rutinario IDU Arterial  -Calzada 4-POLIZA ESTABILIDAD ACTIVA</v>
          </cell>
          <cell r="AU6810">
            <v>181068</v>
          </cell>
          <cell r="AV6810" t="str">
            <v>sc</v>
          </cell>
        </row>
        <row r="6811">
          <cell r="AP6811">
            <v>509123</v>
          </cell>
          <cell r="AQ6811">
            <v>11011615</v>
          </cell>
          <cell r="AR6811">
            <v>12</v>
          </cell>
          <cell r="AS6811">
            <v>42313</v>
          </cell>
          <cell r="AT6811" t="str">
            <v>IDU-45-2011 Terminado Reconstrucción IDU Arterial  -Calzada 4-POLIZA ESTABILIDAD ACTIVA</v>
          </cell>
          <cell r="AU6811">
            <v>181070</v>
          </cell>
          <cell r="AV6811" t="str">
            <v>sc</v>
          </cell>
        </row>
        <row r="6812">
          <cell r="AP6812">
            <v>510955</v>
          </cell>
          <cell r="AQ6812">
            <v>13000309</v>
          </cell>
          <cell r="AR6812">
            <v>12</v>
          </cell>
          <cell r="AS6812">
            <v>42488</v>
          </cell>
          <cell r="AT6812" t="str">
            <v>SD Terminado Mantenimiento Periódico UAERMV Arterial  -</v>
          </cell>
          <cell r="AV6812" t="str">
            <v>sc</v>
          </cell>
        </row>
        <row r="6813">
          <cell r="AP6813">
            <v>511442</v>
          </cell>
          <cell r="AQ6813">
            <v>13000177</v>
          </cell>
          <cell r="AR6813">
            <v>12</v>
          </cell>
          <cell r="AS6813">
            <v>42313</v>
          </cell>
          <cell r="AT6813" t="str">
            <v>IDU-70-2008 Terminado Acciones de Movilidad IDU Arterial  -</v>
          </cell>
          <cell r="AV6813" t="str">
            <v>sc</v>
          </cell>
        </row>
        <row r="6814">
          <cell r="AP6814">
            <v>511447</v>
          </cell>
          <cell r="AQ6814">
            <v>13000188</v>
          </cell>
          <cell r="AR6814">
            <v>12</v>
          </cell>
          <cell r="AS6814">
            <v>42313</v>
          </cell>
          <cell r="AT6814" t="str">
            <v>IDU-70-2008 Terminado Acciones de Movilidad IDU Arterial  -</v>
          </cell>
          <cell r="AV6814" t="str">
            <v>sc</v>
          </cell>
        </row>
        <row r="6815">
          <cell r="AP6815">
            <v>511450</v>
          </cell>
          <cell r="AQ6815">
            <v>13000191</v>
          </cell>
          <cell r="AR6815">
            <v>12</v>
          </cell>
          <cell r="AS6815">
            <v>42313</v>
          </cell>
          <cell r="AT6815" t="str">
            <v>IDU-1810-2013 Terminado Mantenimiento Periódico IDU Arterial  -</v>
          </cell>
          <cell r="AV6815" t="str">
            <v>sc</v>
          </cell>
        </row>
        <row r="6816">
          <cell r="AP6816">
            <v>511452</v>
          </cell>
          <cell r="AQ6816">
            <v>13000191</v>
          </cell>
          <cell r="AR6816">
            <v>12</v>
          </cell>
          <cell r="AS6816">
            <v>42313</v>
          </cell>
          <cell r="AT6816" t="str">
            <v>IDU-70-2008 Terminado Acciones de Movilidad IDU Arterial  -</v>
          </cell>
          <cell r="AV6816" t="str">
            <v>sc</v>
          </cell>
        </row>
        <row r="6817">
          <cell r="AP6817">
            <v>511457</v>
          </cell>
          <cell r="AQ6817">
            <v>13000203</v>
          </cell>
          <cell r="AR6817">
            <v>12</v>
          </cell>
          <cell r="AS6817">
            <v>42313</v>
          </cell>
          <cell r="AT6817" t="str">
            <v>IDU-70-2008 Terminado Acciones de Movilidad IDU Arterial  -</v>
          </cell>
          <cell r="AV6817" t="str">
            <v>sc</v>
          </cell>
        </row>
        <row r="6818">
          <cell r="AP6818">
            <v>511470</v>
          </cell>
          <cell r="AQ6818">
            <v>13000227</v>
          </cell>
          <cell r="AR6818">
            <v>12</v>
          </cell>
          <cell r="AS6818">
            <v>42313</v>
          </cell>
          <cell r="AT6818" t="str">
            <v>IDU-70-2008 Terminado Acciones de Movilidad IDU Arterial  -</v>
          </cell>
          <cell r="AV6818" t="str">
            <v>sc</v>
          </cell>
        </row>
        <row r="6819">
          <cell r="AP6819">
            <v>511475</v>
          </cell>
          <cell r="AQ6819">
            <v>13000233</v>
          </cell>
          <cell r="AR6819">
            <v>12</v>
          </cell>
          <cell r="AS6819">
            <v>42313</v>
          </cell>
          <cell r="AT6819" t="str">
            <v>IDU-70-2008 Terminado Acciones de Movilidad IDU Arterial  -</v>
          </cell>
          <cell r="AV6819" t="str">
            <v>sc</v>
          </cell>
        </row>
        <row r="6820">
          <cell r="AP6820">
            <v>511492</v>
          </cell>
          <cell r="AQ6820">
            <v>13000031</v>
          </cell>
          <cell r="AR6820">
            <v>12</v>
          </cell>
          <cell r="AS6820">
            <v>42313</v>
          </cell>
          <cell r="AT6820" t="str">
            <v>IDU-70-2008 Terminado Mantenimiento Periódico IDU Arterial  -</v>
          </cell>
          <cell r="AV6820" t="str">
            <v>sc</v>
          </cell>
        </row>
        <row r="6821">
          <cell r="AP6821">
            <v>511505</v>
          </cell>
          <cell r="AQ6821">
            <v>13000245</v>
          </cell>
          <cell r="AR6821">
            <v>12</v>
          </cell>
          <cell r="AS6821">
            <v>42723</v>
          </cell>
          <cell r="AT6821" t="str">
            <v>SD Terminado Mantenimiento Periódico UAERMV Arterial SD -</v>
          </cell>
          <cell r="AV6821" t="str">
            <v>sc</v>
          </cell>
        </row>
        <row r="6822">
          <cell r="AP6822">
            <v>511581</v>
          </cell>
          <cell r="AQ6822">
            <v>12002991</v>
          </cell>
          <cell r="AR6822">
            <v>12</v>
          </cell>
          <cell r="AS6822">
            <v>42723</v>
          </cell>
          <cell r="AT6822" t="str">
            <v>SD Terminado Mantenimiento Periódico UAERMV Arterial SD -</v>
          </cell>
          <cell r="AV6822" t="str">
            <v>sc</v>
          </cell>
        </row>
        <row r="6823">
          <cell r="AP6823">
            <v>511584</v>
          </cell>
          <cell r="AQ6823">
            <v>12002992</v>
          </cell>
          <cell r="AR6823">
            <v>12</v>
          </cell>
          <cell r="AS6823">
            <v>42723</v>
          </cell>
          <cell r="AT6823" t="str">
            <v>SD Terminado Mantenimiento Periódico UAERMV Arterial SD -</v>
          </cell>
          <cell r="AV6823" t="str">
            <v>sc</v>
          </cell>
        </row>
        <row r="6824">
          <cell r="AP6824">
            <v>511589</v>
          </cell>
          <cell r="AQ6824">
            <v>12002993</v>
          </cell>
          <cell r="AR6824">
            <v>12</v>
          </cell>
          <cell r="AS6824">
            <v>42760</v>
          </cell>
          <cell r="AT6824" t="str">
            <v>SD Terminado Parcheo UAERMV Arterial SD Reporte Ejecución diciembre de 2016-</v>
          </cell>
          <cell r="AV6824" t="str">
            <v>sc</v>
          </cell>
        </row>
        <row r="6825">
          <cell r="AP6825">
            <v>511596</v>
          </cell>
          <cell r="AQ6825">
            <v>13000023</v>
          </cell>
          <cell r="AR6825">
            <v>12</v>
          </cell>
          <cell r="AS6825">
            <v>42313</v>
          </cell>
          <cell r="AT6825" t="str">
            <v>IDU-70-2008 Terminado Mantenimiento Periódico IDU Arterial  -</v>
          </cell>
          <cell r="AV6825" t="str">
            <v>sc</v>
          </cell>
        </row>
        <row r="6826">
          <cell r="AP6826">
            <v>512530</v>
          </cell>
          <cell r="AQ6826">
            <v>12002274</v>
          </cell>
          <cell r="AR6826">
            <v>12</v>
          </cell>
          <cell r="AS6826">
            <v>42313</v>
          </cell>
          <cell r="AT6826" t="str">
            <v>IDU-2053-2015 Terminado Mantenimiento Periódico IDU Circuito Movilidad  -</v>
          </cell>
          <cell r="AV6826" t="str">
            <v>sc</v>
          </cell>
        </row>
        <row r="6827">
          <cell r="AP6827">
            <v>512541</v>
          </cell>
          <cell r="AQ6827">
            <v>12002453</v>
          </cell>
          <cell r="AR6827">
            <v>12</v>
          </cell>
          <cell r="AS6827">
            <v>42313</v>
          </cell>
          <cell r="AT6827" t="str">
            <v>IDU-2053-2015 Terminado Mantenimiento Periódico IDU Circuito Movilidad  -</v>
          </cell>
          <cell r="AV6827" t="str">
            <v>sc</v>
          </cell>
        </row>
        <row r="6828">
          <cell r="AP6828">
            <v>512547</v>
          </cell>
          <cell r="AQ6828">
            <v>12002334</v>
          </cell>
          <cell r="AR6828">
            <v>12</v>
          </cell>
          <cell r="AS6828">
            <v>42313</v>
          </cell>
          <cell r="AT6828" t="str">
            <v>IDU-2053-2015 Terminado Mantenimiento Periódico IDU Circuito Movilidad  -</v>
          </cell>
          <cell r="AV6828" t="str">
            <v>sc</v>
          </cell>
        </row>
        <row r="6829">
          <cell r="AP6829">
            <v>512550</v>
          </cell>
          <cell r="AQ6829">
            <v>12002308</v>
          </cell>
          <cell r="AR6829">
            <v>12</v>
          </cell>
          <cell r="AS6829">
            <v>42313</v>
          </cell>
          <cell r="AT6829" t="str">
            <v>IDU-2053-2015 Terminado Mantenimiento Periódico IDU Circuito Movilidad  -</v>
          </cell>
          <cell r="AV6829" t="str">
            <v>sc</v>
          </cell>
        </row>
        <row r="6830">
          <cell r="AP6830">
            <v>512553</v>
          </cell>
          <cell r="AQ6830">
            <v>12002354</v>
          </cell>
          <cell r="AR6830">
            <v>12</v>
          </cell>
          <cell r="AS6830">
            <v>42313</v>
          </cell>
          <cell r="AT6830" t="str">
            <v>IDU-2053-2015 Terminado Mantenimiento Periódico IDU Circuito Movilidad  -</v>
          </cell>
          <cell r="AV6830" t="str">
            <v>sc</v>
          </cell>
        </row>
        <row r="6831">
          <cell r="AP6831">
            <v>512556</v>
          </cell>
          <cell r="AQ6831">
            <v>12002402</v>
          </cell>
          <cell r="AR6831">
            <v>12</v>
          </cell>
          <cell r="AS6831">
            <v>42313</v>
          </cell>
          <cell r="AT6831" t="str">
            <v>IDU-2053-2015 Terminado Mantenimiento Periódico IDU Circuito Movilidad  -</v>
          </cell>
          <cell r="AV6831" t="str">
            <v>sc</v>
          </cell>
        </row>
        <row r="6832">
          <cell r="AP6832">
            <v>512583</v>
          </cell>
          <cell r="AQ6832">
            <v>12002377</v>
          </cell>
          <cell r="AR6832">
            <v>12</v>
          </cell>
          <cell r="AS6832">
            <v>42313</v>
          </cell>
          <cell r="AT6832" t="str">
            <v>IDU-2053-2015 Terminado Mantenimiento Periódico IDU Circuito Movilidad  -</v>
          </cell>
          <cell r="AV6832" t="str">
            <v>sc</v>
          </cell>
        </row>
        <row r="6833">
          <cell r="AP6833">
            <v>513472</v>
          </cell>
          <cell r="AQ6833">
            <v>12002140</v>
          </cell>
          <cell r="AR6833">
            <v>12</v>
          </cell>
          <cell r="AS6833">
            <v>42412</v>
          </cell>
          <cell r="AT6833" t="str">
            <v>IDU-1806-2015 Contratado Mantenimiento Periódico IDU Arterial BRIGADA DE REACCIÓN VIAL -</v>
          </cell>
          <cell r="AV6833" t="str">
            <v>sc</v>
          </cell>
        </row>
        <row r="6834">
          <cell r="AP6834">
            <v>513474</v>
          </cell>
          <cell r="AQ6834">
            <v>12002140</v>
          </cell>
          <cell r="AR6834">
            <v>12</v>
          </cell>
          <cell r="AS6834">
            <v>42412</v>
          </cell>
          <cell r="AT6834" t="str">
            <v>IDU-1806-2015 Contratado Mantenimiento Periódico IDU Arterial BRIGADA DE REACCIÓN VIAL -</v>
          </cell>
          <cell r="AV6834" t="str">
            <v>sc</v>
          </cell>
        </row>
        <row r="6835">
          <cell r="AP6835">
            <v>513477</v>
          </cell>
          <cell r="AQ6835">
            <v>12002292</v>
          </cell>
          <cell r="AR6835">
            <v>12</v>
          </cell>
          <cell r="AS6835">
            <v>42412</v>
          </cell>
          <cell r="AT6835" t="str">
            <v>IDU-1806-2015 Contratado Mantenimiento Periódico IDU Arterial BRIGADA DE REACCIÓN VIAL -</v>
          </cell>
          <cell r="AV6835" t="str">
            <v>sc</v>
          </cell>
        </row>
        <row r="6836">
          <cell r="AP6836">
            <v>513479</v>
          </cell>
          <cell r="AQ6836">
            <v>12002292</v>
          </cell>
          <cell r="AR6836">
            <v>12</v>
          </cell>
          <cell r="AS6836">
            <v>42412</v>
          </cell>
          <cell r="AT6836" t="str">
            <v>IDU-1806-2015 Contratado Mantenimiento Periódico IDU Arterial BRIGADA DE REACCIÓN VIAL -</v>
          </cell>
          <cell r="AV6836" t="str">
            <v>sc</v>
          </cell>
        </row>
        <row r="6837">
          <cell r="AP6837">
            <v>513482</v>
          </cell>
          <cell r="AQ6837">
            <v>12002262</v>
          </cell>
          <cell r="AR6837">
            <v>12</v>
          </cell>
          <cell r="AS6837">
            <v>42412</v>
          </cell>
          <cell r="AT6837" t="str">
            <v>IDU-1806-2015 Contratado Mantenimiento Periódico IDU Arterial BRIGADA DE REACCIÓN VIAL -</v>
          </cell>
          <cell r="AV6837" t="str">
            <v>sc</v>
          </cell>
        </row>
        <row r="6838">
          <cell r="AP6838">
            <v>513484</v>
          </cell>
          <cell r="AQ6838">
            <v>12002262</v>
          </cell>
          <cell r="AR6838">
            <v>12</v>
          </cell>
          <cell r="AS6838">
            <v>42412</v>
          </cell>
          <cell r="AT6838" t="str">
            <v>IDU-1806-2015 Contratado Mantenimiento Periódico IDU Arterial BRIGADA DE REACCIÓN VIAL -</v>
          </cell>
          <cell r="AV6838" t="str">
            <v>sc</v>
          </cell>
        </row>
        <row r="6839">
          <cell r="AP6839">
            <v>513487</v>
          </cell>
          <cell r="AQ6839">
            <v>12002238</v>
          </cell>
          <cell r="AR6839">
            <v>12</v>
          </cell>
          <cell r="AS6839">
            <v>42412</v>
          </cell>
          <cell r="AT6839" t="str">
            <v>IDU-1806-2015 Contratado Mantenimiento Periódico IDU Arterial BRIGADA DE REACCIÓN VIAL -</v>
          </cell>
          <cell r="AV6839" t="str">
            <v>sc</v>
          </cell>
        </row>
        <row r="6840">
          <cell r="AP6840">
            <v>513489</v>
          </cell>
          <cell r="AQ6840">
            <v>12002238</v>
          </cell>
          <cell r="AR6840">
            <v>12</v>
          </cell>
          <cell r="AS6840">
            <v>42412</v>
          </cell>
          <cell r="AT6840" t="str">
            <v>IDU-1806-2015 Contratado Mantenimiento Periódico IDU Arterial BRIGADA DE REACCIÓN VIAL -</v>
          </cell>
          <cell r="AV6840" t="str">
            <v>sc</v>
          </cell>
        </row>
        <row r="6841">
          <cell r="AP6841">
            <v>513492</v>
          </cell>
          <cell r="AQ6841">
            <v>12002207</v>
          </cell>
          <cell r="AR6841">
            <v>12</v>
          </cell>
          <cell r="AS6841">
            <v>42412</v>
          </cell>
          <cell r="AT6841" t="str">
            <v>IDU-1806-2015 Contratado Mantenimiento Periódico IDU Arterial BRIGADA DE REACCIÓN VIAL -</v>
          </cell>
          <cell r="AV6841" t="str">
            <v>sc</v>
          </cell>
        </row>
        <row r="6842">
          <cell r="AP6842">
            <v>513494</v>
          </cell>
          <cell r="AQ6842">
            <v>12002207</v>
          </cell>
          <cell r="AR6842">
            <v>12</v>
          </cell>
          <cell r="AS6842">
            <v>42412</v>
          </cell>
          <cell r="AT6842" t="str">
            <v>IDU-1806-2015 Contratado Mantenimiento Periódico IDU Arterial BRIGADA DE REACCIÓN VIAL -</v>
          </cell>
          <cell r="AV6842" t="str">
            <v>sc</v>
          </cell>
        </row>
        <row r="6843">
          <cell r="AP6843">
            <v>513497</v>
          </cell>
          <cell r="AQ6843">
            <v>12002181</v>
          </cell>
          <cell r="AR6843">
            <v>12</v>
          </cell>
          <cell r="AS6843">
            <v>42412</v>
          </cell>
          <cell r="AT6843" t="str">
            <v>IDU-1806-2015 Contratado Mantenimiento Periódico IDU Arterial BRIGADA DE REACCIÓN VIAL -</v>
          </cell>
          <cell r="AV6843" t="str">
            <v>sc</v>
          </cell>
        </row>
        <row r="6844">
          <cell r="AP6844">
            <v>513499</v>
          </cell>
          <cell r="AQ6844">
            <v>12002181</v>
          </cell>
          <cell r="AR6844">
            <v>12</v>
          </cell>
          <cell r="AS6844">
            <v>42412</v>
          </cell>
          <cell r="AT6844" t="str">
            <v>IDU-1806-2015 Contratado Mantenimiento Periódico IDU Arterial BRIGADA DE REACCIÓN VIAL -</v>
          </cell>
          <cell r="AV6844" t="str">
            <v>sc</v>
          </cell>
        </row>
        <row r="6845">
          <cell r="AP6845">
            <v>513502</v>
          </cell>
          <cell r="AQ6845">
            <v>12002157</v>
          </cell>
          <cell r="AR6845">
            <v>12</v>
          </cell>
          <cell r="AS6845">
            <v>42412</v>
          </cell>
          <cell r="AT6845" t="str">
            <v>IDU-1806-2015 Contratado Mantenimiento Periódico IDU Arterial BRIGADA DE REACCIÓN VIAL -</v>
          </cell>
          <cell r="AV6845" t="str">
            <v>sc</v>
          </cell>
        </row>
        <row r="6846">
          <cell r="AP6846">
            <v>513504</v>
          </cell>
          <cell r="AQ6846">
            <v>12002157</v>
          </cell>
          <cell r="AR6846">
            <v>12</v>
          </cell>
          <cell r="AS6846">
            <v>42412</v>
          </cell>
          <cell r="AT6846" t="str">
            <v>IDU-1806-2015 Contratado Mantenimiento Periódico IDU Arterial BRIGADA DE REACCIÓN VIAL -</v>
          </cell>
          <cell r="AV6846" t="str">
            <v>sc</v>
          </cell>
        </row>
        <row r="6847">
          <cell r="AP6847">
            <v>513537</v>
          </cell>
          <cell r="AQ6847">
            <v>12002123</v>
          </cell>
          <cell r="AR6847">
            <v>12</v>
          </cell>
          <cell r="AS6847">
            <v>42412</v>
          </cell>
          <cell r="AT6847" t="str">
            <v>IDU-1806-2015 Contratado Mantenimiento Periódico IDU Arterial BRIGADA DE REACCIÓN VIAL -</v>
          </cell>
          <cell r="AV6847" t="str">
            <v>sc</v>
          </cell>
        </row>
        <row r="6848">
          <cell r="AP6848">
            <v>513539</v>
          </cell>
          <cell r="AQ6848">
            <v>12002123</v>
          </cell>
          <cell r="AR6848">
            <v>12</v>
          </cell>
          <cell r="AS6848">
            <v>42412</v>
          </cell>
          <cell r="AT6848" t="str">
            <v>IDU-1806-2015 Contratado Mantenimiento Periódico IDU Arterial BRIGADA DE REACCIÓN VIAL -</v>
          </cell>
          <cell r="AV6848" t="str">
            <v>sc</v>
          </cell>
        </row>
        <row r="6849">
          <cell r="AP6849">
            <v>514026</v>
          </cell>
          <cell r="AQ6849">
            <v>12001623</v>
          </cell>
          <cell r="AR6849">
            <v>12</v>
          </cell>
          <cell r="AS6849">
            <v>42412</v>
          </cell>
          <cell r="AT6849" t="str">
            <v>IDU-1806-2015 Contratado Mantenimiento Periódico IDU Arterial BRIGADA DE REACCIÓN VIAL -</v>
          </cell>
          <cell r="AV6849" t="str">
            <v>sc</v>
          </cell>
        </row>
        <row r="6850">
          <cell r="AP6850">
            <v>514041</v>
          </cell>
          <cell r="AQ6850">
            <v>12001503</v>
          </cell>
          <cell r="AR6850">
            <v>12</v>
          </cell>
          <cell r="AS6850">
            <v>41519</v>
          </cell>
          <cell r="AT6850" t="str">
            <v>SD Terminado Mantenimiento Periódico UAERMV Arterial  -</v>
          </cell>
          <cell r="AV6850" t="str">
            <v>sc</v>
          </cell>
        </row>
        <row r="6851">
          <cell r="AP6851">
            <v>514043</v>
          </cell>
          <cell r="AQ6851">
            <v>12001503</v>
          </cell>
          <cell r="AR6851">
            <v>12</v>
          </cell>
          <cell r="AS6851">
            <v>41519</v>
          </cell>
          <cell r="AT6851" t="str">
            <v>SD Terminado Mantenimiento Periódico UAERMV Arterial  -</v>
          </cell>
          <cell r="AV6851" t="str">
            <v>sc</v>
          </cell>
        </row>
        <row r="6852">
          <cell r="AP6852">
            <v>514182</v>
          </cell>
          <cell r="AQ6852">
            <v>12001543</v>
          </cell>
          <cell r="AR6852">
            <v>12</v>
          </cell>
          <cell r="AS6852">
            <v>42488</v>
          </cell>
          <cell r="AT6852" t="str">
            <v>SD Terminado Parcheo UAERMV Arterial  --POLIZA ESTABILIDAD ACTIVA</v>
          </cell>
          <cell r="AV6852" t="str">
            <v>sc</v>
          </cell>
        </row>
        <row r="6853">
          <cell r="AP6853">
            <v>514184</v>
          </cell>
          <cell r="AQ6853">
            <v>12001543</v>
          </cell>
          <cell r="AR6853">
            <v>12</v>
          </cell>
          <cell r="AS6853">
            <v>42488</v>
          </cell>
          <cell r="AT6853" t="str">
            <v>SD Terminado Parcheo UAERMV Arterial  --POLIZA ESTABILIDAD ACTIVA</v>
          </cell>
          <cell r="AV6853" t="str">
            <v>sc</v>
          </cell>
        </row>
        <row r="6854">
          <cell r="AP6854">
            <v>514186</v>
          </cell>
          <cell r="AQ6854">
            <v>12001543</v>
          </cell>
          <cell r="AR6854">
            <v>12</v>
          </cell>
          <cell r="AS6854">
            <v>42488</v>
          </cell>
          <cell r="AT6854" t="str">
            <v>SD Terminado Parcheo UAERMV Arterial  --POLIZA ESTABILIDAD ACTIVA</v>
          </cell>
          <cell r="AV6854" t="str">
            <v>sc</v>
          </cell>
        </row>
        <row r="6855">
          <cell r="AP6855">
            <v>514188</v>
          </cell>
          <cell r="AQ6855">
            <v>12001543</v>
          </cell>
          <cell r="AR6855">
            <v>12</v>
          </cell>
          <cell r="AS6855">
            <v>42488</v>
          </cell>
          <cell r="AT6855" t="str">
            <v>SD Terminado Parcheo UAERMV Arterial  --POLIZA ESTABILIDAD ACTIVA</v>
          </cell>
          <cell r="AV6855" t="str">
            <v>sc</v>
          </cell>
        </row>
        <row r="6856">
          <cell r="AP6856">
            <v>514285</v>
          </cell>
          <cell r="AQ6856">
            <v>12001863</v>
          </cell>
          <cell r="AR6856">
            <v>12</v>
          </cell>
          <cell r="AS6856">
            <v>42412</v>
          </cell>
          <cell r="AT6856" t="str">
            <v>IDU-1806-2015 Contratado Mantenimiento Periódico IDU Arterial BRIGADA DE REACCIÓN VIAL -</v>
          </cell>
          <cell r="AV6856" t="str">
            <v>sc</v>
          </cell>
        </row>
        <row r="6857">
          <cell r="AP6857">
            <v>514287</v>
          </cell>
          <cell r="AQ6857">
            <v>12001863</v>
          </cell>
          <cell r="AR6857">
            <v>12</v>
          </cell>
          <cell r="AS6857">
            <v>42412</v>
          </cell>
          <cell r="AT6857" t="str">
            <v>IDU-1806-2015 Contratado Mantenimiento Periódico IDU Arterial BRIGADA DE REACCIÓN VIAL -</v>
          </cell>
          <cell r="AV6857" t="str">
            <v>sc</v>
          </cell>
        </row>
        <row r="6858">
          <cell r="AP6858">
            <v>514290</v>
          </cell>
          <cell r="AQ6858">
            <v>12002099</v>
          </cell>
          <cell r="AR6858">
            <v>12</v>
          </cell>
          <cell r="AS6858">
            <v>42412</v>
          </cell>
          <cell r="AT6858" t="str">
            <v>IDU-1806-2015 Contratado Mantenimiento Periódico IDU Arterial BRIGADA DE REACCIÓN VIAL -</v>
          </cell>
          <cell r="AV6858" t="str">
            <v>sc</v>
          </cell>
        </row>
        <row r="6859">
          <cell r="AP6859">
            <v>514292</v>
          </cell>
          <cell r="AQ6859">
            <v>12002099</v>
          </cell>
          <cell r="AR6859">
            <v>12</v>
          </cell>
          <cell r="AS6859">
            <v>42412</v>
          </cell>
          <cell r="AT6859" t="str">
            <v>IDU-1806-2015 Contratado Mantenimiento Periódico IDU Arterial BRIGADA DE REACCIÓN VIAL -</v>
          </cell>
          <cell r="AV6859" t="str">
            <v>sc</v>
          </cell>
        </row>
        <row r="6860">
          <cell r="AP6860">
            <v>514295</v>
          </cell>
          <cell r="AQ6860">
            <v>12002074</v>
          </cell>
          <cell r="AR6860">
            <v>12</v>
          </cell>
          <cell r="AS6860">
            <v>42412</v>
          </cell>
          <cell r="AT6860" t="str">
            <v>IDU-1806-2015 Contratado Mantenimiento Periódico IDU Arterial BRIGADA DE REACCIÓN VIAL -</v>
          </cell>
          <cell r="AV6860" t="str">
            <v>sc</v>
          </cell>
        </row>
        <row r="6861">
          <cell r="AP6861">
            <v>514297</v>
          </cell>
          <cell r="AQ6861">
            <v>12002074</v>
          </cell>
          <cell r="AR6861">
            <v>12</v>
          </cell>
          <cell r="AS6861">
            <v>42412</v>
          </cell>
          <cell r="AT6861" t="str">
            <v>IDU-1806-2015 Contratado Mantenimiento Periódico IDU Arterial BRIGADA DE REACCIÓN VIAL -</v>
          </cell>
          <cell r="AV6861" t="str">
            <v>sc</v>
          </cell>
        </row>
        <row r="6862">
          <cell r="AP6862">
            <v>514300</v>
          </cell>
          <cell r="AQ6862">
            <v>12002052</v>
          </cell>
          <cell r="AR6862">
            <v>12</v>
          </cell>
          <cell r="AS6862">
            <v>42412</v>
          </cell>
          <cell r="AT6862" t="str">
            <v>IDU-1806-2015 Contratado Mantenimiento Periódico IDU Arterial BRIGADA DE REACCIÓN VIAL -</v>
          </cell>
          <cell r="AV6862" t="str">
            <v>sc</v>
          </cell>
        </row>
        <row r="6863">
          <cell r="AP6863">
            <v>514302</v>
          </cell>
          <cell r="AQ6863">
            <v>12002052</v>
          </cell>
          <cell r="AR6863">
            <v>12</v>
          </cell>
          <cell r="AS6863">
            <v>42412</v>
          </cell>
          <cell r="AT6863" t="str">
            <v>IDU-1806-2015 Contratado Mantenimiento Periódico IDU Arterial BRIGADA DE REACCIÓN VIAL -</v>
          </cell>
          <cell r="AV6863" t="str">
            <v>sc</v>
          </cell>
        </row>
        <row r="6864">
          <cell r="AP6864">
            <v>514305</v>
          </cell>
          <cell r="AQ6864">
            <v>12002031</v>
          </cell>
          <cell r="AR6864">
            <v>12</v>
          </cell>
          <cell r="AS6864">
            <v>42412</v>
          </cell>
          <cell r="AT6864" t="str">
            <v>IDU-1806-2015 Contratado Mantenimiento Periódico IDU Arterial BRIGADA DE REACCIÓN VIAL -</v>
          </cell>
          <cell r="AV6864" t="str">
            <v>sc</v>
          </cell>
        </row>
        <row r="6865">
          <cell r="AP6865">
            <v>514307</v>
          </cell>
          <cell r="AQ6865">
            <v>12002031</v>
          </cell>
          <cell r="AR6865">
            <v>12</v>
          </cell>
          <cell r="AS6865">
            <v>42412</v>
          </cell>
          <cell r="AT6865" t="str">
            <v>IDU-1806-2015 Contratado Mantenimiento Periódico IDU Arterial BRIGADA DE REACCIÓN VIAL -</v>
          </cell>
          <cell r="AV6865" t="str">
            <v>sc</v>
          </cell>
        </row>
        <row r="6866">
          <cell r="AP6866">
            <v>514310</v>
          </cell>
          <cell r="AQ6866">
            <v>12002008</v>
          </cell>
          <cell r="AR6866">
            <v>12</v>
          </cell>
          <cell r="AS6866">
            <v>42412</v>
          </cell>
          <cell r="AT6866" t="str">
            <v>IDU-1806-2015 Contratado Mantenimiento Periódico IDU Arterial BRIGADA DE REACCIÓN VIAL -</v>
          </cell>
          <cell r="AV6866" t="str">
            <v>sc</v>
          </cell>
        </row>
        <row r="6867">
          <cell r="AP6867">
            <v>514312</v>
          </cell>
          <cell r="AQ6867">
            <v>12002008</v>
          </cell>
          <cell r="AR6867">
            <v>12</v>
          </cell>
          <cell r="AS6867">
            <v>42412</v>
          </cell>
          <cell r="AT6867" t="str">
            <v>IDU-1806-2015 Contratado Mantenimiento Periódico IDU Arterial BRIGADA DE REACCIÓN VIAL -</v>
          </cell>
          <cell r="AV6867" t="str">
            <v>sc</v>
          </cell>
        </row>
        <row r="6868">
          <cell r="AP6868">
            <v>514315</v>
          </cell>
          <cell r="AQ6868">
            <v>12001985</v>
          </cell>
          <cell r="AR6868">
            <v>12</v>
          </cell>
          <cell r="AS6868">
            <v>42412</v>
          </cell>
          <cell r="AT6868" t="str">
            <v>IDU-1806-2015 Contratado Mantenimiento Periódico IDU Arterial BRIGADA DE REACCIÓN VIAL -</v>
          </cell>
          <cell r="AV6868" t="str">
            <v>sc</v>
          </cell>
        </row>
        <row r="6869">
          <cell r="AP6869">
            <v>514317</v>
          </cell>
          <cell r="AQ6869">
            <v>12001985</v>
          </cell>
          <cell r="AR6869">
            <v>12</v>
          </cell>
          <cell r="AS6869">
            <v>42412</v>
          </cell>
          <cell r="AT6869" t="str">
            <v>IDU-1806-2015 Contratado Mantenimiento Periódico IDU Arterial BRIGADA DE REACCIÓN VIAL -</v>
          </cell>
          <cell r="AV6869" t="str">
            <v>sc</v>
          </cell>
        </row>
        <row r="6870">
          <cell r="AP6870">
            <v>514320</v>
          </cell>
          <cell r="AQ6870">
            <v>12001955</v>
          </cell>
          <cell r="AR6870">
            <v>12</v>
          </cell>
          <cell r="AS6870">
            <v>42412</v>
          </cell>
          <cell r="AT6870" t="str">
            <v>IDU-1806-2015 Contratado Mantenimiento Periódico IDU Arterial BRIGADA DE REACCIÓN VIAL -</v>
          </cell>
          <cell r="AV6870" t="str">
            <v>sc</v>
          </cell>
        </row>
        <row r="6871">
          <cell r="AP6871">
            <v>514322</v>
          </cell>
          <cell r="AQ6871">
            <v>12001955</v>
          </cell>
          <cell r="AR6871">
            <v>12</v>
          </cell>
          <cell r="AS6871">
            <v>42412</v>
          </cell>
          <cell r="AT6871" t="str">
            <v>IDU-1806-2015 Contratado Mantenimiento Periódico IDU Arterial BRIGADA DE REACCIÓN VIAL -</v>
          </cell>
          <cell r="AV6871" t="str">
            <v>sc</v>
          </cell>
        </row>
        <row r="6872">
          <cell r="AP6872">
            <v>514325</v>
          </cell>
          <cell r="AQ6872">
            <v>12001894</v>
          </cell>
          <cell r="AR6872">
            <v>12</v>
          </cell>
          <cell r="AS6872">
            <v>42412</v>
          </cell>
          <cell r="AT6872" t="str">
            <v>IDU-1806-2015 Contratado Mantenimiento Periódico IDU Arterial BRIGADA DE REACCIÓN VIAL -</v>
          </cell>
          <cell r="AV6872" t="str">
            <v>sc</v>
          </cell>
        </row>
        <row r="6873">
          <cell r="AP6873">
            <v>514327</v>
          </cell>
          <cell r="AQ6873">
            <v>12001894</v>
          </cell>
          <cell r="AR6873">
            <v>12</v>
          </cell>
          <cell r="AS6873">
            <v>42412</v>
          </cell>
          <cell r="AT6873" t="str">
            <v>IDU-1806-2015 Contratado Mantenimiento Periódico IDU Arterial BRIGADA DE REACCIÓN VIAL -</v>
          </cell>
          <cell r="AV6873" t="str">
            <v>sc</v>
          </cell>
        </row>
        <row r="6874">
          <cell r="AP6874">
            <v>514330</v>
          </cell>
          <cell r="AQ6874">
            <v>12001823</v>
          </cell>
          <cell r="AR6874">
            <v>12</v>
          </cell>
          <cell r="AS6874">
            <v>42412</v>
          </cell>
          <cell r="AT6874" t="str">
            <v>IDU-1806-2015 Contratado Mantenimiento Periódico IDU Arterial BRIGADA DE REACCIÓN VIAL -</v>
          </cell>
          <cell r="AV6874" t="str">
            <v>sc</v>
          </cell>
        </row>
        <row r="6875">
          <cell r="AP6875">
            <v>514332</v>
          </cell>
          <cell r="AQ6875">
            <v>12001823</v>
          </cell>
          <cell r="AR6875">
            <v>12</v>
          </cell>
          <cell r="AS6875">
            <v>42412</v>
          </cell>
          <cell r="AT6875" t="str">
            <v>IDU-1806-2015 Contratado Mantenimiento Periódico IDU Arterial BRIGADA DE REACCIÓN VIAL -</v>
          </cell>
          <cell r="AV6875" t="str">
            <v>sc</v>
          </cell>
        </row>
        <row r="6876">
          <cell r="AP6876">
            <v>514335</v>
          </cell>
          <cell r="AQ6876">
            <v>12001785</v>
          </cell>
          <cell r="AR6876">
            <v>12</v>
          </cell>
          <cell r="AS6876">
            <v>42412</v>
          </cell>
          <cell r="AT6876" t="str">
            <v>IDU-1806-2015 Contratado Mantenimiento Periódico IDU Arterial BRIGADA DE REACCIÓN VIAL -</v>
          </cell>
          <cell r="AV6876" t="str">
            <v>sc</v>
          </cell>
        </row>
        <row r="6877">
          <cell r="AP6877">
            <v>514337</v>
          </cell>
          <cell r="AQ6877">
            <v>12001785</v>
          </cell>
          <cell r="AR6877">
            <v>12</v>
          </cell>
          <cell r="AS6877">
            <v>42412</v>
          </cell>
          <cell r="AT6877" t="str">
            <v>IDU-1806-2015 Contratado Mantenimiento Periódico IDU Arterial BRIGADA DE REACCIÓN VIAL -</v>
          </cell>
          <cell r="AV6877" t="str">
            <v>sc</v>
          </cell>
        </row>
        <row r="6878">
          <cell r="AP6878">
            <v>514359</v>
          </cell>
          <cell r="AQ6878">
            <v>12001924</v>
          </cell>
          <cell r="AR6878">
            <v>12</v>
          </cell>
          <cell r="AS6878">
            <v>42412</v>
          </cell>
          <cell r="AT6878" t="str">
            <v>IDU-1806-2015 Contratado Mantenimiento Periódico IDU Arterial BRIGADA DE REACCIÓN VIAL -</v>
          </cell>
          <cell r="AV6878" t="str">
            <v>sc</v>
          </cell>
        </row>
        <row r="6879">
          <cell r="AP6879">
            <v>514361</v>
          </cell>
          <cell r="AQ6879">
            <v>12001924</v>
          </cell>
          <cell r="AR6879">
            <v>12</v>
          </cell>
          <cell r="AS6879">
            <v>42412</v>
          </cell>
          <cell r="AT6879" t="str">
            <v>IDU-1806-2015 Contratado Mantenimiento Periódico IDU Arterial BRIGADA DE REACCIÓN VIAL -</v>
          </cell>
          <cell r="AV6879" t="str">
            <v>sc</v>
          </cell>
        </row>
        <row r="6880">
          <cell r="AP6880">
            <v>514364</v>
          </cell>
          <cell r="AQ6880">
            <v>12001208</v>
          </cell>
          <cell r="AR6880">
            <v>12</v>
          </cell>
          <cell r="AS6880">
            <v>42667</v>
          </cell>
          <cell r="AT6880" t="str">
            <v>SD Terminado Mantenimiento Periódico UAERMV Arterial SD --POLIZA ESTABILIDAD ACTIVA</v>
          </cell>
          <cell r="AV6880" t="str">
            <v>sc</v>
          </cell>
        </row>
        <row r="6881">
          <cell r="AP6881">
            <v>514366</v>
          </cell>
          <cell r="AQ6881">
            <v>12001208</v>
          </cell>
          <cell r="AR6881">
            <v>12</v>
          </cell>
          <cell r="AS6881">
            <v>42488</v>
          </cell>
          <cell r="AT6881" t="str">
            <v>SD Terminado Parcheo UAERMV Arterial  --POLIZA ESTABILIDAD ACTIVA</v>
          </cell>
          <cell r="AV6881" t="str">
            <v>sc</v>
          </cell>
        </row>
        <row r="6882">
          <cell r="AP6882">
            <v>514368</v>
          </cell>
          <cell r="AQ6882">
            <v>12001208</v>
          </cell>
          <cell r="AR6882">
            <v>12</v>
          </cell>
          <cell r="AS6882">
            <v>42488</v>
          </cell>
          <cell r="AT6882" t="str">
            <v>SD Terminado Parcheo UAERMV Arterial  --POLIZA ESTABILIDAD ACTIVA</v>
          </cell>
          <cell r="AV6882" t="str">
            <v>sc</v>
          </cell>
        </row>
        <row r="6883">
          <cell r="AP6883">
            <v>514370</v>
          </cell>
          <cell r="AQ6883">
            <v>12001208</v>
          </cell>
          <cell r="AR6883">
            <v>12</v>
          </cell>
          <cell r="AS6883">
            <v>42488</v>
          </cell>
          <cell r="AT6883" t="str">
            <v>SD Terminado Parcheo UAERMV Arterial  --POLIZA ESTABILIDAD ACTIVA</v>
          </cell>
          <cell r="AV6883" t="str">
            <v>sc</v>
          </cell>
        </row>
        <row r="6884">
          <cell r="AP6884">
            <v>514397</v>
          </cell>
          <cell r="AQ6884">
            <v>12001303</v>
          </cell>
          <cell r="AR6884">
            <v>12</v>
          </cell>
          <cell r="AS6884">
            <v>42667</v>
          </cell>
          <cell r="AT6884" t="str">
            <v>SD Terminado Mantenimiento Periódico UAERMV Arterial SD --POLIZA ESTABILIDAD ACTIVA</v>
          </cell>
          <cell r="AV6884" t="str">
            <v>sc</v>
          </cell>
        </row>
        <row r="6885">
          <cell r="AP6885">
            <v>514399</v>
          </cell>
          <cell r="AQ6885">
            <v>12001303</v>
          </cell>
          <cell r="AR6885">
            <v>12</v>
          </cell>
          <cell r="AS6885">
            <v>42313</v>
          </cell>
          <cell r="AT6885" t="str">
            <v>IDU-074-2009 Terminado Mantenimiento Rutinario IDU Arterial  --POLIZA ESTABILIDAD ACTIVA</v>
          </cell>
          <cell r="AV6885" t="str">
            <v>sc</v>
          </cell>
        </row>
        <row r="6886">
          <cell r="AP6886">
            <v>514403</v>
          </cell>
          <cell r="AQ6886">
            <v>12001303</v>
          </cell>
          <cell r="AR6886">
            <v>12</v>
          </cell>
          <cell r="AS6886">
            <v>42313</v>
          </cell>
          <cell r="AT6886" t="str">
            <v>IDU-074-2009 Terminado Mantenimiento Rutinario IDU Arterial  --POLIZA ESTABILIDAD ACTIVA</v>
          </cell>
          <cell r="AV6886" t="str">
            <v>sc</v>
          </cell>
        </row>
        <row r="6887">
          <cell r="AP6887">
            <v>514408</v>
          </cell>
          <cell r="AQ6887">
            <v>12001259</v>
          </cell>
          <cell r="AR6887">
            <v>12</v>
          </cell>
          <cell r="AS6887">
            <v>42488</v>
          </cell>
          <cell r="AT6887" t="str">
            <v>SD Terminado Parcheo UAERMV Arterial  --POLIZA ESTABILIDAD ACTIVA</v>
          </cell>
          <cell r="AV6887" t="str">
            <v>sc</v>
          </cell>
        </row>
        <row r="6888">
          <cell r="AP6888">
            <v>514410</v>
          </cell>
          <cell r="AQ6888">
            <v>12001259</v>
          </cell>
          <cell r="AR6888">
            <v>12</v>
          </cell>
          <cell r="AS6888">
            <v>42488</v>
          </cell>
          <cell r="AT6888" t="str">
            <v>SD Terminado Parcheo UAERMV Arterial  --POLIZA ESTABILIDAD ACTIVA</v>
          </cell>
          <cell r="AV6888" t="str">
            <v>sc</v>
          </cell>
        </row>
        <row r="6889">
          <cell r="AP6889">
            <v>514412</v>
          </cell>
          <cell r="AQ6889">
            <v>12001259</v>
          </cell>
          <cell r="AR6889">
            <v>12</v>
          </cell>
          <cell r="AS6889">
            <v>42488</v>
          </cell>
          <cell r="AT6889" t="str">
            <v>SD Terminado Parcheo UAERMV Arterial  --POLIZA ESTABILIDAD ACTIVA</v>
          </cell>
          <cell r="AV6889" t="str">
            <v>sc</v>
          </cell>
        </row>
        <row r="6890">
          <cell r="AP6890">
            <v>514414</v>
          </cell>
          <cell r="AQ6890">
            <v>12001259</v>
          </cell>
          <cell r="AR6890">
            <v>12</v>
          </cell>
          <cell r="AS6890">
            <v>42667</v>
          </cell>
          <cell r="AT6890" t="str">
            <v>SD Terminado Mantenimiento Periódico UAERMV Arterial SD --POLIZA ESTABILIDAD ACTIVA</v>
          </cell>
          <cell r="AV6890" t="str">
            <v>sc</v>
          </cell>
        </row>
        <row r="6891">
          <cell r="AP6891">
            <v>514854</v>
          </cell>
          <cell r="AQ6891">
            <v>12000909</v>
          </cell>
          <cell r="AR6891">
            <v>12</v>
          </cell>
          <cell r="AS6891">
            <v>41149</v>
          </cell>
          <cell r="AT6891" t="str">
            <v>SD Terminado Mantenimiento Periódico UAERMV Arterial  -</v>
          </cell>
          <cell r="AV6891" t="str">
            <v>sc</v>
          </cell>
        </row>
        <row r="6892">
          <cell r="AP6892">
            <v>514856</v>
          </cell>
          <cell r="AQ6892">
            <v>12000909</v>
          </cell>
          <cell r="AR6892">
            <v>12</v>
          </cell>
          <cell r="AS6892">
            <v>41149</v>
          </cell>
          <cell r="AT6892" t="str">
            <v>SD Terminado Mantenimiento Periódico UAERMV Arterial  -</v>
          </cell>
          <cell r="AV6892" t="str">
            <v>sc</v>
          </cell>
        </row>
        <row r="6893">
          <cell r="AP6893">
            <v>523202</v>
          </cell>
          <cell r="AQ6893">
            <v>50008508</v>
          </cell>
          <cell r="AR6893">
            <v>12</v>
          </cell>
          <cell r="AS6893">
            <v>42313</v>
          </cell>
          <cell r="AT6893" t="str">
            <v>IDU-74-2008 Terminado Acciones de Movilidad IDU Arterial  -Puente-POLIZA ESTABILIDAD ACTIVA</v>
          </cell>
          <cell r="AV6893" t="str">
            <v>sc</v>
          </cell>
        </row>
        <row r="6894">
          <cell r="AP6894">
            <v>523211</v>
          </cell>
          <cell r="AQ6894">
            <v>12000217</v>
          </cell>
          <cell r="AR6894">
            <v>12</v>
          </cell>
          <cell r="AS6894">
            <v>42313</v>
          </cell>
          <cell r="AT6894" t="str">
            <v>IDU-74-2008 Terminado Mantenimiento Periódico IDU Arterial  -</v>
          </cell>
          <cell r="AV6894" t="str">
            <v>sc</v>
          </cell>
        </row>
        <row r="6895">
          <cell r="AP6895">
            <v>523216</v>
          </cell>
          <cell r="AQ6895">
            <v>12000266</v>
          </cell>
          <cell r="AR6895">
            <v>12</v>
          </cell>
          <cell r="AS6895">
            <v>42412</v>
          </cell>
          <cell r="AT6895" t="str">
            <v>IDU-1806-2015 Contratado Mantenimiento Periódico IDU Arterial BRIGADA DE REACCIÓN VIAL -Puente-POLIZA ESTABILIDAD ACTIVA</v>
          </cell>
          <cell r="AV6895" t="str">
            <v>sc</v>
          </cell>
        </row>
        <row r="6896">
          <cell r="AP6896">
            <v>523220</v>
          </cell>
          <cell r="AQ6896">
            <v>12000266</v>
          </cell>
          <cell r="AR6896">
            <v>12</v>
          </cell>
          <cell r="AS6896">
            <v>42412</v>
          </cell>
          <cell r="AT6896" t="str">
            <v>IDU-1806-2015 Contratado Mantenimiento Periódico IDU Arterial BRIGADA DE REACCIÓN VIAL -Puente-POLIZA ESTABILIDAD ACTIVA</v>
          </cell>
          <cell r="AV6896" t="str">
            <v>sc</v>
          </cell>
        </row>
        <row r="6897">
          <cell r="AP6897">
            <v>523223</v>
          </cell>
          <cell r="AQ6897">
            <v>12000308</v>
          </cell>
          <cell r="AR6897">
            <v>12</v>
          </cell>
          <cell r="AS6897">
            <v>42412</v>
          </cell>
          <cell r="AT6897" t="str">
            <v>IDU-1806-2015 Contratado Mantenimiento Periódico IDU Arterial BRIGADA DE REACCIÓN VIAL -Calzada2-8-POLIZA ESTABILIDAD ACTIVA</v>
          </cell>
          <cell r="AV6897" t="str">
            <v>sc</v>
          </cell>
        </row>
        <row r="6898">
          <cell r="AP6898">
            <v>523227</v>
          </cell>
          <cell r="AQ6898">
            <v>12000308</v>
          </cell>
          <cell r="AR6898">
            <v>12</v>
          </cell>
          <cell r="AS6898">
            <v>42412</v>
          </cell>
          <cell r="AT6898" t="str">
            <v>IDU-1806-2015 Contratado Mantenimiento Periódico IDU Arterial BRIGADA DE REACCIÓN VIAL -Calzada2-8-POLIZA ESTABILIDAD ACTIVA</v>
          </cell>
          <cell r="AV6898" t="str">
            <v>sc</v>
          </cell>
        </row>
        <row r="6899">
          <cell r="AP6899">
            <v>523232</v>
          </cell>
          <cell r="AQ6899">
            <v>12000371</v>
          </cell>
          <cell r="AR6899">
            <v>12</v>
          </cell>
          <cell r="AS6899">
            <v>42412</v>
          </cell>
          <cell r="AT6899" t="str">
            <v>IDU-1806-2015 Contratado Mantenimiento Periódico IDU Arterial BRIGADA DE REACCIÓN VIAL -Calzada2-8-POLIZA ESTABILIDAD ACTIVA</v>
          </cell>
          <cell r="AV6899" t="str">
            <v>sc</v>
          </cell>
        </row>
        <row r="6900">
          <cell r="AP6900">
            <v>523234</v>
          </cell>
          <cell r="AQ6900">
            <v>12000371</v>
          </cell>
          <cell r="AR6900">
            <v>12</v>
          </cell>
          <cell r="AS6900">
            <v>42412</v>
          </cell>
          <cell r="AT6900" t="str">
            <v>IDU-1806-2015 Contratado Mantenimiento Periódico IDU Arterial BRIGADA DE REACCIÓN VIAL -Calzada2-8-POLIZA ESTABILIDAD ACTIVA</v>
          </cell>
          <cell r="AV6900" t="str">
            <v>sc</v>
          </cell>
        </row>
        <row r="6901">
          <cell r="AP6901">
            <v>523236</v>
          </cell>
          <cell r="AQ6901">
            <v>12000371</v>
          </cell>
          <cell r="AR6901">
            <v>12</v>
          </cell>
          <cell r="AS6901">
            <v>42412</v>
          </cell>
          <cell r="AT6901" t="str">
            <v>IDU-1806-2015 Contratado Mantenimiento Periódico IDU Arterial BRIGADA DE REACCIÓN VIAL -Calzada2-8-POLIZA ESTABILIDAD ACTIVA</v>
          </cell>
          <cell r="AV6901" t="str">
            <v>sc</v>
          </cell>
        </row>
        <row r="6902">
          <cell r="AP6902">
            <v>523238</v>
          </cell>
          <cell r="AQ6902">
            <v>12000371</v>
          </cell>
          <cell r="AR6902">
            <v>12</v>
          </cell>
          <cell r="AS6902">
            <v>42412</v>
          </cell>
          <cell r="AT6902" t="str">
            <v>IDU-1806-2015 Contratado Mantenimiento Periódico IDU Arterial BRIGADA DE REACCIÓN VIAL -Calzada2-8-POLIZA ESTABILIDAD ACTIVA</v>
          </cell>
          <cell r="AV6902" t="str">
            <v>sc</v>
          </cell>
        </row>
        <row r="6903">
          <cell r="AP6903">
            <v>523241</v>
          </cell>
          <cell r="AQ6903">
            <v>12000405</v>
          </cell>
          <cell r="AR6903">
            <v>12</v>
          </cell>
          <cell r="AS6903">
            <v>42412</v>
          </cell>
          <cell r="AT6903" t="str">
            <v>IDU-1806-2015 Contratado Mantenimiento Periódico IDU Arterial BRIGADA DE REACCIÓN VIAL -Calzada2-8-POLIZA ESTABILIDAD ACTIVA</v>
          </cell>
          <cell r="AV6903" t="str">
            <v>sc</v>
          </cell>
        </row>
        <row r="6904">
          <cell r="AP6904">
            <v>523243</v>
          </cell>
          <cell r="AQ6904">
            <v>12000405</v>
          </cell>
          <cell r="AR6904">
            <v>12</v>
          </cell>
          <cell r="AS6904">
            <v>42412</v>
          </cell>
          <cell r="AT6904" t="str">
            <v>IDU-1806-2015 Contratado Mantenimiento Periódico IDU Arterial BRIGADA DE REACCIÓN VIAL -Calzada2-8-POLIZA ESTABILIDAD ACTIVA</v>
          </cell>
          <cell r="AV6904" t="str">
            <v>sc</v>
          </cell>
        </row>
        <row r="6905">
          <cell r="AP6905">
            <v>523245</v>
          </cell>
          <cell r="AQ6905">
            <v>12000405</v>
          </cell>
          <cell r="AR6905">
            <v>12</v>
          </cell>
          <cell r="AS6905">
            <v>42412</v>
          </cell>
          <cell r="AT6905" t="str">
            <v>IDU-1806-2015 Contratado Mantenimiento Periódico IDU Arterial BRIGADA DE REACCIÓN VIAL -Calzada2-8-POLIZA ESTABILIDAD ACTIVA</v>
          </cell>
          <cell r="AV6905" t="str">
            <v>sc</v>
          </cell>
        </row>
        <row r="6906">
          <cell r="AP6906">
            <v>523247</v>
          </cell>
          <cell r="AQ6906">
            <v>12000405</v>
          </cell>
          <cell r="AR6906">
            <v>12</v>
          </cell>
          <cell r="AS6906">
            <v>42412</v>
          </cell>
          <cell r="AT6906" t="str">
            <v>IDU-1806-2015 Contratado Mantenimiento Periódico IDU Arterial BRIGADA DE REACCIÓN VIAL -Calzada2-8-POLIZA ESTABILIDAD ACTIVA</v>
          </cell>
          <cell r="AV6906" t="str">
            <v>sc</v>
          </cell>
        </row>
        <row r="6907">
          <cell r="AP6907">
            <v>523250</v>
          </cell>
          <cell r="AQ6907">
            <v>12000453</v>
          </cell>
          <cell r="AR6907">
            <v>12</v>
          </cell>
          <cell r="AS6907">
            <v>42412</v>
          </cell>
          <cell r="AT6907" t="str">
            <v>IDU-1806-2015 Contratado Mantenimiento Periódico IDU Arterial BRIGADA DE REACCIÓN VIAL -Calzada2-8-POLIZA ESTABILIDAD ACTIVA</v>
          </cell>
          <cell r="AV6907" t="str">
            <v>sc</v>
          </cell>
        </row>
        <row r="6908">
          <cell r="AP6908">
            <v>523252</v>
          </cell>
          <cell r="AQ6908">
            <v>12000453</v>
          </cell>
          <cell r="AR6908">
            <v>12</v>
          </cell>
          <cell r="AS6908">
            <v>42412</v>
          </cell>
          <cell r="AT6908" t="str">
            <v>IDU-1806-2015 Contratado Mantenimiento Periódico IDU Arterial BRIGADA DE REACCIÓN VIAL -Calzada2-8-POLIZA ESTABILIDAD ACTIVA</v>
          </cell>
          <cell r="AV6908" t="str">
            <v>sc</v>
          </cell>
        </row>
        <row r="6909">
          <cell r="AP6909">
            <v>523254</v>
          </cell>
          <cell r="AQ6909">
            <v>12000453</v>
          </cell>
          <cell r="AR6909">
            <v>12</v>
          </cell>
          <cell r="AS6909">
            <v>42412</v>
          </cell>
          <cell r="AT6909" t="str">
            <v>IDU-1806-2015 Contratado Mantenimiento Periódico IDU Arterial BRIGADA DE REACCIÓN VIAL -Calzada2-8-POLIZA ESTABILIDAD ACTIVA</v>
          </cell>
          <cell r="AV6909" t="str">
            <v>sc</v>
          </cell>
        </row>
        <row r="6910">
          <cell r="AP6910">
            <v>523256</v>
          </cell>
          <cell r="AQ6910">
            <v>12000453</v>
          </cell>
          <cell r="AR6910">
            <v>12</v>
          </cell>
          <cell r="AS6910">
            <v>42412</v>
          </cell>
          <cell r="AT6910" t="str">
            <v>IDU-1806-2015 Contratado Mantenimiento Periódico IDU Arterial BRIGADA DE REACCIÓN VIAL -Calzada2-8-POLIZA ESTABILIDAD ACTIVA</v>
          </cell>
          <cell r="AV6910" t="str">
            <v>sc</v>
          </cell>
        </row>
        <row r="6911">
          <cell r="AP6911">
            <v>523259</v>
          </cell>
          <cell r="AQ6911">
            <v>12000478</v>
          </cell>
          <cell r="AR6911">
            <v>12</v>
          </cell>
          <cell r="AS6911">
            <v>42412</v>
          </cell>
          <cell r="AT6911" t="str">
            <v>IDU-1806-2015 Contratado Mantenimiento Periódico IDU Arterial BRIGADA DE REACCIÓN VIAL -Calzada2-8-POLIZA ESTABILIDAD ACTIVA</v>
          </cell>
          <cell r="AV6911" t="str">
            <v>sc</v>
          </cell>
        </row>
        <row r="6912">
          <cell r="AP6912">
            <v>523261</v>
          </cell>
          <cell r="AQ6912">
            <v>12000478</v>
          </cell>
          <cell r="AR6912">
            <v>12</v>
          </cell>
          <cell r="AS6912">
            <v>42412</v>
          </cell>
          <cell r="AT6912" t="str">
            <v>IDU-1806-2015 Contratado Mantenimiento Periódico IDU Arterial BRIGADA DE REACCIÓN VIAL -Calzada2-8-POLIZA ESTABILIDAD ACTIVA</v>
          </cell>
          <cell r="AV6912" t="str">
            <v>sc</v>
          </cell>
        </row>
        <row r="6913">
          <cell r="AP6913">
            <v>523263</v>
          </cell>
          <cell r="AQ6913">
            <v>12000478</v>
          </cell>
          <cell r="AR6913">
            <v>12</v>
          </cell>
          <cell r="AS6913">
            <v>42412</v>
          </cell>
          <cell r="AT6913" t="str">
            <v>IDU-1806-2015 Contratado Mantenimiento Periódico IDU Arterial BRIGADA DE REACCIÓN VIAL -Calzada2-8-POLIZA ESTABILIDAD ACTIVA</v>
          </cell>
          <cell r="AV6913" t="str">
            <v>sc</v>
          </cell>
        </row>
        <row r="6914">
          <cell r="AP6914">
            <v>523265</v>
          </cell>
          <cell r="AQ6914">
            <v>12000478</v>
          </cell>
          <cell r="AR6914">
            <v>12</v>
          </cell>
          <cell r="AS6914">
            <v>42412</v>
          </cell>
          <cell r="AT6914" t="str">
            <v>IDU-1806-2015 Contratado Mantenimiento Periódico IDU Arterial BRIGADA DE REACCIÓN VIAL -Calzada2-8-POLIZA ESTABILIDAD ACTIVA</v>
          </cell>
          <cell r="AV6914" t="str">
            <v>sc</v>
          </cell>
        </row>
        <row r="6915">
          <cell r="AP6915">
            <v>523268</v>
          </cell>
          <cell r="AQ6915">
            <v>12000483</v>
          </cell>
          <cell r="AR6915">
            <v>12</v>
          </cell>
          <cell r="AS6915">
            <v>42412</v>
          </cell>
          <cell r="AT6915" t="str">
            <v>IDU-1806-2015 Contratado Mantenimiento Periódico IDU Arterial BRIGADA DE REACCIÓN VIAL -Calzada2-4-8-POLIZA ESTABILIDAD ACTIVA</v>
          </cell>
          <cell r="AV6915" t="str">
            <v>sc</v>
          </cell>
        </row>
        <row r="6916">
          <cell r="AP6916">
            <v>523270</v>
          </cell>
          <cell r="AQ6916">
            <v>12000483</v>
          </cell>
          <cell r="AR6916">
            <v>12</v>
          </cell>
          <cell r="AS6916">
            <v>42412</v>
          </cell>
          <cell r="AT6916" t="str">
            <v>IDU-1806-2015 Contratado Mantenimiento Periódico IDU Arterial BRIGADA DE REACCIÓN VIAL -Calzada2-4-8-POLIZA ESTABILIDAD ACTIVA</v>
          </cell>
          <cell r="AV6916" t="str">
            <v>sc</v>
          </cell>
        </row>
        <row r="6917">
          <cell r="AP6917">
            <v>523272</v>
          </cell>
          <cell r="AQ6917">
            <v>12000483</v>
          </cell>
          <cell r="AR6917">
            <v>12</v>
          </cell>
          <cell r="AS6917">
            <v>42412</v>
          </cell>
          <cell r="AT6917" t="str">
            <v>IDU-1806-2015 Contratado Mantenimiento Periódico IDU Arterial BRIGADA DE REACCIÓN VIAL -Calzada2-4-8-POLIZA ESTABILIDAD ACTIVA</v>
          </cell>
          <cell r="AV6917" t="str">
            <v>sc</v>
          </cell>
        </row>
        <row r="6918">
          <cell r="AP6918">
            <v>523274</v>
          </cell>
          <cell r="AQ6918">
            <v>12000483</v>
          </cell>
          <cell r="AR6918">
            <v>12</v>
          </cell>
          <cell r="AS6918">
            <v>42412</v>
          </cell>
          <cell r="AT6918" t="str">
            <v>IDU-1806-2015 Contratado Mantenimiento Periódico IDU Arterial BRIGADA DE REACCIÓN VIAL -Calzada2-4-8-POLIZA ESTABILIDAD ACTIVA</v>
          </cell>
          <cell r="AV6918" t="str">
            <v>sc</v>
          </cell>
        </row>
        <row r="6919">
          <cell r="AP6919">
            <v>523277</v>
          </cell>
          <cell r="AQ6919">
            <v>12000553</v>
          </cell>
          <cell r="AR6919">
            <v>12</v>
          </cell>
          <cell r="AS6919">
            <v>42412</v>
          </cell>
          <cell r="AT6919" t="str">
            <v>IDU-1806-2015 Contratado Mantenimiento Periódico IDU Arterial BRIGADA DE REACCIÓN VIAL -Calzada2-6-8-POLIZA ESTABILIDAD ACTIVA</v>
          </cell>
          <cell r="AV6919" t="str">
            <v>sc</v>
          </cell>
        </row>
        <row r="6920">
          <cell r="AP6920">
            <v>523279</v>
          </cell>
          <cell r="AQ6920">
            <v>12000553</v>
          </cell>
          <cell r="AR6920">
            <v>12</v>
          </cell>
          <cell r="AS6920">
            <v>42412</v>
          </cell>
          <cell r="AT6920" t="str">
            <v>IDU-1806-2015 Contratado Mantenimiento Periódico IDU Arterial BRIGADA DE REACCIÓN VIAL -Calzada2-6-8-POLIZA ESTABILIDAD ACTIVA</v>
          </cell>
          <cell r="AV6920" t="str">
            <v>sc</v>
          </cell>
        </row>
        <row r="6921">
          <cell r="AP6921">
            <v>523281</v>
          </cell>
          <cell r="AQ6921">
            <v>12000553</v>
          </cell>
          <cell r="AR6921">
            <v>12</v>
          </cell>
          <cell r="AS6921">
            <v>42412</v>
          </cell>
          <cell r="AT6921" t="str">
            <v>IDU-1806-2015 Contratado Mantenimiento Periódico IDU Arterial BRIGADA DE REACCIÓN VIAL -Calzada2-6-8-POLIZA ESTABILIDAD ACTIVA</v>
          </cell>
          <cell r="AV6921" t="str">
            <v>sc</v>
          </cell>
        </row>
        <row r="6922">
          <cell r="AP6922">
            <v>523283</v>
          </cell>
          <cell r="AQ6922">
            <v>12000553</v>
          </cell>
          <cell r="AR6922">
            <v>12</v>
          </cell>
          <cell r="AS6922">
            <v>42412</v>
          </cell>
          <cell r="AT6922" t="str">
            <v>IDU-1806-2015 Contratado Mantenimiento Periódico IDU Arterial BRIGADA DE REACCIÓN VIAL -Calzada2-6-8-POLIZA ESTABILIDAD ACTIVA</v>
          </cell>
          <cell r="AV6922" t="str">
            <v>sc</v>
          </cell>
        </row>
        <row r="6923">
          <cell r="AP6923">
            <v>523286</v>
          </cell>
          <cell r="AQ6923">
            <v>12000580</v>
          </cell>
          <cell r="AR6923">
            <v>12</v>
          </cell>
          <cell r="AS6923">
            <v>42412</v>
          </cell>
          <cell r="AT6923" t="str">
            <v>IDU-1806-2015 Contratado Mantenimiento Periódico IDU Arterial BRIGADA DE REACCIÓN VIAL -</v>
          </cell>
          <cell r="AV6923" t="str">
            <v>sc</v>
          </cell>
        </row>
        <row r="6924">
          <cell r="AP6924">
            <v>523288</v>
          </cell>
          <cell r="AQ6924">
            <v>12000580</v>
          </cell>
          <cell r="AR6924">
            <v>12</v>
          </cell>
          <cell r="AS6924">
            <v>42412</v>
          </cell>
          <cell r="AT6924" t="str">
            <v>IDU-1806-2015 Contratado Mantenimiento Periódico IDU Arterial BRIGADA DE REACCIÓN VIAL -</v>
          </cell>
          <cell r="AV6924" t="str">
            <v>sc</v>
          </cell>
        </row>
        <row r="6925">
          <cell r="AP6925">
            <v>523290</v>
          </cell>
          <cell r="AQ6925">
            <v>12000580</v>
          </cell>
          <cell r="AR6925">
            <v>12</v>
          </cell>
          <cell r="AS6925">
            <v>42412</v>
          </cell>
          <cell r="AT6925" t="str">
            <v>IDU-1806-2015 Contratado Mantenimiento Periódico IDU Arterial BRIGADA DE REACCIÓN VIAL -</v>
          </cell>
          <cell r="AV6925" t="str">
            <v>sc</v>
          </cell>
        </row>
        <row r="6926">
          <cell r="AP6926">
            <v>523292</v>
          </cell>
          <cell r="AQ6926">
            <v>12000580</v>
          </cell>
          <cell r="AR6926">
            <v>12</v>
          </cell>
          <cell r="AS6926">
            <v>42412</v>
          </cell>
          <cell r="AT6926" t="str">
            <v>IDU-1806-2015 Contratado Mantenimiento Periódico IDU Arterial BRIGADA DE REACCIÓN VIAL -</v>
          </cell>
          <cell r="AV6926" t="str">
            <v>sc</v>
          </cell>
        </row>
        <row r="6927">
          <cell r="AP6927">
            <v>523304</v>
          </cell>
          <cell r="AQ6927">
            <v>12000657</v>
          </cell>
          <cell r="AR6927">
            <v>12</v>
          </cell>
          <cell r="AS6927">
            <v>42412</v>
          </cell>
          <cell r="AT6927" t="str">
            <v>IDU-1806-2015 Contratado Mantenimiento Periódico IDU Arterial BRIGADA DE REACCIÓN VIAL -</v>
          </cell>
          <cell r="AV6927" t="str">
            <v>sc</v>
          </cell>
        </row>
        <row r="6928">
          <cell r="AP6928">
            <v>523306</v>
          </cell>
          <cell r="AQ6928">
            <v>12000657</v>
          </cell>
          <cell r="AR6928">
            <v>12</v>
          </cell>
          <cell r="AS6928">
            <v>42412</v>
          </cell>
          <cell r="AT6928" t="str">
            <v>IDU-1806-2015 Contratado Mantenimiento Periódico IDU Arterial BRIGADA DE REACCIÓN VIAL -</v>
          </cell>
          <cell r="AV6928" t="str">
            <v>sc</v>
          </cell>
        </row>
        <row r="6929">
          <cell r="AP6929">
            <v>523308</v>
          </cell>
          <cell r="AQ6929">
            <v>12000657</v>
          </cell>
          <cell r="AR6929">
            <v>12</v>
          </cell>
          <cell r="AS6929">
            <v>42412</v>
          </cell>
          <cell r="AT6929" t="str">
            <v>IDU-1806-2015 Contratado Mantenimiento Periódico IDU Arterial BRIGADA DE REACCIÓN VIAL -</v>
          </cell>
          <cell r="AV6929" t="str">
            <v>sc</v>
          </cell>
        </row>
        <row r="6930">
          <cell r="AP6930">
            <v>523310</v>
          </cell>
          <cell r="AQ6930">
            <v>12000657</v>
          </cell>
          <cell r="AR6930">
            <v>12</v>
          </cell>
          <cell r="AS6930">
            <v>42412</v>
          </cell>
          <cell r="AT6930" t="str">
            <v>IDU-1806-2015 Contratado Mantenimiento Periódico IDU Arterial BRIGADA DE REACCIÓN VIAL -</v>
          </cell>
          <cell r="AV6930" t="str">
            <v>sc</v>
          </cell>
        </row>
        <row r="6931">
          <cell r="AP6931">
            <v>523313</v>
          </cell>
          <cell r="AQ6931">
            <v>12000827</v>
          </cell>
          <cell r="AR6931">
            <v>12</v>
          </cell>
          <cell r="AS6931">
            <v>42412</v>
          </cell>
          <cell r="AT6931" t="str">
            <v>IDU-1806-2015 Contratado Mantenimiento Periódico IDU Arterial BRIGADA DE REACCIÓN VIAL -</v>
          </cell>
          <cell r="AV6931" t="str">
            <v>sc</v>
          </cell>
        </row>
        <row r="6932">
          <cell r="AP6932">
            <v>523315</v>
          </cell>
          <cell r="AQ6932">
            <v>12000827</v>
          </cell>
          <cell r="AR6932">
            <v>12</v>
          </cell>
          <cell r="AS6932">
            <v>42412</v>
          </cell>
          <cell r="AT6932" t="str">
            <v>IDU-1806-2015 Contratado Mantenimiento Periódico IDU Arterial BRIGADA DE REACCIÓN VIAL -</v>
          </cell>
          <cell r="AV6932" t="str">
            <v>sc</v>
          </cell>
        </row>
        <row r="6933">
          <cell r="AP6933">
            <v>523317</v>
          </cell>
          <cell r="AQ6933">
            <v>12000827</v>
          </cell>
          <cell r="AR6933">
            <v>12</v>
          </cell>
          <cell r="AS6933">
            <v>42412</v>
          </cell>
          <cell r="AT6933" t="str">
            <v>IDU-1806-2015 Contratado Mantenimiento Periódico IDU Arterial BRIGADA DE REACCIÓN VIAL -</v>
          </cell>
          <cell r="AV6933" t="str">
            <v>sc</v>
          </cell>
        </row>
        <row r="6934">
          <cell r="AP6934">
            <v>523319</v>
          </cell>
          <cell r="AQ6934">
            <v>12000827</v>
          </cell>
          <cell r="AR6934">
            <v>12</v>
          </cell>
          <cell r="AS6934">
            <v>42412</v>
          </cell>
          <cell r="AT6934" t="str">
            <v>IDU-1806-2015 Contratado Mantenimiento Periódico IDU Arterial BRIGADA DE REACCIÓN VIAL -</v>
          </cell>
          <cell r="AV6934" t="str">
            <v>sc</v>
          </cell>
        </row>
        <row r="6935">
          <cell r="AP6935">
            <v>523322</v>
          </cell>
          <cell r="AQ6935">
            <v>12000960</v>
          </cell>
          <cell r="AR6935">
            <v>12</v>
          </cell>
          <cell r="AS6935">
            <v>42412</v>
          </cell>
          <cell r="AT6935" t="str">
            <v>IDU-1806-2015 Contratado Mantenimiento Periódico IDU Arterial BRIGADA DE REACCIÓN VIAL -</v>
          </cell>
          <cell r="AV6935" t="str">
            <v>sc</v>
          </cell>
        </row>
        <row r="6936">
          <cell r="AP6936">
            <v>523324</v>
          </cell>
          <cell r="AQ6936">
            <v>12000960</v>
          </cell>
          <cell r="AR6936">
            <v>12</v>
          </cell>
          <cell r="AS6936">
            <v>42412</v>
          </cell>
          <cell r="AT6936" t="str">
            <v>IDU-1806-2015 Contratado Mantenimiento Periódico IDU Arterial BRIGADA DE REACCIÓN VIAL -</v>
          </cell>
          <cell r="AV6936" t="str">
            <v>sc</v>
          </cell>
        </row>
        <row r="6937">
          <cell r="AP6937">
            <v>523326</v>
          </cell>
          <cell r="AQ6937">
            <v>12000960</v>
          </cell>
          <cell r="AR6937">
            <v>12</v>
          </cell>
          <cell r="AS6937">
            <v>42412</v>
          </cell>
          <cell r="AT6937" t="str">
            <v>IDU-1806-2015 Contratado Mantenimiento Periódico IDU Arterial BRIGADA DE REACCIÓN VIAL -</v>
          </cell>
          <cell r="AV6937" t="str">
            <v>sc</v>
          </cell>
        </row>
        <row r="6938">
          <cell r="AP6938">
            <v>523328</v>
          </cell>
          <cell r="AQ6938">
            <v>12000960</v>
          </cell>
          <cell r="AR6938">
            <v>12</v>
          </cell>
          <cell r="AS6938">
            <v>42412</v>
          </cell>
          <cell r="AT6938" t="str">
            <v>IDU-1806-2015 Contratado Mantenimiento Periódico IDU Arterial BRIGADA DE REACCIÓN VIAL -</v>
          </cell>
          <cell r="AV6938" t="str">
            <v>sc</v>
          </cell>
        </row>
        <row r="6939">
          <cell r="AP6939">
            <v>523331</v>
          </cell>
          <cell r="AQ6939">
            <v>12001015</v>
          </cell>
          <cell r="AR6939">
            <v>12</v>
          </cell>
          <cell r="AS6939">
            <v>42412</v>
          </cell>
          <cell r="AT6939" t="str">
            <v>IDU-1806-2015 Contratado Mantenimiento Periódico IDU Arterial BRIGADA DE REACCIÓN VIAL -</v>
          </cell>
          <cell r="AV6939" t="str">
            <v>sc</v>
          </cell>
        </row>
        <row r="6940">
          <cell r="AP6940">
            <v>523333</v>
          </cell>
          <cell r="AQ6940">
            <v>12001015</v>
          </cell>
          <cell r="AR6940">
            <v>12</v>
          </cell>
          <cell r="AS6940">
            <v>42412</v>
          </cell>
          <cell r="AT6940" t="str">
            <v>IDU-1806-2015 Contratado Mantenimiento Periódico IDU Arterial BRIGADA DE REACCIÓN VIAL -</v>
          </cell>
          <cell r="AV6940" t="str">
            <v>sc</v>
          </cell>
        </row>
        <row r="6941">
          <cell r="AP6941">
            <v>523335</v>
          </cell>
          <cell r="AQ6941">
            <v>12001015</v>
          </cell>
          <cell r="AR6941">
            <v>12</v>
          </cell>
          <cell r="AS6941">
            <v>42412</v>
          </cell>
          <cell r="AT6941" t="str">
            <v>IDU-1806-2015 Contratado Mantenimiento Periódico IDU Arterial BRIGADA DE REACCIÓN VIAL -</v>
          </cell>
          <cell r="AV6941" t="str">
            <v>sc</v>
          </cell>
        </row>
        <row r="6942">
          <cell r="AP6942">
            <v>523337</v>
          </cell>
          <cell r="AQ6942">
            <v>12001015</v>
          </cell>
          <cell r="AR6942">
            <v>12</v>
          </cell>
          <cell r="AS6942">
            <v>42412</v>
          </cell>
          <cell r="AT6942" t="str">
            <v>IDU-1806-2015 Contratado Mantenimiento Periódico IDU Arterial BRIGADA DE REACCIÓN VIAL -</v>
          </cell>
          <cell r="AV6942" t="str">
            <v>sc</v>
          </cell>
        </row>
        <row r="6943">
          <cell r="AP6943">
            <v>523361</v>
          </cell>
          <cell r="AQ6943">
            <v>12001499</v>
          </cell>
          <cell r="AR6943">
            <v>12</v>
          </cell>
          <cell r="AS6943">
            <v>42412</v>
          </cell>
          <cell r="AT6943" t="str">
            <v>IDU-1806-2015 Contratado Mantenimiento Periódico IDU Arterial BRIGADA DE REACCIÓN VIAL -</v>
          </cell>
          <cell r="AV6943" t="str">
            <v>sc</v>
          </cell>
        </row>
        <row r="6944">
          <cell r="AP6944">
            <v>523363</v>
          </cell>
          <cell r="AQ6944">
            <v>12001499</v>
          </cell>
          <cell r="AR6944">
            <v>12</v>
          </cell>
          <cell r="AS6944">
            <v>42412</v>
          </cell>
          <cell r="AT6944" t="str">
            <v>IDU-1806-2015 Contratado Mantenimiento Periódico IDU Arterial BRIGADA DE REACCIÓN VIAL -</v>
          </cell>
          <cell r="AV6944" t="str">
            <v>sc</v>
          </cell>
        </row>
        <row r="6945">
          <cell r="AP6945">
            <v>523365</v>
          </cell>
          <cell r="AQ6945">
            <v>12001499</v>
          </cell>
          <cell r="AR6945">
            <v>12</v>
          </cell>
          <cell r="AS6945">
            <v>42412</v>
          </cell>
          <cell r="AT6945" t="str">
            <v>IDU-1806-2015 Contratado Mantenimiento Periódico IDU Arterial BRIGADA DE REACCIÓN VIAL -</v>
          </cell>
          <cell r="AV6945" t="str">
            <v>sc</v>
          </cell>
        </row>
        <row r="6946">
          <cell r="AP6946">
            <v>523367</v>
          </cell>
          <cell r="AQ6946">
            <v>12001499</v>
          </cell>
          <cell r="AR6946">
            <v>12</v>
          </cell>
          <cell r="AS6946">
            <v>42412</v>
          </cell>
          <cell r="AT6946" t="str">
            <v>IDU-1806-2015 Contratado Mantenimiento Periódico IDU Arterial BRIGADA DE REACCIÓN VIAL -</v>
          </cell>
          <cell r="AV6946" t="str">
            <v>sc</v>
          </cell>
        </row>
        <row r="6947">
          <cell r="AP6947">
            <v>523412</v>
          </cell>
          <cell r="AQ6947">
            <v>12001923</v>
          </cell>
          <cell r="AR6947">
            <v>12</v>
          </cell>
          <cell r="AS6947">
            <v>42101</v>
          </cell>
          <cell r="AT6947" t="str">
            <v>UMV-638-2013 Terminado Acciones de Movilidad UAERMV Circuito Movilidad  -</v>
          </cell>
          <cell r="AV6947" t="str">
            <v>sc</v>
          </cell>
        </row>
        <row r="6948">
          <cell r="AP6948">
            <v>523442</v>
          </cell>
          <cell r="AQ6948">
            <v>12002231</v>
          </cell>
          <cell r="AR6948">
            <v>12</v>
          </cell>
          <cell r="AS6948">
            <v>42226</v>
          </cell>
          <cell r="AT6948" t="str">
            <v>UMV-638-2013 Terminado Acciones de Movilidad UAERMV Circuito Movilidad  -</v>
          </cell>
          <cell r="AV6948" t="str">
            <v>sc</v>
          </cell>
        </row>
        <row r="6949">
          <cell r="AP6949">
            <v>523448</v>
          </cell>
          <cell r="AQ6949">
            <v>12002278</v>
          </cell>
          <cell r="AR6949">
            <v>12</v>
          </cell>
          <cell r="AS6949">
            <v>42101</v>
          </cell>
          <cell r="AT6949" t="str">
            <v>UMV-638-2013 Terminado Acciones de Movilidad UAERMV Circuito Movilidad  -</v>
          </cell>
          <cell r="AV6949" t="str">
            <v>sc</v>
          </cell>
        </row>
        <row r="6950">
          <cell r="AP6950">
            <v>523469</v>
          </cell>
          <cell r="AQ6950">
            <v>12002506</v>
          </cell>
          <cell r="AR6950">
            <v>12</v>
          </cell>
          <cell r="AS6950">
            <v>42034</v>
          </cell>
          <cell r="AT6950" t="str">
            <v>SD Reservado Mantenimiento Periódico UAERMV Circuito Movilidad  -</v>
          </cell>
          <cell r="AV6950" t="str">
            <v>sc</v>
          </cell>
        </row>
        <row r="6951">
          <cell r="AP6951">
            <v>523472</v>
          </cell>
          <cell r="AQ6951">
            <v>12002565</v>
          </cell>
          <cell r="AR6951">
            <v>12</v>
          </cell>
          <cell r="AS6951">
            <v>42278</v>
          </cell>
          <cell r="AT6951" t="str">
            <v>059-2014 Terminado Mantenimiento Periódico FDL BARRIOS UNIDOS Circuito Movilidad  Intervenida sin reservar en el IDU-</v>
          </cell>
          <cell r="AV6951" t="str">
            <v>sc</v>
          </cell>
        </row>
        <row r="6952">
          <cell r="AP6952">
            <v>523478</v>
          </cell>
          <cell r="AQ6952">
            <v>12002634</v>
          </cell>
          <cell r="AR6952">
            <v>12</v>
          </cell>
          <cell r="AS6952">
            <v>42494</v>
          </cell>
          <cell r="AT6952" t="str">
            <v>59-2014 Terminado Mantenimiento Periódico FDL BARRIOS UNIDOS Circuito Movilidad  -</v>
          </cell>
          <cell r="AV6952" t="str">
            <v>sc</v>
          </cell>
        </row>
        <row r="6953">
          <cell r="AP6953">
            <v>523481</v>
          </cell>
          <cell r="AQ6953">
            <v>12002683</v>
          </cell>
          <cell r="AR6953">
            <v>12</v>
          </cell>
          <cell r="AS6953">
            <v>42278</v>
          </cell>
          <cell r="AT6953" t="str">
            <v>059-2014 Terminado Mantenimiento Periódico FDL BARRIOS UNIDOS Circuito Movilidad  Intervenida sin reservar en el IDU-</v>
          </cell>
          <cell r="AV6953" t="str">
            <v>sc</v>
          </cell>
        </row>
        <row r="6954">
          <cell r="AP6954">
            <v>523484</v>
          </cell>
          <cell r="AQ6954">
            <v>12002695</v>
          </cell>
          <cell r="AR6954">
            <v>12</v>
          </cell>
          <cell r="AS6954">
            <v>41481</v>
          </cell>
          <cell r="AT6954" t="str">
            <v>SD Terminado Mantenimiento Periódico UAERMV Circuito Movilidad  -</v>
          </cell>
          <cell r="AV6954" t="str">
            <v>sc</v>
          </cell>
        </row>
        <row r="6955">
          <cell r="AP6955">
            <v>523490</v>
          </cell>
          <cell r="AQ6955">
            <v>12002751</v>
          </cell>
          <cell r="AR6955">
            <v>12</v>
          </cell>
          <cell r="AS6955">
            <v>42359</v>
          </cell>
          <cell r="AT6955" t="str">
            <v>110-2015 En Ejecución Estudios y diseños FDL BARRIOS UNIDOS Circuito Movilidad  Reporte por servidor de mapas-</v>
          </cell>
          <cell r="AV6955" t="str">
            <v>sc</v>
          </cell>
        </row>
        <row r="6956">
          <cell r="AP6956">
            <v>525011</v>
          </cell>
          <cell r="AQ6956">
            <v>12002289</v>
          </cell>
          <cell r="AR6956">
            <v>12</v>
          </cell>
          <cell r="AS6956">
            <v>42313</v>
          </cell>
          <cell r="AT6956" t="str">
            <v>IDU-70-2008 Terminado Acciones de Movilidad IDU Arterial  -</v>
          </cell>
          <cell r="AV6956" t="str">
            <v>sc</v>
          </cell>
        </row>
        <row r="6957">
          <cell r="AP6957">
            <v>525013</v>
          </cell>
          <cell r="AQ6957">
            <v>12002289</v>
          </cell>
          <cell r="AR6957">
            <v>12</v>
          </cell>
          <cell r="AS6957">
            <v>41772</v>
          </cell>
          <cell r="AT6957" t="str">
            <v>SD Terminado Mantenimiento Periódico UAERMV Arterial  -</v>
          </cell>
          <cell r="AV6957" t="str">
            <v>sc</v>
          </cell>
        </row>
        <row r="6958">
          <cell r="AP6958">
            <v>526777</v>
          </cell>
          <cell r="AQ6958">
            <v>12003080</v>
          </cell>
          <cell r="AR6958">
            <v>12</v>
          </cell>
          <cell r="AS6958">
            <v>42313</v>
          </cell>
          <cell r="AT6958" t="str">
            <v>IDU-1810-2013 Terminado Mantenimiento Periódico IDU Arterial  -</v>
          </cell>
          <cell r="AV6958" t="str">
            <v>sc</v>
          </cell>
        </row>
        <row r="6959">
          <cell r="AP6959">
            <v>527163</v>
          </cell>
          <cell r="AQ6959">
            <v>12003083</v>
          </cell>
          <cell r="AR6959">
            <v>12</v>
          </cell>
          <cell r="AS6959">
            <v>42412</v>
          </cell>
          <cell r="AT6959" t="str">
            <v>IDU-1806-2015 Contratado Mantenimiento Periódico IDU Arterial BRIGADA DE REACCIÓN VIAL -</v>
          </cell>
          <cell r="AV6959" t="str">
            <v>sc</v>
          </cell>
        </row>
        <row r="6960">
          <cell r="AP6960">
            <v>527170</v>
          </cell>
          <cell r="AQ6960">
            <v>13002684</v>
          </cell>
          <cell r="AR6960">
            <v>12</v>
          </cell>
          <cell r="AS6960">
            <v>42412</v>
          </cell>
          <cell r="AT6960" t="str">
            <v>IDU-1806-2015 Contratado Mantenimiento Periódico IDU Arterial BRIGADA DE REACCIÓN VIAL -</v>
          </cell>
          <cell r="AV6960" t="str">
            <v>sc</v>
          </cell>
        </row>
        <row r="6961">
          <cell r="AP6961">
            <v>527175</v>
          </cell>
          <cell r="AQ6961">
            <v>12001851</v>
          </cell>
          <cell r="AR6961">
            <v>12</v>
          </cell>
          <cell r="AS6961">
            <v>42412</v>
          </cell>
          <cell r="AT6961" t="str">
            <v>IDU-1806-2015 Contratado Mantenimiento Periódico IDU Arterial BRIGADA DE REACCIÓN VIAL -</v>
          </cell>
          <cell r="AV6961" t="str">
            <v>sc</v>
          </cell>
        </row>
        <row r="6962">
          <cell r="AP6962">
            <v>527177</v>
          </cell>
          <cell r="AQ6962">
            <v>12001851</v>
          </cell>
          <cell r="AR6962">
            <v>12</v>
          </cell>
          <cell r="AS6962">
            <v>42412</v>
          </cell>
          <cell r="AT6962" t="str">
            <v>IDU-1806-2015 Contratado Mantenimiento Periódico IDU Arterial BRIGADA DE REACCIÓN VIAL -</v>
          </cell>
          <cell r="AV6962" t="str">
            <v>sc</v>
          </cell>
        </row>
        <row r="6963">
          <cell r="AP6963">
            <v>529898</v>
          </cell>
          <cell r="AQ6963">
            <v>12002873</v>
          </cell>
          <cell r="AR6963">
            <v>12</v>
          </cell>
          <cell r="AS6963">
            <v>42342</v>
          </cell>
          <cell r="AT6963" t="str">
            <v>IDU-1259-2014 Excluido Construcción IDU Arterial  -</v>
          </cell>
          <cell r="AV6963" t="str">
            <v>sc</v>
          </cell>
        </row>
        <row r="6964">
          <cell r="AP6964">
            <v>530268</v>
          </cell>
          <cell r="AQ6964">
            <v>12002975</v>
          </cell>
          <cell r="AR6964">
            <v>12</v>
          </cell>
          <cell r="AS6964">
            <v>42226</v>
          </cell>
          <cell r="AT6964" t="str">
            <v>UMV-638-2013 Terminado Acciones de Movilidad UAERMV Local  -</v>
          </cell>
          <cell r="AV6964" t="str">
            <v>sc</v>
          </cell>
        </row>
        <row r="6965">
          <cell r="AP6965">
            <v>531039</v>
          </cell>
          <cell r="AQ6965">
            <v>11011637</v>
          </cell>
          <cell r="AR6965">
            <v>12</v>
          </cell>
          <cell r="AS6965">
            <v>42313</v>
          </cell>
          <cell r="AT6965" t="str">
            <v>IDU-69-2008 Terminado Mantenimiento Rutinario IDU Arterial  -</v>
          </cell>
          <cell r="AV6965" t="str">
            <v>sc</v>
          </cell>
        </row>
        <row r="6966">
          <cell r="AP6966">
            <v>531043</v>
          </cell>
          <cell r="AQ6966">
            <v>11011637</v>
          </cell>
          <cell r="AR6966">
            <v>12</v>
          </cell>
          <cell r="AS6966">
            <v>42313</v>
          </cell>
          <cell r="AT6966" t="str">
            <v>IDU-69-2008 Terminado Mantenimiento Rutinario IDU Arterial  -</v>
          </cell>
          <cell r="AV6966" t="str">
            <v>sc</v>
          </cell>
        </row>
        <row r="6967">
          <cell r="AP6967">
            <v>901591</v>
          </cell>
          <cell r="AQ6967">
            <v>50008499</v>
          </cell>
          <cell r="AR6967">
            <v>12</v>
          </cell>
          <cell r="AS6967">
            <v>41912</v>
          </cell>
          <cell r="AT6967" t="str">
            <v>SD Terminado Mantenimiento Periódico UAERMV Circuito Movilidad  -</v>
          </cell>
          <cell r="AV6967" t="str">
            <v>sc</v>
          </cell>
        </row>
        <row r="6968">
          <cell r="AP6968">
            <v>903666</v>
          </cell>
          <cell r="AQ6968">
            <v>12001012</v>
          </cell>
          <cell r="AR6968">
            <v>12</v>
          </cell>
          <cell r="AS6968">
            <v>42313</v>
          </cell>
          <cell r="AT6968" t="str">
            <v>IDU-1663-2014 Terminado Mantenimiento Periódico IDU Arterial  --POLIZA ESTABILIDAD ACTIVA</v>
          </cell>
          <cell r="AV6968" t="str">
            <v>sc</v>
          </cell>
        </row>
        <row r="6969">
          <cell r="AP6969">
            <v>903690</v>
          </cell>
          <cell r="AQ6969">
            <v>12001155</v>
          </cell>
          <cell r="AR6969">
            <v>12</v>
          </cell>
          <cell r="AS6969">
            <v>42637</v>
          </cell>
          <cell r="AT6969" t="str">
            <v>IDU-1702-2014 Excluido Mantenimiento Periódico IDU Arterial  Reporte Final--POLIZA ESTABILIDAD ACTIVA</v>
          </cell>
          <cell r="AV6969" t="str">
            <v>sc</v>
          </cell>
        </row>
        <row r="6970">
          <cell r="AP6970">
            <v>2506277</v>
          </cell>
          <cell r="AQ6970">
            <v>12002969</v>
          </cell>
          <cell r="AR6970">
            <v>12</v>
          </cell>
          <cell r="AS6970">
            <v>42313</v>
          </cell>
          <cell r="AT6970" t="str">
            <v>IDU-74-2008 Terminado Mantenimiento Periódico IDU Arterial  -</v>
          </cell>
          <cell r="AV6970" t="str">
            <v>sc</v>
          </cell>
        </row>
        <row r="6971">
          <cell r="AP6971">
            <v>2506290</v>
          </cell>
          <cell r="AQ6971">
            <v>12000308</v>
          </cell>
          <cell r="AR6971">
            <v>12</v>
          </cell>
          <cell r="AS6971">
            <v>42412</v>
          </cell>
          <cell r="AT6971" t="str">
            <v>IDU-1806-2015 Contratado Mantenimiento Periódico IDU Arterial BRIGADA DE REACCIÓN VIAL -Calzada2-8-POLIZA ESTABILIDAD ACTIVA</v>
          </cell>
          <cell r="AV6971" t="str">
            <v>sc</v>
          </cell>
        </row>
        <row r="6972">
          <cell r="AP6972">
            <v>2507329</v>
          </cell>
          <cell r="AQ6972">
            <v>12000266</v>
          </cell>
          <cell r="AR6972">
            <v>12</v>
          </cell>
          <cell r="AS6972">
            <v>42412</v>
          </cell>
          <cell r="AT6972" t="str">
            <v>IDU-1806-2015 Contratado Mantenimiento Periódico IDU Arterial BRIGADA DE REACCIÓN VIAL -Puente-POLIZA ESTABILIDAD ACTIVA</v>
          </cell>
          <cell r="AV6972" t="str">
            <v>sc</v>
          </cell>
        </row>
        <row r="6973">
          <cell r="AP6973">
            <v>2517893</v>
          </cell>
          <cell r="AQ6973">
            <v>11011667</v>
          </cell>
          <cell r="AR6973">
            <v>12</v>
          </cell>
          <cell r="AS6973">
            <v>42313</v>
          </cell>
          <cell r="AT6973" t="str">
            <v>IDU-69-2008 Terminado Mantenimiento Periódico IDU Arterial  -</v>
          </cell>
          <cell r="AV6973" t="str">
            <v>sc</v>
          </cell>
        </row>
        <row r="6974">
          <cell r="AP6974">
            <v>2517902</v>
          </cell>
          <cell r="AQ6974">
            <v>11011667</v>
          </cell>
          <cell r="AR6974">
            <v>12</v>
          </cell>
          <cell r="AS6974">
            <v>42313</v>
          </cell>
          <cell r="AT6974" t="str">
            <v>IDU-69-2008 Terminado Mantenimiento Periódico IDU Arterial  -</v>
          </cell>
          <cell r="AV6974" t="str">
            <v>sc</v>
          </cell>
        </row>
        <row r="6975">
          <cell r="AP6975">
            <v>24120718</v>
          </cell>
          <cell r="AQ6975">
            <v>12000037</v>
          </cell>
          <cell r="AR6975">
            <v>12</v>
          </cell>
          <cell r="AS6975">
            <v>42313</v>
          </cell>
          <cell r="AT6975" t="str">
            <v>IDU-1680-2014 Terminado Mantenimiento Rutinario IDU Arterial  -</v>
          </cell>
          <cell r="AV6975" t="str">
            <v>sc</v>
          </cell>
        </row>
        <row r="6976">
          <cell r="AP6976">
            <v>24120724</v>
          </cell>
          <cell r="AQ6976">
            <v>12000050</v>
          </cell>
          <cell r="AR6976">
            <v>12</v>
          </cell>
          <cell r="AS6976">
            <v>42313</v>
          </cell>
          <cell r="AT6976" t="str">
            <v>IDU-1680-2014 Terminado Mantenimiento Rutinario IDU Arterial  -</v>
          </cell>
          <cell r="AV6976" t="str">
            <v>sc</v>
          </cell>
        </row>
        <row r="6977">
          <cell r="AP6977">
            <v>24120728</v>
          </cell>
          <cell r="AQ6977">
            <v>12000109</v>
          </cell>
          <cell r="AR6977">
            <v>12</v>
          </cell>
          <cell r="AS6977">
            <v>42313</v>
          </cell>
          <cell r="AT6977" t="str">
            <v>IDU-1680-2014 Terminado Mantenimiento Rutinario IDU Arterial  -</v>
          </cell>
          <cell r="AV6977" t="str">
            <v>sc</v>
          </cell>
        </row>
        <row r="6978">
          <cell r="AP6978">
            <v>24120732</v>
          </cell>
          <cell r="AQ6978">
            <v>12000156</v>
          </cell>
          <cell r="AR6978">
            <v>12</v>
          </cell>
          <cell r="AS6978">
            <v>42313</v>
          </cell>
          <cell r="AT6978" t="str">
            <v>IDU-1680-2014 Terminado Mantenimiento Rutinario IDU Arterial  -</v>
          </cell>
          <cell r="AV6978" t="str">
            <v>sc</v>
          </cell>
        </row>
        <row r="6979">
          <cell r="AP6979">
            <v>24120736</v>
          </cell>
          <cell r="AQ6979">
            <v>12000184</v>
          </cell>
          <cell r="AR6979">
            <v>12</v>
          </cell>
          <cell r="AS6979">
            <v>42313</v>
          </cell>
          <cell r="AT6979" t="str">
            <v>IDU-1680-2014 Terminado Mantenimiento Rutinario IDU Arterial  -</v>
          </cell>
          <cell r="AV6979" t="str">
            <v>sc</v>
          </cell>
        </row>
        <row r="6980">
          <cell r="AP6980">
            <v>24120744</v>
          </cell>
          <cell r="AQ6980">
            <v>12000260</v>
          </cell>
          <cell r="AR6980">
            <v>12</v>
          </cell>
          <cell r="AS6980">
            <v>42313</v>
          </cell>
          <cell r="AT6980" t="str">
            <v>IDU-1680-2014 Terminado Mantenimiento Rutinario IDU Arterial  -</v>
          </cell>
          <cell r="AV6980" t="str">
            <v>sc</v>
          </cell>
        </row>
        <row r="6981">
          <cell r="AP6981">
            <v>24120747</v>
          </cell>
          <cell r="AQ6981">
            <v>12000304</v>
          </cell>
          <cell r="AR6981">
            <v>12</v>
          </cell>
          <cell r="AS6981">
            <v>42313</v>
          </cell>
          <cell r="AT6981" t="str">
            <v>IDU-1680-2014 Terminado Mantenimiento Rutinario IDU Arterial  -</v>
          </cell>
          <cell r="AV6981" t="str">
            <v>sc</v>
          </cell>
        </row>
        <row r="6982">
          <cell r="AP6982">
            <v>24120749</v>
          </cell>
          <cell r="AQ6982">
            <v>12000337</v>
          </cell>
          <cell r="AR6982">
            <v>12</v>
          </cell>
          <cell r="AS6982">
            <v>42313</v>
          </cell>
          <cell r="AT6982" t="str">
            <v>IDU-1680-2014 Terminado Mantenimiento Rutinario IDU Arterial  -</v>
          </cell>
          <cell r="AV6982" t="str">
            <v>sc</v>
          </cell>
        </row>
        <row r="6983">
          <cell r="AP6983">
            <v>24120750</v>
          </cell>
          <cell r="AQ6983">
            <v>12000371</v>
          </cell>
          <cell r="AR6983">
            <v>12</v>
          </cell>
          <cell r="AS6983">
            <v>42412</v>
          </cell>
          <cell r="AT6983" t="str">
            <v>IDU-1806-2015 Contratado Mantenimiento Periódico IDU Arterial BRIGADA DE REACCIÓN VIAL -Calzada2-8-POLIZA ESTABILIDAD ACTIVA</v>
          </cell>
          <cell r="AV6983" t="str">
            <v>sc</v>
          </cell>
        </row>
        <row r="6984">
          <cell r="AP6984">
            <v>24120752</v>
          </cell>
          <cell r="AQ6984">
            <v>12000374</v>
          </cell>
          <cell r="AR6984">
            <v>12</v>
          </cell>
          <cell r="AS6984">
            <v>42313</v>
          </cell>
          <cell r="AT6984" t="str">
            <v>IDU-1680-2014 Terminado Mantenimiento Rutinario IDU Arterial  -</v>
          </cell>
          <cell r="AV6984" t="str">
            <v>sc</v>
          </cell>
        </row>
        <row r="6985">
          <cell r="AP6985">
            <v>24120754</v>
          </cell>
          <cell r="AQ6985">
            <v>12000398</v>
          </cell>
          <cell r="AR6985">
            <v>12</v>
          </cell>
          <cell r="AS6985">
            <v>42313</v>
          </cell>
          <cell r="AT6985" t="str">
            <v>IDU-1680-2014 Terminado Mantenimiento Rutinario IDU Arterial  -</v>
          </cell>
          <cell r="AV6985" t="str">
            <v>sc</v>
          </cell>
        </row>
        <row r="6986">
          <cell r="AP6986">
            <v>24120755</v>
          </cell>
          <cell r="AQ6986">
            <v>12000405</v>
          </cell>
          <cell r="AR6986">
            <v>12</v>
          </cell>
          <cell r="AS6986">
            <v>42412</v>
          </cell>
          <cell r="AT6986" t="str">
            <v>IDU-1806-2015 Contratado Mantenimiento Periódico IDU Arterial BRIGADA DE REACCIÓN VIAL -Calzada2-8-POLIZA ESTABILIDAD ACTIVA</v>
          </cell>
          <cell r="AV6986" t="str">
            <v>sc</v>
          </cell>
        </row>
        <row r="6987">
          <cell r="AP6987">
            <v>24120758</v>
          </cell>
          <cell r="AQ6987">
            <v>12000445</v>
          </cell>
          <cell r="AR6987">
            <v>12</v>
          </cell>
          <cell r="AS6987">
            <v>42313</v>
          </cell>
          <cell r="AT6987" t="str">
            <v>IDU-1680-2014 Terminado Mantenimiento Rutinario IDU Arterial  -</v>
          </cell>
          <cell r="AV6987" t="str">
            <v>sc</v>
          </cell>
        </row>
        <row r="6988">
          <cell r="AP6988">
            <v>24120761</v>
          </cell>
          <cell r="AQ6988">
            <v>12000561</v>
          </cell>
          <cell r="AR6988">
            <v>12</v>
          </cell>
          <cell r="AS6988">
            <v>42313</v>
          </cell>
          <cell r="AT6988" t="str">
            <v>IDU-1680-2014 Terminado Mantenimiento Rutinario IDU Arterial  -</v>
          </cell>
          <cell r="AV6988" t="str">
            <v>sc</v>
          </cell>
        </row>
        <row r="6989">
          <cell r="AP6989">
            <v>24120762</v>
          </cell>
          <cell r="AQ6989">
            <v>12000587</v>
          </cell>
          <cell r="AR6989">
            <v>12</v>
          </cell>
          <cell r="AS6989">
            <v>42313</v>
          </cell>
          <cell r="AT6989" t="str">
            <v>IDU-1680-2014 Terminado Mantenimiento Rutinario IDU Arterial  -</v>
          </cell>
          <cell r="AV6989" t="str">
            <v>sc</v>
          </cell>
        </row>
        <row r="6990">
          <cell r="AP6990">
            <v>24120767</v>
          </cell>
          <cell r="AQ6990">
            <v>12000618</v>
          </cell>
          <cell r="AR6990">
            <v>12</v>
          </cell>
          <cell r="AS6990">
            <v>42313</v>
          </cell>
          <cell r="AT6990" t="str">
            <v>IDU-1680-2014 Terminado Mantenimiento Rutinario IDU Arterial  -</v>
          </cell>
          <cell r="AV6990" t="str">
            <v>sc</v>
          </cell>
        </row>
        <row r="6991">
          <cell r="AP6991">
            <v>24120770</v>
          </cell>
          <cell r="AQ6991">
            <v>12000652</v>
          </cell>
          <cell r="AR6991">
            <v>12</v>
          </cell>
          <cell r="AS6991">
            <v>42313</v>
          </cell>
          <cell r="AT6991" t="str">
            <v>IDU-1680-2014 Terminado Mantenimiento Rutinario IDU Arterial  -</v>
          </cell>
          <cell r="AV6991" t="str">
            <v>sc</v>
          </cell>
        </row>
        <row r="6992">
          <cell r="AP6992">
            <v>24120773</v>
          </cell>
          <cell r="AQ6992">
            <v>12000714</v>
          </cell>
          <cell r="AR6992">
            <v>12</v>
          </cell>
          <cell r="AS6992">
            <v>42313</v>
          </cell>
          <cell r="AT6992" t="str">
            <v>IDU-1680-2014 Terminado Mantenimiento Rutinario IDU Arterial  -</v>
          </cell>
          <cell r="AV6992" t="str">
            <v>sc</v>
          </cell>
        </row>
        <row r="6993">
          <cell r="AP6993">
            <v>24120775</v>
          </cell>
          <cell r="AQ6993">
            <v>12000757</v>
          </cell>
          <cell r="AR6993">
            <v>12</v>
          </cell>
          <cell r="AS6993">
            <v>42313</v>
          </cell>
          <cell r="AT6993" t="str">
            <v>IDU-1680-2014 Terminado Mantenimiento Rutinario IDU Arterial  -</v>
          </cell>
          <cell r="AV6993" t="str">
            <v>sc</v>
          </cell>
        </row>
        <row r="6994">
          <cell r="AP6994">
            <v>24120794</v>
          </cell>
          <cell r="AQ6994">
            <v>50006933</v>
          </cell>
          <cell r="AR6994">
            <v>12</v>
          </cell>
          <cell r="AS6994">
            <v>42488</v>
          </cell>
          <cell r="AT6994" t="str">
            <v>SD Terminado Parcheo UAERMV Arterial  --POLIZA ESTABILIDAD ACTIVA</v>
          </cell>
          <cell r="AV6994" t="str">
            <v>sc</v>
          </cell>
        </row>
        <row r="6995">
          <cell r="AP6995">
            <v>24120795</v>
          </cell>
          <cell r="AQ6995">
            <v>50006933</v>
          </cell>
          <cell r="AR6995">
            <v>12</v>
          </cell>
          <cell r="AS6995">
            <v>42488</v>
          </cell>
          <cell r="AT6995" t="str">
            <v>SD Terminado Parcheo UAERMV Arterial  --POLIZA ESTABILIDAD ACTIVA</v>
          </cell>
          <cell r="AV6995" t="str">
            <v>sc</v>
          </cell>
        </row>
        <row r="6996">
          <cell r="AP6996">
            <v>24120800</v>
          </cell>
          <cell r="AQ6996">
            <v>12001499</v>
          </cell>
          <cell r="AR6996">
            <v>12</v>
          </cell>
          <cell r="AS6996">
            <v>42412</v>
          </cell>
          <cell r="AT6996" t="str">
            <v>IDU-1806-2015 Contratado Mantenimiento Periódico IDU Arterial BRIGADA DE REACCIÓN VIAL -</v>
          </cell>
          <cell r="AV6996" t="str">
            <v>sc</v>
          </cell>
        </row>
        <row r="6997">
          <cell r="AP6997">
            <v>24120804</v>
          </cell>
          <cell r="AQ6997">
            <v>12001851</v>
          </cell>
          <cell r="AR6997">
            <v>12</v>
          </cell>
          <cell r="AS6997">
            <v>42412</v>
          </cell>
          <cell r="AT6997" t="str">
            <v>IDU-1806-2015 Contratado Mantenimiento Periódico IDU Arterial BRIGADA DE REACCIÓN VIAL -</v>
          </cell>
          <cell r="AV6997" t="str">
            <v>sc</v>
          </cell>
        </row>
        <row r="6998">
          <cell r="AP6998">
            <v>24120805</v>
          </cell>
          <cell r="AQ6998">
            <v>12002289</v>
          </cell>
          <cell r="AR6998">
            <v>12</v>
          </cell>
          <cell r="AS6998">
            <v>41772</v>
          </cell>
          <cell r="AT6998" t="str">
            <v>SD Terminado Mantenimiento Periódico UAERMV Arterial  -</v>
          </cell>
          <cell r="AV6998" t="str">
            <v>sc</v>
          </cell>
        </row>
        <row r="6999">
          <cell r="AP6999">
            <v>24120810</v>
          </cell>
          <cell r="AQ6999">
            <v>12002818</v>
          </cell>
          <cell r="AR6999">
            <v>12</v>
          </cell>
          <cell r="AS6999">
            <v>42503</v>
          </cell>
          <cell r="AT6999" t="str">
            <v>IDU-1810-2013 Terminado Diagnostico IDU Arterial  -</v>
          </cell>
          <cell r="AV6999" t="str">
            <v>sc</v>
          </cell>
        </row>
        <row r="7000">
          <cell r="AP7000">
            <v>24120811</v>
          </cell>
          <cell r="AQ7000">
            <v>12002822</v>
          </cell>
          <cell r="AR7000">
            <v>12</v>
          </cell>
          <cell r="AS7000">
            <v>42503</v>
          </cell>
          <cell r="AT7000" t="str">
            <v>IDU-1810-2013 Terminado Diagnostico IDU Arterial  -</v>
          </cell>
          <cell r="AV7000" t="str">
            <v>sc</v>
          </cell>
        </row>
        <row r="7001">
          <cell r="AP7001">
            <v>24122583</v>
          </cell>
          <cell r="AQ7001">
            <v>50006887</v>
          </cell>
          <cell r="AR7001">
            <v>12</v>
          </cell>
          <cell r="AS7001">
            <v>42313</v>
          </cell>
          <cell r="AT7001" t="str">
            <v>IDU-1663-2014 Terminado Mantenimiento Periódico IDU Arterial  --POLIZA ESTABILIDAD ACTIVA</v>
          </cell>
          <cell r="AV7001" t="str">
            <v>sc</v>
          </cell>
        </row>
        <row r="7002">
          <cell r="AP7002">
            <v>24122585</v>
          </cell>
          <cell r="AQ7002">
            <v>50006888</v>
          </cell>
          <cell r="AR7002">
            <v>12</v>
          </cell>
          <cell r="AS7002">
            <v>42313</v>
          </cell>
          <cell r="AT7002" t="str">
            <v>IDU-1663-2014 Terminado Mantenimiento Periódico IDU Arterial  --POLIZA ESTABILIDAD ACTIVA</v>
          </cell>
          <cell r="AV7002" t="str">
            <v>sc</v>
          </cell>
        </row>
        <row r="7003">
          <cell r="AP7003">
            <v>24122603</v>
          </cell>
          <cell r="AQ7003">
            <v>50006892</v>
          </cell>
          <cell r="AR7003">
            <v>12</v>
          </cell>
          <cell r="AS7003">
            <v>42313</v>
          </cell>
          <cell r="AT7003" t="str">
            <v>IDU-1680-2014 Terminado Mantenimiento Rutinario IDU Arterial  -</v>
          </cell>
          <cell r="AV7003" t="str">
            <v>sc</v>
          </cell>
        </row>
        <row r="7004">
          <cell r="AP7004">
            <v>24122606</v>
          </cell>
          <cell r="AQ7004">
            <v>50006893</v>
          </cell>
          <cell r="AR7004">
            <v>12</v>
          </cell>
          <cell r="AS7004">
            <v>42313</v>
          </cell>
          <cell r="AT7004" t="str">
            <v>IDU-1680-2014 Terminado Mantenimiento Rutinario IDU Arterial  -</v>
          </cell>
          <cell r="AV7004" t="str">
            <v>sc</v>
          </cell>
        </row>
        <row r="7005">
          <cell r="AP7005">
            <v>24122675</v>
          </cell>
          <cell r="AQ7005">
            <v>50006925</v>
          </cell>
          <cell r="AR7005">
            <v>12</v>
          </cell>
          <cell r="AS7005">
            <v>42313</v>
          </cell>
          <cell r="AT7005" t="str">
            <v>IDU-1680-2014 Terminado Mantenimiento Rutinario IDU Arterial  -</v>
          </cell>
          <cell r="AV7005" t="str">
            <v>sc</v>
          </cell>
        </row>
        <row r="7006">
          <cell r="AP7006">
            <v>24122679</v>
          </cell>
          <cell r="AQ7006">
            <v>50006926</v>
          </cell>
          <cell r="AR7006">
            <v>12</v>
          </cell>
          <cell r="AS7006">
            <v>42313</v>
          </cell>
          <cell r="AT7006" t="str">
            <v>IDU-1680-2014 Terminado Mantenimiento Rutinario IDU Arterial  -</v>
          </cell>
          <cell r="AV7006" t="str">
            <v>sc</v>
          </cell>
        </row>
        <row r="7007">
          <cell r="AP7007">
            <v>24122687</v>
          </cell>
          <cell r="AQ7007">
            <v>50006933</v>
          </cell>
          <cell r="AR7007">
            <v>12</v>
          </cell>
          <cell r="AS7007">
            <v>42488</v>
          </cell>
          <cell r="AT7007" t="str">
            <v>SD Terminado Parcheo UAERMV Arterial  --POLIZA ESTABILIDAD ACTIVA</v>
          </cell>
          <cell r="AV7007" t="str">
            <v>sc</v>
          </cell>
        </row>
        <row r="7008">
          <cell r="AP7008">
            <v>24122688</v>
          </cell>
          <cell r="AQ7008">
            <v>50006933</v>
          </cell>
          <cell r="AR7008">
            <v>12</v>
          </cell>
          <cell r="AS7008">
            <v>42488</v>
          </cell>
          <cell r="AT7008" t="str">
            <v>SD Terminado Parcheo UAERMV Arterial  --POLIZA ESTABILIDAD ACTIVA</v>
          </cell>
          <cell r="AV7008" t="str">
            <v>sc</v>
          </cell>
        </row>
        <row r="7009">
          <cell r="AP7009">
            <v>24122734</v>
          </cell>
          <cell r="AQ7009">
            <v>50006950</v>
          </cell>
          <cell r="AR7009">
            <v>12</v>
          </cell>
          <cell r="AS7009">
            <v>42412</v>
          </cell>
          <cell r="AT7009" t="str">
            <v>IDU-1806-2015 Contratado Mantenimiento Periódico IDU Arterial BRIGADA DE REACCIÓN VIAL -</v>
          </cell>
          <cell r="AV7009" t="str">
            <v>sc</v>
          </cell>
        </row>
        <row r="7010">
          <cell r="AP7010">
            <v>24122735</v>
          </cell>
          <cell r="AQ7010">
            <v>50006950</v>
          </cell>
          <cell r="AR7010">
            <v>12</v>
          </cell>
          <cell r="AS7010">
            <v>42412</v>
          </cell>
          <cell r="AT7010" t="str">
            <v>IDU-1806-2015 Contratado Mantenimiento Periódico IDU Arterial BRIGADA DE REACCIÓN VIAL -</v>
          </cell>
          <cell r="AV7010" t="str">
            <v>sc</v>
          </cell>
        </row>
        <row r="7011">
          <cell r="AP7011">
            <v>24122736</v>
          </cell>
          <cell r="AQ7011">
            <v>50006950</v>
          </cell>
          <cell r="AR7011">
            <v>12</v>
          </cell>
          <cell r="AS7011">
            <v>42412</v>
          </cell>
          <cell r="AT7011" t="str">
            <v>IDU-1806-2015 Contratado Mantenimiento Periódico IDU Arterial BRIGADA DE REACCIÓN VIAL -</v>
          </cell>
          <cell r="AV7011" t="str">
            <v>sc</v>
          </cell>
        </row>
        <row r="7012">
          <cell r="AP7012">
            <v>24122737</v>
          </cell>
          <cell r="AQ7012">
            <v>50006950</v>
          </cell>
          <cell r="AR7012">
            <v>12</v>
          </cell>
          <cell r="AS7012">
            <v>42412</v>
          </cell>
          <cell r="AT7012" t="str">
            <v>IDU-1806-2015 Contratado Mantenimiento Periódico IDU Arterial BRIGADA DE REACCIÓN VIAL -</v>
          </cell>
          <cell r="AV7012" t="str">
            <v>sc</v>
          </cell>
        </row>
        <row r="7013">
          <cell r="AP7013">
            <v>24122738</v>
          </cell>
          <cell r="AQ7013">
            <v>50006951</v>
          </cell>
          <cell r="AR7013">
            <v>12</v>
          </cell>
          <cell r="AS7013">
            <v>42412</v>
          </cell>
          <cell r="AT7013" t="str">
            <v>IDU-1806-2015 Contratado Mantenimiento Periódico IDU Arterial BRIGADA DE REACCIÓN VIAL -</v>
          </cell>
          <cell r="AV7013" t="str">
            <v>sc</v>
          </cell>
        </row>
        <row r="7014">
          <cell r="AP7014">
            <v>24122739</v>
          </cell>
          <cell r="AQ7014">
            <v>50006951</v>
          </cell>
          <cell r="AR7014">
            <v>12</v>
          </cell>
          <cell r="AS7014">
            <v>42412</v>
          </cell>
          <cell r="AT7014" t="str">
            <v>IDU-1806-2015 Contratado Mantenimiento Periódico IDU Arterial BRIGADA DE REACCIÓN VIAL -</v>
          </cell>
          <cell r="AV7014" t="str">
            <v>sc</v>
          </cell>
        </row>
        <row r="7015">
          <cell r="AP7015">
            <v>24122740</v>
          </cell>
          <cell r="AQ7015">
            <v>50006951</v>
          </cell>
          <cell r="AR7015">
            <v>12</v>
          </cell>
          <cell r="AS7015">
            <v>42412</v>
          </cell>
          <cell r="AT7015" t="str">
            <v>IDU-1806-2015 Contratado Mantenimiento Periódico IDU Arterial BRIGADA DE REACCIÓN VIAL -</v>
          </cell>
          <cell r="AV7015" t="str">
            <v>sc</v>
          </cell>
        </row>
        <row r="7016">
          <cell r="AP7016">
            <v>24122741</v>
          </cell>
          <cell r="AQ7016">
            <v>50006951</v>
          </cell>
          <cell r="AR7016">
            <v>12</v>
          </cell>
          <cell r="AS7016">
            <v>42412</v>
          </cell>
          <cell r="AT7016" t="str">
            <v>IDU-1806-2015 Contratado Mantenimiento Periódico IDU Arterial BRIGADA DE REACCIÓN VIAL -</v>
          </cell>
          <cell r="AV7016" t="str">
            <v>sc</v>
          </cell>
        </row>
        <row r="7017">
          <cell r="AP7017">
            <v>24123052</v>
          </cell>
          <cell r="AQ7017">
            <v>50007186</v>
          </cell>
          <cell r="AR7017">
            <v>12</v>
          </cell>
          <cell r="AS7017">
            <v>42313</v>
          </cell>
          <cell r="AT7017" t="str">
            <v>IDU-1680-2014 Terminado Mantenimiento Rutinario IDU Arterial  -</v>
          </cell>
          <cell r="AV7017" t="str">
            <v>sc</v>
          </cell>
        </row>
        <row r="7018">
          <cell r="AP7018">
            <v>91011428</v>
          </cell>
          <cell r="AQ7018">
            <v>12001067</v>
          </cell>
          <cell r="AR7018">
            <v>12</v>
          </cell>
          <cell r="AS7018">
            <v>42226</v>
          </cell>
          <cell r="AT7018" t="str">
            <v>UMV-638-2013 Terminado Acciones de Movilidad UAERMV Circuito Movilidad  -</v>
          </cell>
          <cell r="AV7018" t="str">
            <v>sc</v>
          </cell>
        </row>
        <row r="7019">
          <cell r="AP7019">
            <v>91011451</v>
          </cell>
          <cell r="AQ7019">
            <v>12000405</v>
          </cell>
          <cell r="AR7019">
            <v>12</v>
          </cell>
          <cell r="AS7019">
            <v>42412</v>
          </cell>
          <cell r="AT7019" t="str">
            <v>IDU-1806-2015 Contratado Mantenimiento Periódico IDU Arterial BRIGADA DE REACCIÓN VIAL -Calzada2-8-POLIZA ESTABILIDAD ACTIVA</v>
          </cell>
          <cell r="AV7019" t="str">
            <v>sc</v>
          </cell>
        </row>
        <row r="7020">
          <cell r="AP7020">
            <v>91017752</v>
          </cell>
          <cell r="AQ7020">
            <v>12003154</v>
          </cell>
          <cell r="AR7020">
            <v>12</v>
          </cell>
          <cell r="AS7020">
            <v>42768</v>
          </cell>
          <cell r="AT7020" t="str">
            <v>SD Reservado Acciones de Movilidad UAERMV Circuito Movilidad Salvando Vidas -</v>
          </cell>
          <cell r="AV7020" t="str">
            <v>sc</v>
          </cell>
        </row>
        <row r="7021">
          <cell r="AP7021">
            <v>91017899</v>
          </cell>
          <cell r="AQ7021">
            <v>12003237</v>
          </cell>
          <cell r="AR7021">
            <v>12</v>
          </cell>
          <cell r="AS7021">
            <v>42412</v>
          </cell>
          <cell r="AT7021" t="str">
            <v>IDU-1806-2015 Contratado Mantenimiento Periódico IDU Arterial BRIGADA DE REACCIÓN VIAL -</v>
          </cell>
          <cell r="AV7021" t="str">
            <v>sc</v>
          </cell>
        </row>
        <row r="7022">
          <cell r="AP7022">
            <v>91017900</v>
          </cell>
          <cell r="AQ7022">
            <v>12003237</v>
          </cell>
          <cell r="AR7022">
            <v>12</v>
          </cell>
          <cell r="AS7022">
            <v>42412</v>
          </cell>
          <cell r="AT7022" t="str">
            <v>IDU-1806-2015 Contratado Mantenimiento Periódico IDU Arterial BRIGADA DE REACCIÓN VIAL -</v>
          </cell>
          <cell r="AV7022" t="str">
            <v>sc</v>
          </cell>
        </row>
        <row r="7023">
          <cell r="AP7023">
            <v>91017947</v>
          </cell>
          <cell r="AQ7023">
            <v>12003237</v>
          </cell>
          <cell r="AR7023">
            <v>12</v>
          </cell>
          <cell r="AS7023">
            <v>42412</v>
          </cell>
          <cell r="AT7023" t="str">
            <v>IDU-1806-2015 Contratado Mantenimiento Periódico IDU Arterial BRIGADA DE REACCIÓN VIAL -</v>
          </cell>
          <cell r="AV7023" t="str">
            <v>sc</v>
          </cell>
        </row>
        <row r="7024">
          <cell r="AP7024">
            <v>91017948</v>
          </cell>
          <cell r="AQ7024">
            <v>12003237</v>
          </cell>
          <cell r="AR7024">
            <v>12</v>
          </cell>
          <cell r="AS7024">
            <v>42412</v>
          </cell>
          <cell r="AT7024" t="str">
            <v>IDU-1806-2015 Contratado Mantenimiento Periódico IDU Arterial BRIGADA DE REACCIÓN VIAL -</v>
          </cell>
          <cell r="AV7024" t="str">
            <v>sc</v>
          </cell>
        </row>
        <row r="7025">
          <cell r="AP7025">
            <v>178979</v>
          </cell>
          <cell r="AQ7025">
            <v>12002795</v>
          </cell>
          <cell r="AR7025">
            <v>13</v>
          </cell>
          <cell r="AS7025">
            <v>42101</v>
          </cell>
          <cell r="AT7025" t="str">
            <v>UMV-638-2013 Terminado Acciones de Movilidad UAERMV Arterial  -</v>
          </cell>
          <cell r="AU7025">
            <v>0</v>
          </cell>
          <cell r="AV7025" t="str">
            <v>sc</v>
          </cell>
        </row>
        <row r="7026">
          <cell r="AP7026">
            <v>180228</v>
          </cell>
          <cell r="AQ7026">
            <v>13002221</v>
          </cell>
          <cell r="AR7026">
            <v>13</v>
          </cell>
          <cell r="AS7026">
            <v>40774</v>
          </cell>
          <cell r="AT7026" t="str">
            <v>SD Terminado Mantenimiento Periódico UAERMV Local  -</v>
          </cell>
          <cell r="AU7026">
            <v>0</v>
          </cell>
          <cell r="AV7026" t="str">
            <v>sc</v>
          </cell>
        </row>
        <row r="7027">
          <cell r="AP7027">
            <v>180279</v>
          </cell>
          <cell r="AQ7027">
            <v>13002294</v>
          </cell>
          <cell r="AR7027">
            <v>13</v>
          </cell>
          <cell r="AS7027">
            <v>42731</v>
          </cell>
          <cell r="AT7027" t="str">
            <v>SD Reservado Mantenimiento Rutinario IDU Local EJECUCION SITP 2016 -</v>
          </cell>
          <cell r="AU7027">
            <v>0</v>
          </cell>
          <cell r="AV7027" t="str">
            <v>SITP 2016</v>
          </cell>
        </row>
        <row r="7028">
          <cell r="AP7028">
            <v>180280</v>
          </cell>
          <cell r="AQ7028">
            <v>13002277</v>
          </cell>
          <cell r="AR7028">
            <v>13</v>
          </cell>
          <cell r="AS7028">
            <v>42731</v>
          </cell>
          <cell r="AT7028" t="str">
            <v>SD Reservado Mantenimiento Rutinario IDU Local EJECUCION SITP 2016 -</v>
          </cell>
          <cell r="AU7028">
            <v>0</v>
          </cell>
          <cell r="AV7028" t="str">
            <v>SITP 2016</v>
          </cell>
        </row>
        <row r="7029">
          <cell r="AP7029">
            <v>180281</v>
          </cell>
          <cell r="AQ7029">
            <v>13002401</v>
          </cell>
          <cell r="AR7029">
            <v>13</v>
          </cell>
          <cell r="AS7029">
            <v>42731</v>
          </cell>
          <cell r="AT7029" t="str">
            <v>SD Reservado Mantenimiento Periódico IDU Local EJECUCION SITP 2016 -</v>
          </cell>
          <cell r="AU7029">
            <v>0</v>
          </cell>
          <cell r="AV7029" t="str">
            <v>SITP 2016</v>
          </cell>
        </row>
        <row r="7030">
          <cell r="AP7030">
            <v>180315</v>
          </cell>
          <cell r="AQ7030">
            <v>13000488</v>
          </cell>
          <cell r="AR7030">
            <v>13</v>
          </cell>
          <cell r="AS7030">
            <v>42768</v>
          </cell>
          <cell r="AT7030" t="str">
            <v>SD Reservado Acciones de Movilidad UAERMV Local Salvando Vidas -</v>
          </cell>
          <cell r="AU7030">
            <v>0</v>
          </cell>
          <cell r="AV7030" t="str">
            <v>sc</v>
          </cell>
        </row>
        <row r="7031">
          <cell r="AP7031">
            <v>180316</v>
          </cell>
          <cell r="AQ7031">
            <v>13000414</v>
          </cell>
          <cell r="AR7031">
            <v>13</v>
          </cell>
          <cell r="AS7031">
            <v>42768</v>
          </cell>
          <cell r="AT7031" t="str">
            <v>SD Reservado Acciones de Movilidad UAERMV Local Salvando Vidas -</v>
          </cell>
          <cell r="AU7031">
            <v>0</v>
          </cell>
          <cell r="AV7031" t="str">
            <v>sc</v>
          </cell>
        </row>
        <row r="7032">
          <cell r="AP7032">
            <v>180317</v>
          </cell>
          <cell r="AQ7032">
            <v>13000344</v>
          </cell>
          <cell r="AR7032">
            <v>13</v>
          </cell>
          <cell r="AS7032">
            <v>42226</v>
          </cell>
          <cell r="AT7032" t="str">
            <v>UMV-638-2013 Terminado Acciones de Movilidad UAERMV Local  -</v>
          </cell>
          <cell r="AU7032">
            <v>0</v>
          </cell>
          <cell r="AV7032" t="str">
            <v>sc</v>
          </cell>
        </row>
        <row r="7033">
          <cell r="AP7033">
            <v>180344</v>
          </cell>
          <cell r="AQ7033">
            <v>13002122</v>
          </cell>
          <cell r="AR7033">
            <v>13</v>
          </cell>
          <cell r="AS7033">
            <v>42731</v>
          </cell>
          <cell r="AT7033" t="str">
            <v>SD Reservado Mantenimiento Periódico IDU Local EJECUCION SITP 2016 -</v>
          </cell>
          <cell r="AU7033">
            <v>0</v>
          </cell>
          <cell r="AV7033" t="str">
            <v>sc</v>
          </cell>
        </row>
        <row r="7034">
          <cell r="AP7034">
            <v>180359</v>
          </cell>
          <cell r="AQ7034">
            <v>13001332</v>
          </cell>
          <cell r="AR7034">
            <v>13</v>
          </cell>
          <cell r="AS7034">
            <v>42226</v>
          </cell>
          <cell r="AT7034" t="str">
            <v>UMV-638-2013 Terminado Acciones de Movilidad UAERMV Local  -</v>
          </cell>
          <cell r="AU7034">
            <v>0</v>
          </cell>
          <cell r="AV7034" t="str">
            <v>sc</v>
          </cell>
        </row>
        <row r="7035">
          <cell r="AP7035">
            <v>180379</v>
          </cell>
          <cell r="AQ7035">
            <v>13002078</v>
          </cell>
          <cell r="AR7035">
            <v>13</v>
          </cell>
          <cell r="AS7035">
            <v>42731</v>
          </cell>
          <cell r="AT7035" t="str">
            <v>SD Reservado Mantenimiento Rutinario IDU Local EJECUCION SITP 2016 -</v>
          </cell>
          <cell r="AU7035">
            <v>0</v>
          </cell>
          <cell r="AV7035" t="str">
            <v>sc</v>
          </cell>
        </row>
        <row r="7036">
          <cell r="AP7036">
            <v>180387</v>
          </cell>
          <cell r="AQ7036">
            <v>13001595</v>
          </cell>
          <cell r="AR7036">
            <v>13</v>
          </cell>
          <cell r="AS7036">
            <v>42313</v>
          </cell>
          <cell r="AT7036" t="str">
            <v>IDU-1663-2014 Terminado Mantenimiento Periódico IDU Local  -</v>
          </cell>
          <cell r="AU7036">
            <v>0</v>
          </cell>
          <cell r="AV7036" t="str">
            <v>sc</v>
          </cell>
        </row>
        <row r="7037">
          <cell r="AP7037">
            <v>180401</v>
          </cell>
          <cell r="AQ7037">
            <v>13002192</v>
          </cell>
          <cell r="AR7037">
            <v>13</v>
          </cell>
          <cell r="AS7037">
            <v>42226</v>
          </cell>
          <cell r="AT7037" t="str">
            <v>UMV-638-2013 Terminado Acciones de Movilidad UAERMV Arterial  -</v>
          </cell>
          <cell r="AU7037">
            <v>0</v>
          </cell>
          <cell r="AV7037" t="str">
            <v>sc</v>
          </cell>
        </row>
        <row r="7038">
          <cell r="AP7038">
            <v>180440</v>
          </cell>
          <cell r="AQ7038">
            <v>13002103</v>
          </cell>
          <cell r="AR7038">
            <v>13</v>
          </cell>
          <cell r="AS7038">
            <v>42226</v>
          </cell>
          <cell r="AT7038" t="str">
            <v>UMV-638-2013 Terminado Acciones de Movilidad UAERMV Arterial  -</v>
          </cell>
          <cell r="AU7038">
            <v>0</v>
          </cell>
          <cell r="AV7038" t="str">
            <v>sc</v>
          </cell>
        </row>
        <row r="7039">
          <cell r="AP7039">
            <v>180447</v>
          </cell>
          <cell r="AQ7039">
            <v>13001570</v>
          </cell>
          <cell r="AR7039">
            <v>13</v>
          </cell>
          <cell r="AS7039">
            <v>42576</v>
          </cell>
          <cell r="AT7039" t="str">
            <v>CONV-1292-2012 Terminado Mantenimiento Periódico FDL TEUSAQUILLO Local Cabildo Reporte Ejecución FDLT Julio 2016 por servidor-</v>
          </cell>
          <cell r="AU7039">
            <v>0</v>
          </cell>
          <cell r="AV7039" t="str">
            <v>sc</v>
          </cell>
        </row>
        <row r="7040">
          <cell r="AP7040">
            <v>180448</v>
          </cell>
          <cell r="AQ7040">
            <v>13001535</v>
          </cell>
          <cell r="AR7040">
            <v>13</v>
          </cell>
          <cell r="AS7040">
            <v>42576</v>
          </cell>
          <cell r="AT7040" t="str">
            <v>COP-044-2015 Terminado Mantenimiento Periódico FDL TEUSAQUILLO Local PROYECTO 1009 Reporte Ejecución FDLT Julio 2016 por servidor-</v>
          </cell>
          <cell r="AU7040">
            <v>0</v>
          </cell>
          <cell r="AV7040" t="str">
            <v>sc</v>
          </cell>
        </row>
        <row r="7041">
          <cell r="AP7041">
            <v>180451</v>
          </cell>
          <cell r="AQ7041">
            <v>13001414</v>
          </cell>
          <cell r="AR7041">
            <v>13</v>
          </cell>
          <cell r="AS7041">
            <v>41942</v>
          </cell>
          <cell r="AT7041" t="str">
            <v>SD Terminado Mantenimiento Periódico UAERMV Local  -</v>
          </cell>
          <cell r="AU7041">
            <v>0</v>
          </cell>
          <cell r="AV7041" t="str">
            <v>sc</v>
          </cell>
        </row>
        <row r="7042">
          <cell r="AP7042">
            <v>180524</v>
          </cell>
          <cell r="AQ7042">
            <v>13002387</v>
          </cell>
          <cell r="AR7042">
            <v>13</v>
          </cell>
          <cell r="AS7042">
            <v>42226</v>
          </cell>
          <cell r="AT7042" t="str">
            <v>UMV-638-2013 Terminado Acciones de Movilidad UAERMV Local  -</v>
          </cell>
          <cell r="AU7042">
            <v>0</v>
          </cell>
          <cell r="AV7042" t="str">
            <v>sc</v>
          </cell>
        </row>
        <row r="7043">
          <cell r="AP7043">
            <v>180560</v>
          </cell>
          <cell r="AQ7043">
            <v>13001245</v>
          </cell>
          <cell r="AR7043">
            <v>13</v>
          </cell>
          <cell r="AS7043">
            <v>42768</v>
          </cell>
          <cell r="AT7043" t="str">
            <v>SD Reservado Acciones de Movilidad UAERMV Circuito Movilidad Salvando Vidas -</v>
          </cell>
          <cell r="AU7043">
            <v>0</v>
          </cell>
          <cell r="AV7043" t="str">
            <v>sc</v>
          </cell>
        </row>
        <row r="7044">
          <cell r="AP7044">
            <v>180567</v>
          </cell>
          <cell r="AQ7044">
            <v>13000982</v>
          </cell>
          <cell r="AR7044">
            <v>13</v>
          </cell>
          <cell r="AS7044">
            <v>42768</v>
          </cell>
          <cell r="AT7044" t="str">
            <v>SD Reservado Acciones de Movilidad UAERMV Local Salvando Vidas -</v>
          </cell>
          <cell r="AU7044">
            <v>0</v>
          </cell>
          <cell r="AV7044" t="str">
            <v>sc</v>
          </cell>
        </row>
        <row r="7045">
          <cell r="AP7045">
            <v>180568</v>
          </cell>
          <cell r="AQ7045">
            <v>13000940</v>
          </cell>
          <cell r="AR7045">
            <v>13</v>
          </cell>
          <cell r="AS7045">
            <v>42226</v>
          </cell>
          <cell r="AT7045" t="str">
            <v>UMV-638-2013 Terminado Acciones de Movilidad UAERMV Local  -</v>
          </cell>
          <cell r="AU7045">
            <v>0</v>
          </cell>
          <cell r="AV7045" t="str">
            <v>sc</v>
          </cell>
        </row>
        <row r="7046">
          <cell r="AP7046">
            <v>180590</v>
          </cell>
          <cell r="AQ7046">
            <v>13001270</v>
          </cell>
          <cell r="AR7046">
            <v>13</v>
          </cell>
          <cell r="AS7046">
            <v>42313</v>
          </cell>
          <cell r="AT7046" t="str">
            <v>IDU-2053-2015 Terminado Mantenimiento Periódico IDU Arterial  -</v>
          </cell>
          <cell r="AU7046">
            <v>0</v>
          </cell>
          <cell r="AV7046" t="str">
            <v>sc</v>
          </cell>
        </row>
        <row r="7047">
          <cell r="AP7047">
            <v>180591</v>
          </cell>
          <cell r="AQ7047">
            <v>13001240</v>
          </cell>
          <cell r="AR7047">
            <v>13</v>
          </cell>
          <cell r="AS7047">
            <v>42313</v>
          </cell>
          <cell r="AT7047" t="str">
            <v>IDU-2053-2015 Terminado Mantenimiento Periódico IDU Arterial  -</v>
          </cell>
          <cell r="AU7047">
            <v>0</v>
          </cell>
          <cell r="AV7047" t="str">
            <v>sc</v>
          </cell>
        </row>
        <row r="7048">
          <cell r="AP7048">
            <v>180592</v>
          </cell>
          <cell r="AQ7048">
            <v>13001224</v>
          </cell>
          <cell r="AR7048">
            <v>13</v>
          </cell>
          <cell r="AS7048">
            <v>42313</v>
          </cell>
          <cell r="AT7048" t="str">
            <v>IDU-2053-2015 Terminado Mantenimiento Periódico IDU Arterial  -</v>
          </cell>
          <cell r="AU7048">
            <v>0</v>
          </cell>
          <cell r="AV7048" t="str">
            <v>sc</v>
          </cell>
        </row>
        <row r="7049">
          <cell r="AP7049">
            <v>180593</v>
          </cell>
          <cell r="AQ7049">
            <v>13001183</v>
          </cell>
          <cell r="AR7049">
            <v>13</v>
          </cell>
          <cell r="AS7049">
            <v>42313</v>
          </cell>
          <cell r="AT7049" t="str">
            <v>IDU-2053-2015 Terminado Mantenimiento Periódico IDU Arterial  -</v>
          </cell>
          <cell r="AU7049">
            <v>0</v>
          </cell>
          <cell r="AV7049" t="str">
            <v>sc</v>
          </cell>
        </row>
        <row r="7050">
          <cell r="AP7050">
            <v>180594</v>
          </cell>
          <cell r="AQ7050">
            <v>13001138</v>
          </cell>
          <cell r="AR7050">
            <v>13</v>
          </cell>
          <cell r="AS7050">
            <v>42313</v>
          </cell>
          <cell r="AT7050" t="str">
            <v>IDU-2053-2015 Terminado Mantenimiento Periódico IDU Arterial  -</v>
          </cell>
          <cell r="AU7050">
            <v>0</v>
          </cell>
          <cell r="AV7050" t="str">
            <v>sc</v>
          </cell>
        </row>
        <row r="7051">
          <cell r="AP7051">
            <v>180595</v>
          </cell>
          <cell r="AQ7051">
            <v>13001078</v>
          </cell>
          <cell r="AR7051">
            <v>13</v>
          </cell>
          <cell r="AS7051">
            <v>42313</v>
          </cell>
          <cell r="AT7051" t="str">
            <v>IDU-2053-2015 Terminado Mantenimiento Periódico IDU Arterial  -</v>
          </cell>
          <cell r="AU7051">
            <v>0</v>
          </cell>
          <cell r="AV7051" t="str">
            <v>sc</v>
          </cell>
        </row>
        <row r="7052">
          <cell r="AP7052">
            <v>180596</v>
          </cell>
          <cell r="AQ7052">
            <v>13001004</v>
          </cell>
          <cell r="AR7052">
            <v>13</v>
          </cell>
          <cell r="AS7052">
            <v>42313</v>
          </cell>
          <cell r="AT7052" t="str">
            <v>IDU-2053-2015 Terminado Mantenimiento Periódico IDU Arterial  -</v>
          </cell>
          <cell r="AU7052">
            <v>0</v>
          </cell>
          <cell r="AV7052" t="str">
            <v>sc</v>
          </cell>
        </row>
        <row r="7053">
          <cell r="AP7053">
            <v>180603</v>
          </cell>
          <cell r="AQ7053">
            <v>13000736</v>
          </cell>
          <cell r="AR7053">
            <v>13</v>
          </cell>
          <cell r="AS7053">
            <v>40774</v>
          </cell>
          <cell r="AT7053" t="str">
            <v>CONV-016-2011 Terminado Mantenimiento Periódico UAERMV Circuito Movilidad  -Anden 5-POLIZA ESTABILIDAD ACTIVA</v>
          </cell>
          <cell r="AU7053">
            <v>43748</v>
          </cell>
          <cell r="AV7053" t="str">
            <v>sc</v>
          </cell>
        </row>
        <row r="7054">
          <cell r="AP7054">
            <v>180604</v>
          </cell>
          <cell r="AQ7054">
            <v>13000736</v>
          </cell>
          <cell r="AR7054">
            <v>13</v>
          </cell>
          <cell r="AS7054">
            <v>40774</v>
          </cell>
          <cell r="AT7054" t="str">
            <v>CONV-016-2011 Terminado Mantenimiento Periódico UAERMV Circuito Movilidad  -Anden 5-POLIZA ESTABILIDAD ACTIVA</v>
          </cell>
          <cell r="AU7054">
            <v>43748</v>
          </cell>
          <cell r="AV7054" t="str">
            <v>sc</v>
          </cell>
        </row>
        <row r="7055">
          <cell r="AP7055">
            <v>180607</v>
          </cell>
          <cell r="AQ7055">
            <v>13000654</v>
          </cell>
          <cell r="AR7055">
            <v>13</v>
          </cell>
          <cell r="AS7055">
            <v>42226</v>
          </cell>
          <cell r="AT7055" t="str">
            <v>UMV-638-2013 Terminado Acciones de Movilidad UAERMV Circuito Movilidad  -</v>
          </cell>
          <cell r="AU7055">
            <v>0</v>
          </cell>
          <cell r="AV7055" t="str">
            <v>sc</v>
          </cell>
        </row>
        <row r="7056">
          <cell r="AP7056">
            <v>180608</v>
          </cell>
          <cell r="AQ7056">
            <v>13000654</v>
          </cell>
          <cell r="AR7056">
            <v>13</v>
          </cell>
          <cell r="AS7056">
            <v>42226</v>
          </cell>
          <cell r="AT7056" t="str">
            <v>UMV-638-2013 Terminado Acciones de Movilidad UAERMV Circuito Movilidad  -</v>
          </cell>
          <cell r="AU7056">
            <v>0</v>
          </cell>
          <cell r="AV7056" t="str">
            <v>sc</v>
          </cell>
        </row>
        <row r="7057">
          <cell r="AP7057">
            <v>180609</v>
          </cell>
          <cell r="AQ7057">
            <v>13000588</v>
          </cell>
          <cell r="AR7057">
            <v>13</v>
          </cell>
          <cell r="AS7057">
            <v>42226</v>
          </cell>
          <cell r="AT7057" t="str">
            <v>UMV-638-2013 Terminado Acciones de Movilidad UAERMV Circuito Movilidad  -</v>
          </cell>
          <cell r="AU7057">
            <v>0</v>
          </cell>
          <cell r="AV7057" t="str">
            <v>sc</v>
          </cell>
        </row>
        <row r="7058">
          <cell r="AP7058">
            <v>180610</v>
          </cell>
          <cell r="AQ7058">
            <v>13000588</v>
          </cell>
          <cell r="AR7058">
            <v>13</v>
          </cell>
          <cell r="AS7058">
            <v>42226</v>
          </cell>
          <cell r="AT7058" t="str">
            <v>UMV-638-2013 Terminado Acciones de Movilidad UAERMV Circuito Movilidad  -</v>
          </cell>
          <cell r="AU7058">
            <v>0</v>
          </cell>
          <cell r="AV7058" t="str">
            <v>sc</v>
          </cell>
        </row>
        <row r="7059">
          <cell r="AP7059">
            <v>180611</v>
          </cell>
          <cell r="AQ7059">
            <v>13000529</v>
          </cell>
          <cell r="AR7059">
            <v>13</v>
          </cell>
          <cell r="AS7059">
            <v>42768</v>
          </cell>
          <cell r="AT7059" t="str">
            <v>SD Reservado Acciones de Movilidad UAERMV Circuito Movilidad Salvando Vidas -</v>
          </cell>
          <cell r="AU7059">
            <v>0</v>
          </cell>
          <cell r="AV7059" t="str">
            <v>sc</v>
          </cell>
        </row>
        <row r="7060">
          <cell r="AP7060">
            <v>180617</v>
          </cell>
          <cell r="AQ7060">
            <v>13000513</v>
          </cell>
          <cell r="AR7060">
            <v>13</v>
          </cell>
          <cell r="AS7060">
            <v>42768</v>
          </cell>
          <cell r="AT7060" t="str">
            <v>SD Reservado Acciones de Movilidad UAERMV Local Salvando Vidas -</v>
          </cell>
          <cell r="AU7060">
            <v>0</v>
          </cell>
          <cell r="AV7060" t="str">
            <v>sc</v>
          </cell>
        </row>
        <row r="7061">
          <cell r="AP7061">
            <v>180693</v>
          </cell>
          <cell r="AQ7061">
            <v>13000340</v>
          </cell>
          <cell r="AR7061">
            <v>13</v>
          </cell>
          <cell r="AS7061">
            <v>42226</v>
          </cell>
          <cell r="AT7061" t="str">
            <v>UMV-638-2013 Terminado Acciones de Movilidad UAERMV Local  -</v>
          </cell>
          <cell r="AU7061">
            <v>0</v>
          </cell>
          <cell r="AV7061" t="str">
            <v>sc</v>
          </cell>
        </row>
        <row r="7062">
          <cell r="AP7062">
            <v>180695</v>
          </cell>
          <cell r="AQ7062">
            <v>13000268</v>
          </cell>
          <cell r="AR7062">
            <v>13</v>
          </cell>
          <cell r="AS7062">
            <v>42226</v>
          </cell>
          <cell r="AT7062" t="str">
            <v>UMV-638-2013 Terminado Acciones de Movilidad UAERMV Local  -</v>
          </cell>
          <cell r="AU7062">
            <v>0</v>
          </cell>
          <cell r="AV7062" t="str">
            <v>sc</v>
          </cell>
        </row>
        <row r="7063">
          <cell r="AP7063">
            <v>180714</v>
          </cell>
          <cell r="AQ7063">
            <v>13001002</v>
          </cell>
          <cell r="AR7063">
            <v>13</v>
          </cell>
          <cell r="AS7063">
            <v>42226</v>
          </cell>
          <cell r="AT7063" t="str">
            <v>UMV-638-2013 Terminado Acciones de Movilidad UAERMV Local  -</v>
          </cell>
          <cell r="AU7063">
            <v>0</v>
          </cell>
          <cell r="AV7063" t="str">
            <v>sc</v>
          </cell>
        </row>
        <row r="7064">
          <cell r="AP7064">
            <v>180717</v>
          </cell>
          <cell r="AQ7064">
            <v>13000927</v>
          </cell>
          <cell r="AR7064">
            <v>13</v>
          </cell>
          <cell r="AS7064">
            <v>42768</v>
          </cell>
          <cell r="AT7064" t="str">
            <v>SD Reservado Acciones de Movilidad UAERMV Local Salvando Vidas -</v>
          </cell>
          <cell r="AU7064">
            <v>0</v>
          </cell>
          <cell r="AV7064" t="str">
            <v>sc</v>
          </cell>
        </row>
        <row r="7065">
          <cell r="AP7065">
            <v>180718</v>
          </cell>
          <cell r="AQ7065">
            <v>13002410</v>
          </cell>
          <cell r="AR7065">
            <v>13</v>
          </cell>
          <cell r="AS7065">
            <v>42768</v>
          </cell>
          <cell r="AT7065" t="str">
            <v>SD Reservado Acciones de Movilidad UAERMV Local Salvando Vidas -</v>
          </cell>
          <cell r="AU7065">
            <v>0</v>
          </cell>
          <cell r="AV7065" t="str">
            <v>sc</v>
          </cell>
        </row>
        <row r="7066">
          <cell r="AP7066">
            <v>180719</v>
          </cell>
          <cell r="AQ7066">
            <v>13002410</v>
          </cell>
          <cell r="AR7066">
            <v>13</v>
          </cell>
          <cell r="AS7066">
            <v>40774</v>
          </cell>
          <cell r="AT7066" t="str">
            <v>CONV-016-2011 Terminado Mantenimiento Periódico UAERMV Local  -</v>
          </cell>
          <cell r="AU7066">
            <v>0</v>
          </cell>
          <cell r="AV7066" t="str">
            <v>sc</v>
          </cell>
        </row>
        <row r="7067">
          <cell r="AP7067">
            <v>180730</v>
          </cell>
          <cell r="AQ7067">
            <v>13000667</v>
          </cell>
          <cell r="AR7067">
            <v>13</v>
          </cell>
          <cell r="AS7067">
            <v>42768</v>
          </cell>
          <cell r="AT7067" t="str">
            <v>SD Reservado Acciones de Movilidad UAERMV Circuito Movilidad Salvando Vidas -</v>
          </cell>
          <cell r="AU7067">
            <v>0</v>
          </cell>
          <cell r="AV7067" t="str">
            <v>sc</v>
          </cell>
        </row>
        <row r="7068">
          <cell r="AP7068">
            <v>180731</v>
          </cell>
          <cell r="AQ7068">
            <v>13000667</v>
          </cell>
          <cell r="AR7068">
            <v>13</v>
          </cell>
          <cell r="AS7068">
            <v>42768</v>
          </cell>
          <cell r="AT7068" t="str">
            <v>SD Reservado Acciones de Movilidad UAERMV Circuito Movilidad Salvando Vidas -</v>
          </cell>
          <cell r="AU7068">
            <v>0</v>
          </cell>
          <cell r="AV7068" t="str">
            <v>sc</v>
          </cell>
        </row>
        <row r="7069">
          <cell r="AP7069">
            <v>180736</v>
          </cell>
          <cell r="AQ7069">
            <v>13002199</v>
          </cell>
          <cell r="AR7069">
            <v>13</v>
          </cell>
          <cell r="AS7069">
            <v>42342</v>
          </cell>
          <cell r="AT7069" t="str">
            <v>IDU-759-2013 Contratado Construcción IDU Circuito Movilidad  -</v>
          </cell>
          <cell r="AU7069">
            <v>0</v>
          </cell>
          <cell r="AV7069" t="str">
            <v>sc</v>
          </cell>
        </row>
        <row r="7070">
          <cell r="AP7070">
            <v>180754</v>
          </cell>
          <cell r="AQ7070">
            <v>13002312</v>
          </cell>
          <cell r="AR7070">
            <v>13</v>
          </cell>
          <cell r="AS7070">
            <v>42226</v>
          </cell>
          <cell r="AT7070" t="str">
            <v>UMV-638-2013 Terminado Acciones de Movilidad UAERMV Circuito Movilidad  -</v>
          </cell>
          <cell r="AU7070">
            <v>0</v>
          </cell>
          <cell r="AV7070" t="str">
            <v>VIABLE</v>
          </cell>
        </row>
        <row r="7071">
          <cell r="AP7071">
            <v>180755</v>
          </cell>
          <cell r="AQ7071">
            <v>13002312</v>
          </cell>
          <cell r="AR7071">
            <v>13</v>
          </cell>
          <cell r="AS7071">
            <v>42226</v>
          </cell>
          <cell r="AT7071" t="str">
            <v>UMV-638-2013 Terminado Acciones de Movilidad UAERMV Circuito Movilidad  -</v>
          </cell>
          <cell r="AU7071">
            <v>0</v>
          </cell>
          <cell r="AV7071" t="str">
            <v>VIABLE</v>
          </cell>
        </row>
        <row r="7072">
          <cell r="AP7072">
            <v>180766</v>
          </cell>
          <cell r="AQ7072">
            <v>13002384</v>
          </cell>
          <cell r="AR7072">
            <v>13</v>
          </cell>
          <cell r="AS7072">
            <v>42226</v>
          </cell>
          <cell r="AT7072" t="str">
            <v>UMV-638-2013 Terminado Acciones de Movilidad UAERMV Circuito Movilidad  -</v>
          </cell>
          <cell r="AU7072">
            <v>0</v>
          </cell>
          <cell r="AV7072" t="str">
            <v>sc</v>
          </cell>
        </row>
        <row r="7073">
          <cell r="AP7073">
            <v>180767</v>
          </cell>
          <cell r="AQ7073">
            <v>13002384</v>
          </cell>
          <cell r="AR7073">
            <v>13</v>
          </cell>
          <cell r="AS7073">
            <v>42226</v>
          </cell>
          <cell r="AT7073" t="str">
            <v>UMV-638-2013 Terminado Acciones de Movilidad UAERMV Circuito Movilidad  -</v>
          </cell>
          <cell r="AU7073">
            <v>0</v>
          </cell>
          <cell r="AV7073" t="str">
            <v>sc</v>
          </cell>
        </row>
        <row r="7074">
          <cell r="AP7074">
            <v>180768</v>
          </cell>
          <cell r="AQ7074">
            <v>13002378</v>
          </cell>
          <cell r="AR7074">
            <v>13</v>
          </cell>
          <cell r="AS7074">
            <v>42768</v>
          </cell>
          <cell r="AT7074" t="str">
            <v>SD Reservado Acciones de Movilidad UAERMV Circuito Movilidad Salvando Vidas -</v>
          </cell>
          <cell r="AU7074">
            <v>0</v>
          </cell>
          <cell r="AV7074" t="str">
            <v>sc</v>
          </cell>
        </row>
        <row r="7075">
          <cell r="AP7075">
            <v>180769</v>
          </cell>
          <cell r="AQ7075">
            <v>13002378</v>
          </cell>
          <cell r="AR7075">
            <v>13</v>
          </cell>
          <cell r="AS7075">
            <v>42226</v>
          </cell>
          <cell r="AT7075" t="str">
            <v>UMV-638-2013 Terminado Acciones de Movilidad UAERMV Circuito Movilidad  -</v>
          </cell>
          <cell r="AU7075">
            <v>0</v>
          </cell>
          <cell r="AV7075" t="str">
            <v>sc</v>
          </cell>
        </row>
        <row r="7076">
          <cell r="AP7076">
            <v>180770</v>
          </cell>
          <cell r="AQ7076">
            <v>13002179</v>
          </cell>
          <cell r="AR7076">
            <v>13</v>
          </cell>
          <cell r="AS7076">
            <v>42226</v>
          </cell>
          <cell r="AT7076" t="str">
            <v>UMV-638-2013 Terminado Acciones de Movilidad UAERMV Circuito Movilidad  -</v>
          </cell>
          <cell r="AU7076">
            <v>0</v>
          </cell>
          <cell r="AV7076" t="str">
            <v>sc</v>
          </cell>
        </row>
        <row r="7077">
          <cell r="AP7077">
            <v>180771</v>
          </cell>
          <cell r="AQ7077">
            <v>13002179</v>
          </cell>
          <cell r="AR7077">
            <v>13</v>
          </cell>
          <cell r="AS7077">
            <v>42226</v>
          </cell>
          <cell r="AT7077" t="str">
            <v>UMV-638-2013 Terminado Acciones de Movilidad UAERMV Circuito Movilidad  -</v>
          </cell>
          <cell r="AU7077">
            <v>0</v>
          </cell>
          <cell r="AV7077" t="str">
            <v>sc</v>
          </cell>
        </row>
        <row r="7078">
          <cell r="AP7078">
            <v>180774</v>
          </cell>
          <cell r="AQ7078">
            <v>13002124</v>
          </cell>
          <cell r="AR7078">
            <v>13</v>
          </cell>
          <cell r="AS7078">
            <v>42226</v>
          </cell>
          <cell r="AT7078" t="str">
            <v>UMV-638-2013 Terminado Acciones de Movilidad UAERMV Circuito Movilidad  -</v>
          </cell>
          <cell r="AU7078">
            <v>0</v>
          </cell>
          <cell r="AV7078" t="str">
            <v>sc</v>
          </cell>
        </row>
        <row r="7079">
          <cell r="AP7079">
            <v>180775</v>
          </cell>
          <cell r="AQ7079">
            <v>13002124</v>
          </cell>
          <cell r="AR7079">
            <v>13</v>
          </cell>
          <cell r="AS7079">
            <v>42226</v>
          </cell>
          <cell r="AT7079" t="str">
            <v>UMV-638-2013 Terminado Acciones de Movilidad UAERMV Circuito Movilidad  -</v>
          </cell>
          <cell r="AU7079">
            <v>0</v>
          </cell>
          <cell r="AV7079" t="str">
            <v>sc</v>
          </cell>
        </row>
        <row r="7080">
          <cell r="AP7080">
            <v>180776</v>
          </cell>
          <cell r="AQ7080">
            <v>13002075</v>
          </cell>
          <cell r="AR7080">
            <v>13</v>
          </cell>
          <cell r="AS7080">
            <v>42768</v>
          </cell>
          <cell r="AT7080" t="str">
            <v>SD Reservado Acciones de Movilidad UAERMV Circuito Movilidad Salvando Vidas -</v>
          </cell>
          <cell r="AU7080">
            <v>0</v>
          </cell>
          <cell r="AV7080" t="str">
            <v>sc</v>
          </cell>
        </row>
        <row r="7081">
          <cell r="AP7081">
            <v>180777</v>
          </cell>
          <cell r="AQ7081">
            <v>13002075</v>
          </cell>
          <cell r="AR7081">
            <v>13</v>
          </cell>
          <cell r="AS7081">
            <v>42226</v>
          </cell>
          <cell r="AT7081" t="str">
            <v>UMV-638-2013 Terminado Acciones de Movilidad UAERMV Circuito Movilidad  -</v>
          </cell>
          <cell r="AU7081">
            <v>0</v>
          </cell>
          <cell r="AV7081" t="str">
            <v>sc</v>
          </cell>
        </row>
        <row r="7082">
          <cell r="AP7082">
            <v>180778</v>
          </cell>
          <cell r="AQ7082">
            <v>13002018</v>
          </cell>
          <cell r="AR7082">
            <v>13</v>
          </cell>
          <cell r="AS7082">
            <v>42226</v>
          </cell>
          <cell r="AT7082" t="str">
            <v>UMV-638-2013 Terminado Acciones de Movilidad UAERMV Circuito Movilidad  -</v>
          </cell>
          <cell r="AU7082">
            <v>0</v>
          </cell>
          <cell r="AV7082" t="str">
            <v>sc</v>
          </cell>
        </row>
        <row r="7083">
          <cell r="AP7083">
            <v>180779</v>
          </cell>
          <cell r="AQ7083">
            <v>13002018</v>
          </cell>
          <cell r="AR7083">
            <v>13</v>
          </cell>
          <cell r="AS7083">
            <v>42226</v>
          </cell>
          <cell r="AT7083" t="str">
            <v>UMV-638-2013 Terminado Acciones de Movilidad UAERMV Circuito Movilidad  -</v>
          </cell>
          <cell r="AU7083">
            <v>0</v>
          </cell>
          <cell r="AV7083" t="str">
            <v>sc</v>
          </cell>
        </row>
        <row r="7084">
          <cell r="AP7084">
            <v>180780</v>
          </cell>
          <cell r="AQ7084">
            <v>13002412</v>
          </cell>
          <cell r="AR7084">
            <v>13</v>
          </cell>
          <cell r="AS7084">
            <v>42768</v>
          </cell>
          <cell r="AT7084" t="str">
            <v>SD Reservado Acciones de Movilidad UAERMV Circuito Movilidad Salvando Vidas -</v>
          </cell>
          <cell r="AU7084">
            <v>0</v>
          </cell>
          <cell r="AV7084" t="str">
            <v>sc</v>
          </cell>
        </row>
        <row r="7085">
          <cell r="AP7085">
            <v>180781</v>
          </cell>
          <cell r="AQ7085">
            <v>13002412</v>
          </cell>
          <cell r="AR7085">
            <v>13</v>
          </cell>
          <cell r="AS7085">
            <v>42226</v>
          </cell>
          <cell r="AT7085" t="str">
            <v>UMV-638-2013 Terminado Acciones de Movilidad UAERMV Circuito Movilidad  -</v>
          </cell>
          <cell r="AU7085">
            <v>0</v>
          </cell>
          <cell r="AV7085" t="str">
            <v>sc</v>
          </cell>
        </row>
        <row r="7086">
          <cell r="AP7086">
            <v>180845</v>
          </cell>
          <cell r="AQ7086">
            <v>13002255</v>
          </cell>
          <cell r="AR7086">
            <v>13</v>
          </cell>
          <cell r="AS7086">
            <v>42704</v>
          </cell>
          <cell r="AT7086" t="str">
            <v>SD Reservado Conservacion UAERMV Circuito Movilidad SD -</v>
          </cell>
          <cell r="AU7086">
            <v>0</v>
          </cell>
          <cell r="AV7086" t="str">
            <v>RESERVADO UMV</v>
          </cell>
        </row>
        <row r="7087">
          <cell r="AP7087">
            <v>180869</v>
          </cell>
          <cell r="AQ7087">
            <v>13002380</v>
          </cell>
          <cell r="AR7087">
            <v>13</v>
          </cell>
          <cell r="AS7087">
            <v>41519</v>
          </cell>
          <cell r="AT7087" t="str">
            <v>SD Terminado Mantenimiento Periódico UAERMV Arterial  -</v>
          </cell>
          <cell r="AU7087">
            <v>0</v>
          </cell>
          <cell r="AV7087" t="str">
            <v>sc</v>
          </cell>
        </row>
        <row r="7088">
          <cell r="AP7088">
            <v>180870</v>
          </cell>
          <cell r="AQ7088">
            <v>13002380</v>
          </cell>
          <cell r="AR7088">
            <v>13</v>
          </cell>
          <cell r="AS7088">
            <v>41519</v>
          </cell>
          <cell r="AT7088" t="str">
            <v>SD Terminado Mantenimiento Periódico UAERMV Arterial  -</v>
          </cell>
          <cell r="AU7088">
            <v>0</v>
          </cell>
          <cell r="AV7088" t="str">
            <v>sc</v>
          </cell>
        </row>
        <row r="7089">
          <cell r="AP7089">
            <v>180871</v>
          </cell>
          <cell r="AQ7089">
            <v>13002379</v>
          </cell>
          <cell r="AR7089">
            <v>13</v>
          </cell>
          <cell r="AS7089">
            <v>41149</v>
          </cell>
          <cell r="AT7089" t="str">
            <v>SD Terminado Mantenimiento Periódico UAERMV Arterial  -</v>
          </cell>
          <cell r="AU7089">
            <v>0</v>
          </cell>
          <cell r="AV7089" t="str">
            <v>sc</v>
          </cell>
        </row>
        <row r="7090">
          <cell r="AP7090">
            <v>180872</v>
          </cell>
          <cell r="AQ7090">
            <v>13002379</v>
          </cell>
          <cell r="AR7090">
            <v>13</v>
          </cell>
          <cell r="AS7090">
            <v>41149</v>
          </cell>
          <cell r="AT7090" t="str">
            <v>SD Terminado Mantenimiento Periódico UAERMV Arterial  -</v>
          </cell>
          <cell r="AU7090">
            <v>0</v>
          </cell>
          <cell r="AV7090" t="str">
            <v>sc</v>
          </cell>
        </row>
        <row r="7091">
          <cell r="AP7091">
            <v>180873</v>
          </cell>
          <cell r="AQ7091">
            <v>13002207</v>
          </cell>
          <cell r="AR7091">
            <v>13</v>
          </cell>
          <cell r="AS7091">
            <v>42342</v>
          </cell>
          <cell r="AT7091" t="str">
            <v>IDU-137-2007 Terminado Construcción IDU Arterial  -</v>
          </cell>
          <cell r="AU7091">
            <v>0</v>
          </cell>
          <cell r="AV7091" t="str">
            <v>sc</v>
          </cell>
        </row>
        <row r="7092">
          <cell r="AP7092">
            <v>180904</v>
          </cell>
          <cell r="AQ7092">
            <v>13002123</v>
          </cell>
          <cell r="AR7092">
            <v>13</v>
          </cell>
          <cell r="AS7092">
            <v>42731</v>
          </cell>
          <cell r="AT7092" t="str">
            <v>SD Reservado Mantenimiento Rutinario IDU Circuito Movilidad EJECUCION SITP 2016 -</v>
          </cell>
          <cell r="AU7092">
            <v>0</v>
          </cell>
          <cell r="AV7092" t="str">
            <v>sc</v>
          </cell>
        </row>
        <row r="7093">
          <cell r="AP7093">
            <v>180930</v>
          </cell>
          <cell r="AQ7093">
            <v>13002043</v>
          </cell>
          <cell r="AR7093">
            <v>13</v>
          </cell>
          <cell r="AS7093">
            <v>42731</v>
          </cell>
          <cell r="AT7093" t="str">
            <v>SD Reservado Mantenimiento Periódico IDU Local EJECUCION SITP 2016 -</v>
          </cell>
          <cell r="AU7093">
            <v>0</v>
          </cell>
          <cell r="AV7093" t="str">
            <v>sc</v>
          </cell>
        </row>
        <row r="7094">
          <cell r="AP7094">
            <v>180931</v>
          </cell>
          <cell r="AQ7094">
            <v>13002042</v>
          </cell>
          <cell r="AR7094">
            <v>13</v>
          </cell>
          <cell r="AS7094">
            <v>42731</v>
          </cell>
          <cell r="AT7094" t="str">
            <v>SD Reservado Mantenimiento Rutinario IDU Local EJECUCION SITP 2016 -</v>
          </cell>
          <cell r="AU7094">
            <v>0</v>
          </cell>
          <cell r="AV7094" t="str">
            <v>sc</v>
          </cell>
        </row>
        <row r="7095">
          <cell r="AP7095">
            <v>180932</v>
          </cell>
          <cell r="AQ7095">
            <v>13002036</v>
          </cell>
          <cell r="AR7095">
            <v>13</v>
          </cell>
          <cell r="AS7095">
            <v>42731</v>
          </cell>
          <cell r="AT7095" t="str">
            <v>SD Reservado Mantenimiento Rutinario IDU Local EJECUCION SITP 2016 -</v>
          </cell>
          <cell r="AU7095">
            <v>0</v>
          </cell>
          <cell r="AV7095" t="str">
            <v>sc</v>
          </cell>
        </row>
        <row r="7096">
          <cell r="AP7096">
            <v>180933</v>
          </cell>
          <cell r="AQ7096">
            <v>13002033</v>
          </cell>
          <cell r="AR7096">
            <v>13</v>
          </cell>
          <cell r="AS7096">
            <v>42731</v>
          </cell>
          <cell r="AT7096" t="str">
            <v>SD Reservado Mantenimiento Periódico IDU Local EJECUCION SITP 2016 -</v>
          </cell>
          <cell r="AU7096">
            <v>0</v>
          </cell>
          <cell r="AV7096" t="str">
            <v>sc</v>
          </cell>
        </row>
        <row r="7097">
          <cell r="AP7097">
            <v>181060</v>
          </cell>
          <cell r="AQ7097">
            <v>13001528</v>
          </cell>
          <cell r="AR7097">
            <v>13</v>
          </cell>
          <cell r="AS7097">
            <v>42313</v>
          </cell>
          <cell r="AT7097" t="str">
            <v>CONV-009-2011 Terminado Mantenimiento Periódico IDU Circuito Movilidad  -</v>
          </cell>
          <cell r="AU7097">
            <v>0</v>
          </cell>
          <cell r="AV7097" t="str">
            <v>VIABLE</v>
          </cell>
        </row>
        <row r="7098">
          <cell r="AP7098">
            <v>181061</v>
          </cell>
          <cell r="AQ7098">
            <v>13001528</v>
          </cell>
          <cell r="AR7098">
            <v>13</v>
          </cell>
          <cell r="AS7098">
            <v>41411</v>
          </cell>
          <cell r="AT7098" t="str">
            <v>CONV-IDU-009-2011 Terminado Mantenimiento Periódico UAERMV Circuito Movilidad  -</v>
          </cell>
          <cell r="AU7098">
            <v>0</v>
          </cell>
          <cell r="AV7098" t="str">
            <v>VIABLE</v>
          </cell>
        </row>
        <row r="7099">
          <cell r="AP7099">
            <v>181062</v>
          </cell>
          <cell r="AQ7099">
            <v>13001490</v>
          </cell>
          <cell r="AR7099">
            <v>13</v>
          </cell>
          <cell r="AS7099">
            <v>42781</v>
          </cell>
          <cell r="AT7099" t="str">
            <v>SD Reservado Acciones de Movilidad UAERMV Circuito Movilidad SD Se reserva con base en la observación de orfeo de la DTAI  que no presenta pólizas de estabilidad-</v>
          </cell>
          <cell r="AU7099">
            <v>0</v>
          </cell>
          <cell r="AV7099" t="str">
            <v>UMV SALVANDO VIDAS</v>
          </cell>
        </row>
        <row r="7100">
          <cell r="AP7100">
            <v>181063</v>
          </cell>
          <cell r="AQ7100">
            <v>13001490</v>
          </cell>
          <cell r="AR7100">
            <v>13</v>
          </cell>
          <cell r="AS7100">
            <v>42768</v>
          </cell>
          <cell r="AT7100" t="str">
            <v>SD Reservado Acciones de Movilidad UAERMV Circuito Movilidad Salvando Vidas -</v>
          </cell>
          <cell r="AU7100">
            <v>0</v>
          </cell>
          <cell r="AV7100" t="str">
            <v>UMV SALVANDO VIDAS</v>
          </cell>
        </row>
        <row r="7101">
          <cell r="AP7101">
            <v>181064</v>
          </cell>
          <cell r="AQ7101">
            <v>13001456</v>
          </cell>
          <cell r="AR7101">
            <v>13</v>
          </cell>
          <cell r="AS7101">
            <v>42781</v>
          </cell>
          <cell r="AT7101" t="str">
            <v>SD Reservado Acciones de Movilidad UAERMV Circuito Movilidad SD Se reserva con base en la observación de orfeo de la DTAI  que no presenta pólizas de estabilidad-</v>
          </cell>
          <cell r="AU7101">
            <v>0</v>
          </cell>
          <cell r="AV7101" t="str">
            <v>RESERVADO UMV</v>
          </cell>
        </row>
        <row r="7102">
          <cell r="AP7102">
            <v>181065</v>
          </cell>
          <cell r="AQ7102">
            <v>13001456</v>
          </cell>
          <cell r="AR7102">
            <v>13</v>
          </cell>
          <cell r="AS7102">
            <v>41411</v>
          </cell>
          <cell r="AT7102" t="str">
            <v>CONV-IDU-009-2011 Terminado Mantenimiento Periódico UAERMV Circuito Movilidad  -</v>
          </cell>
          <cell r="AU7102">
            <v>0</v>
          </cell>
          <cell r="AV7102" t="str">
            <v>VIABLE</v>
          </cell>
        </row>
        <row r="7103">
          <cell r="AP7103">
            <v>181068</v>
          </cell>
          <cell r="AQ7103">
            <v>13001400</v>
          </cell>
          <cell r="AR7103">
            <v>13</v>
          </cell>
          <cell r="AS7103">
            <v>42313</v>
          </cell>
          <cell r="AT7103" t="str">
            <v>CONV-009-2011 Terminado Mantenimiento Periódico IDU Circuito Movilidad  -</v>
          </cell>
          <cell r="AU7103">
            <v>0</v>
          </cell>
          <cell r="AV7103" t="str">
            <v>VIABLE</v>
          </cell>
        </row>
        <row r="7104">
          <cell r="AP7104">
            <v>181069</v>
          </cell>
          <cell r="AQ7104">
            <v>13001400</v>
          </cell>
          <cell r="AR7104">
            <v>13</v>
          </cell>
          <cell r="AS7104">
            <v>42768</v>
          </cell>
          <cell r="AT7104" t="str">
            <v>SD Reservado Acciones de Movilidad UAERMV Circuito Movilidad Salvando Vidas -</v>
          </cell>
          <cell r="AU7104">
            <v>0</v>
          </cell>
          <cell r="AV7104" t="str">
            <v>UMV SALVANDO VIDAS</v>
          </cell>
        </row>
        <row r="7105">
          <cell r="AP7105">
            <v>181070</v>
          </cell>
          <cell r="AQ7105">
            <v>13001370</v>
          </cell>
          <cell r="AR7105">
            <v>13</v>
          </cell>
          <cell r="AS7105">
            <v>42781</v>
          </cell>
          <cell r="AT7105" t="str">
            <v>SD Reservado Acciones de Movilidad UAERMV Circuito Movilidad SD Se reserva con base en la observación de orfeo de la DTAI  que no presenta pólizas de estabilidad-</v>
          </cell>
          <cell r="AU7105">
            <v>0</v>
          </cell>
          <cell r="AV7105" t="str">
            <v>UMV SALVANDO VIDAS</v>
          </cell>
        </row>
        <row r="7106">
          <cell r="AP7106">
            <v>181071</v>
          </cell>
          <cell r="AQ7106">
            <v>13001370</v>
          </cell>
          <cell r="AR7106">
            <v>13</v>
          </cell>
          <cell r="AS7106">
            <v>42768</v>
          </cell>
          <cell r="AT7106" t="str">
            <v>SD Reservado Acciones de Movilidad UAERMV Circuito Movilidad Salvando Vidas -</v>
          </cell>
          <cell r="AU7106">
            <v>0</v>
          </cell>
          <cell r="AV7106" t="str">
            <v>UMV SALVANDO VIDAS</v>
          </cell>
        </row>
        <row r="7107">
          <cell r="AP7107">
            <v>181072</v>
          </cell>
          <cell r="AQ7107">
            <v>13001343</v>
          </cell>
          <cell r="AR7107">
            <v>13</v>
          </cell>
          <cell r="AS7107">
            <v>42313</v>
          </cell>
          <cell r="AT7107" t="str">
            <v>CONV-009-2011 Terminado Mantenimiento Periódico IDU Circuito Movilidad  -</v>
          </cell>
          <cell r="AU7107">
            <v>0</v>
          </cell>
          <cell r="AV7107" t="str">
            <v>sc</v>
          </cell>
        </row>
        <row r="7108">
          <cell r="AP7108">
            <v>181073</v>
          </cell>
          <cell r="AQ7108">
            <v>13001343</v>
          </cell>
          <cell r="AR7108">
            <v>13</v>
          </cell>
          <cell r="AS7108">
            <v>41411</v>
          </cell>
          <cell r="AT7108" t="str">
            <v>CONV-IDU-009-2011 Terminado Mantenimiento Periódico UAERMV Circuito Movilidad  -</v>
          </cell>
          <cell r="AU7108">
            <v>0</v>
          </cell>
          <cell r="AV7108" t="str">
            <v>sc</v>
          </cell>
        </row>
        <row r="7109">
          <cell r="AP7109">
            <v>181074</v>
          </cell>
          <cell r="AQ7109">
            <v>13001336</v>
          </cell>
          <cell r="AR7109">
            <v>13</v>
          </cell>
          <cell r="AS7109">
            <v>42768</v>
          </cell>
          <cell r="AT7109" t="str">
            <v>SD Reservado Acciones de Movilidad UAERMV Circuito Movilidad Salvando Vidas -</v>
          </cell>
          <cell r="AU7109">
            <v>0</v>
          </cell>
          <cell r="AV7109" t="str">
            <v>sc</v>
          </cell>
        </row>
        <row r="7110">
          <cell r="AP7110">
            <v>181075</v>
          </cell>
          <cell r="AQ7110">
            <v>13001336</v>
          </cell>
          <cell r="AR7110">
            <v>13</v>
          </cell>
          <cell r="AS7110">
            <v>42781</v>
          </cell>
          <cell r="AT7110" t="str">
            <v>SD Reservado Acciones de Movilidad UAERMV Circuito Movilidad SD Se reserva con base en la observación de orfeo de la DTAI  que no presenta pólizas de estabilidad-</v>
          </cell>
          <cell r="AU7110">
            <v>0</v>
          </cell>
          <cell r="AV7110" t="str">
            <v>sc</v>
          </cell>
        </row>
        <row r="7111">
          <cell r="AP7111">
            <v>181081</v>
          </cell>
          <cell r="AQ7111">
            <v>13001596</v>
          </cell>
          <cell r="AR7111">
            <v>13</v>
          </cell>
          <cell r="AS7111">
            <v>42313</v>
          </cell>
          <cell r="AT7111" t="str">
            <v>IDU-1663-2014 Terminado Mantenimiento Periódico IDU Local  -</v>
          </cell>
          <cell r="AU7111">
            <v>0</v>
          </cell>
          <cell r="AV7111" t="str">
            <v>sc</v>
          </cell>
        </row>
        <row r="7112">
          <cell r="AP7112">
            <v>181158</v>
          </cell>
          <cell r="AQ7112">
            <v>13001246</v>
          </cell>
          <cell r="AR7112">
            <v>13</v>
          </cell>
          <cell r="AS7112">
            <v>42557</v>
          </cell>
          <cell r="AT7112" t="str">
            <v>SD Reservado Mantenimiento Periódico FDL TEUSAQUILLO Circuito Movilidad  Proceso licitatorio vigencia 2016-</v>
          </cell>
          <cell r="AU7112">
            <v>0</v>
          </cell>
          <cell r="AV7112" t="str">
            <v>sc</v>
          </cell>
        </row>
        <row r="7113">
          <cell r="AP7113">
            <v>181195</v>
          </cell>
          <cell r="AQ7113">
            <v>13001168</v>
          </cell>
          <cell r="AR7113">
            <v>13</v>
          </cell>
          <cell r="AS7113">
            <v>41411</v>
          </cell>
          <cell r="AT7113" t="str">
            <v>SD Terminado Mantenimiento Periódico UAERMV Circuito Movilidad  -</v>
          </cell>
          <cell r="AU7113">
            <v>0</v>
          </cell>
          <cell r="AV7113" t="str">
            <v>sc</v>
          </cell>
        </row>
        <row r="7114">
          <cell r="AP7114">
            <v>181196</v>
          </cell>
          <cell r="AQ7114">
            <v>13001161</v>
          </cell>
          <cell r="AR7114">
            <v>13</v>
          </cell>
          <cell r="AS7114">
            <v>41481</v>
          </cell>
          <cell r="AT7114" t="str">
            <v>SD Terminado Mantenimiento Periódico UAERMV Circuito Movilidad  -</v>
          </cell>
          <cell r="AU7114">
            <v>0</v>
          </cell>
          <cell r="AV7114" t="str">
            <v>sc</v>
          </cell>
        </row>
        <row r="7115">
          <cell r="AP7115">
            <v>181197</v>
          </cell>
          <cell r="AQ7115">
            <v>13001154</v>
          </cell>
          <cell r="AR7115">
            <v>13</v>
          </cell>
          <cell r="AS7115">
            <v>41481</v>
          </cell>
          <cell r="AT7115" t="str">
            <v>SD Terminado Mantenimiento Periódico UAERMV Circuito Movilidad  -</v>
          </cell>
          <cell r="AU7115">
            <v>0</v>
          </cell>
          <cell r="AV7115" t="str">
            <v>sc</v>
          </cell>
        </row>
        <row r="7116">
          <cell r="AP7116">
            <v>181198</v>
          </cell>
          <cell r="AQ7116">
            <v>13001149</v>
          </cell>
          <cell r="AR7116">
            <v>13</v>
          </cell>
          <cell r="AS7116">
            <v>42557</v>
          </cell>
          <cell r="AT7116" t="str">
            <v>SD Reservado Mantenimiento Periódico FDL TEUSAQUILLO Circuito Movilidad  Proceso licitatorio vigencia 2016-</v>
          </cell>
          <cell r="AU7116">
            <v>0</v>
          </cell>
          <cell r="AV7116" t="str">
            <v>sc</v>
          </cell>
        </row>
        <row r="7117">
          <cell r="AP7117">
            <v>181199</v>
          </cell>
          <cell r="AQ7117">
            <v>13001145</v>
          </cell>
          <cell r="AR7117">
            <v>13</v>
          </cell>
          <cell r="AS7117">
            <v>42557</v>
          </cell>
          <cell r="AT7117" t="str">
            <v>SD Reservado Mantenimiento Periódico FDL TEUSAQUILLO Circuito Movilidad  Proceso licitatorio vigencia 2016-</v>
          </cell>
          <cell r="AU7117">
            <v>0</v>
          </cell>
          <cell r="AV7117" t="str">
            <v>sc</v>
          </cell>
        </row>
        <row r="7118">
          <cell r="AP7118">
            <v>181200</v>
          </cell>
          <cell r="AQ7118">
            <v>13001141</v>
          </cell>
          <cell r="AR7118">
            <v>13</v>
          </cell>
          <cell r="AS7118">
            <v>42557</v>
          </cell>
          <cell r="AT7118" t="str">
            <v>SD Reservado Mantenimiento Periódico FDL TEUSAQUILLO Circuito Movilidad  Proceso licitatorio vigencia 2016-</v>
          </cell>
          <cell r="AU7118">
            <v>0</v>
          </cell>
          <cell r="AV7118" t="str">
            <v>sc</v>
          </cell>
        </row>
        <row r="7119">
          <cell r="AP7119">
            <v>181214</v>
          </cell>
          <cell r="AQ7119">
            <v>13001127</v>
          </cell>
          <cell r="AR7119">
            <v>13</v>
          </cell>
          <cell r="AS7119">
            <v>42313</v>
          </cell>
          <cell r="AT7119" t="str">
            <v>IDU-072-2012 Terminado Rehabilitación IDU Local  -Calzada 2-POLIZA ESTABILIDAD ACTIVA</v>
          </cell>
          <cell r="AU7119">
            <v>43745</v>
          </cell>
          <cell r="AV7119" t="str">
            <v>sc</v>
          </cell>
        </row>
        <row r="7120">
          <cell r="AP7120">
            <v>181215</v>
          </cell>
          <cell r="AQ7120">
            <v>13001115</v>
          </cell>
          <cell r="AR7120">
            <v>13</v>
          </cell>
          <cell r="AS7120">
            <v>42313</v>
          </cell>
          <cell r="AT7120" t="str">
            <v>IDU-072-2012 Terminado Mantenimiento Periódico IDU Local  -Calzada 2-POLIZA ESTABILIDAD ACTIVA</v>
          </cell>
          <cell r="AU7120">
            <v>43745</v>
          </cell>
          <cell r="AV7120" t="str">
            <v>sc</v>
          </cell>
        </row>
        <row r="7121">
          <cell r="AP7121">
            <v>181216</v>
          </cell>
          <cell r="AQ7121">
            <v>13001110</v>
          </cell>
          <cell r="AR7121">
            <v>13</v>
          </cell>
          <cell r="AS7121">
            <v>42313</v>
          </cell>
          <cell r="AT7121" t="str">
            <v>IDU-072-2012 Terminado Rehabilitación IDU Local  -Calzada 2-POLIZA ESTABILIDAD ACTIVA</v>
          </cell>
          <cell r="AU7121">
            <v>43745</v>
          </cell>
          <cell r="AV7121" t="str">
            <v>sc</v>
          </cell>
        </row>
        <row r="7122">
          <cell r="AP7122">
            <v>181217</v>
          </cell>
          <cell r="AQ7122">
            <v>13001105</v>
          </cell>
          <cell r="AR7122">
            <v>13</v>
          </cell>
          <cell r="AS7122">
            <v>42313</v>
          </cell>
          <cell r="AT7122" t="str">
            <v>IDU-072-2012 Terminado Rehabilitación IDU Local  -Calzada 2-POLIZA ESTABILIDAD ACTIVA</v>
          </cell>
          <cell r="AU7122">
            <v>43745</v>
          </cell>
          <cell r="AV7122" t="str">
            <v>sc</v>
          </cell>
        </row>
        <row r="7123">
          <cell r="AP7123">
            <v>181218</v>
          </cell>
          <cell r="AQ7123">
            <v>13001099</v>
          </cell>
          <cell r="AR7123">
            <v>13</v>
          </cell>
          <cell r="AS7123">
            <v>42313</v>
          </cell>
          <cell r="AT7123" t="str">
            <v>IDU-072-2012 Terminado Rehabilitación IDU Local  -Calzada 2-POLIZA ESTABILIDAD ACTIVA</v>
          </cell>
          <cell r="AU7123">
            <v>43745</v>
          </cell>
          <cell r="AV7123" t="str">
            <v>sc</v>
          </cell>
        </row>
        <row r="7124">
          <cell r="AP7124">
            <v>181219</v>
          </cell>
          <cell r="AQ7124">
            <v>13001093</v>
          </cell>
          <cell r="AR7124">
            <v>13</v>
          </cell>
          <cell r="AS7124">
            <v>42313</v>
          </cell>
          <cell r="AT7124" t="str">
            <v>IDU-072-2012 Terminado Mantenimiento Periódico IDU Local  -Calzada 2-POLIZA ESTABILIDAD ACTIVA</v>
          </cell>
          <cell r="AU7124">
            <v>43745</v>
          </cell>
          <cell r="AV7124" t="str">
            <v>sc</v>
          </cell>
        </row>
        <row r="7125">
          <cell r="AP7125">
            <v>181220</v>
          </cell>
          <cell r="AQ7125">
            <v>13001084</v>
          </cell>
          <cell r="AR7125">
            <v>13</v>
          </cell>
          <cell r="AS7125">
            <v>42313</v>
          </cell>
          <cell r="AT7125" t="str">
            <v>IDU-072-2012 Terminado Rehabilitación IDU Local  -Calzada 2-POLIZA ESTABILIDAD ACTIVA</v>
          </cell>
          <cell r="AU7125">
            <v>43745</v>
          </cell>
          <cell r="AV7125" t="str">
            <v>sc</v>
          </cell>
        </row>
        <row r="7126">
          <cell r="AP7126">
            <v>181224</v>
          </cell>
          <cell r="AQ7126">
            <v>13002409</v>
          </cell>
          <cell r="AR7126">
            <v>13</v>
          </cell>
          <cell r="AS7126">
            <v>41411</v>
          </cell>
          <cell r="AT7126" t="str">
            <v>SD Terminado Mantenimiento Periódico UAERMV Local  -</v>
          </cell>
          <cell r="AU7126">
            <v>0</v>
          </cell>
          <cell r="AV7126" t="str">
            <v>sc</v>
          </cell>
        </row>
        <row r="7127">
          <cell r="AP7127">
            <v>181225</v>
          </cell>
          <cell r="AQ7127">
            <v>13001049</v>
          </cell>
          <cell r="AR7127">
            <v>13</v>
          </cell>
          <cell r="AS7127">
            <v>40956</v>
          </cell>
          <cell r="AT7127" t="str">
            <v>UMV-189-2009 Terminado Mantenimiento Periódico UAERMV Local  -</v>
          </cell>
          <cell r="AU7127">
            <v>0</v>
          </cell>
          <cell r="AV7127" t="str">
            <v>sc</v>
          </cell>
        </row>
        <row r="7128">
          <cell r="AP7128">
            <v>181243</v>
          </cell>
          <cell r="AQ7128">
            <v>13001032</v>
          </cell>
          <cell r="AR7128">
            <v>13</v>
          </cell>
          <cell r="AS7128">
            <v>42313</v>
          </cell>
          <cell r="AT7128" t="str">
            <v>IDU-55-2012 Terminado Acciones de Movilidad IDU Arterial  -</v>
          </cell>
          <cell r="AU7128">
            <v>0</v>
          </cell>
          <cell r="AV7128" t="str">
            <v>sc</v>
          </cell>
        </row>
        <row r="7129">
          <cell r="AP7129">
            <v>181299</v>
          </cell>
          <cell r="AQ7129">
            <v>13000781</v>
          </cell>
          <cell r="AR7129">
            <v>13</v>
          </cell>
          <cell r="AS7129">
            <v>42768</v>
          </cell>
          <cell r="AT7129" t="str">
            <v>SD Reservado Acciones de Movilidad UAERMV Circuito Movilidad Salvando Vidas -</v>
          </cell>
          <cell r="AU7129">
            <v>0</v>
          </cell>
          <cell r="AV7129" t="str">
            <v>sc</v>
          </cell>
        </row>
        <row r="7130">
          <cell r="AP7130">
            <v>181303</v>
          </cell>
          <cell r="AQ7130">
            <v>13000930</v>
          </cell>
          <cell r="AR7130">
            <v>13</v>
          </cell>
          <cell r="AS7130">
            <v>42576</v>
          </cell>
          <cell r="AT7130" t="str">
            <v>COP-090-2013 Terminado Mantenimiento Periódico FDL TEUSAQUILLO Local PROYECTO 1009 Reporte Ejecución FDLT Julio 2016 por servidor-</v>
          </cell>
          <cell r="AU7130">
            <v>0</v>
          </cell>
          <cell r="AV7130" t="str">
            <v>sc</v>
          </cell>
        </row>
        <row r="7131">
          <cell r="AP7131">
            <v>181305</v>
          </cell>
          <cell r="AQ7131">
            <v>13000879</v>
          </cell>
          <cell r="AR7131">
            <v>13</v>
          </cell>
          <cell r="AS7131">
            <v>42226</v>
          </cell>
          <cell r="AT7131" t="str">
            <v>UMV-638-2013 Terminado Acciones de Movilidad UAERMV Local  -</v>
          </cell>
          <cell r="AU7131">
            <v>0</v>
          </cell>
          <cell r="AV7131" t="str">
            <v>sc</v>
          </cell>
        </row>
        <row r="7132">
          <cell r="AP7132">
            <v>181392</v>
          </cell>
          <cell r="AQ7132">
            <v>13000516</v>
          </cell>
          <cell r="AR7132">
            <v>13</v>
          </cell>
          <cell r="AS7132">
            <v>42313</v>
          </cell>
          <cell r="AT7132" t="str">
            <v>IDU-2053-2015 Terminado Mantenimiento Periódico IDU Circuito Movilidad  -</v>
          </cell>
          <cell r="AU7132">
            <v>0</v>
          </cell>
          <cell r="AV7132" t="str">
            <v>sc</v>
          </cell>
        </row>
        <row r="7133">
          <cell r="AP7133">
            <v>181393</v>
          </cell>
          <cell r="AQ7133">
            <v>13000502</v>
          </cell>
          <cell r="AR7133">
            <v>13</v>
          </cell>
          <cell r="AS7133">
            <v>42313</v>
          </cell>
          <cell r="AT7133" t="str">
            <v>IDU-2053-2015 Terminado Mantenimiento Periódico IDU Circuito Movilidad  -</v>
          </cell>
          <cell r="AU7133">
            <v>0</v>
          </cell>
          <cell r="AV7133" t="str">
            <v>sc</v>
          </cell>
        </row>
        <row r="7134">
          <cell r="AP7134">
            <v>181394</v>
          </cell>
          <cell r="AQ7134">
            <v>13000489</v>
          </cell>
          <cell r="AR7134">
            <v>13</v>
          </cell>
          <cell r="AS7134">
            <v>42313</v>
          </cell>
          <cell r="AT7134" t="str">
            <v>IDU-2053-2015 Terminado Mantenimiento Periódico IDU Circuito Movilidad  -</v>
          </cell>
          <cell r="AU7134">
            <v>0</v>
          </cell>
          <cell r="AV7134" t="str">
            <v>sc</v>
          </cell>
        </row>
        <row r="7135">
          <cell r="AP7135">
            <v>181427</v>
          </cell>
          <cell r="AQ7135">
            <v>13000348</v>
          </cell>
          <cell r="AR7135">
            <v>13</v>
          </cell>
          <cell r="AS7135">
            <v>42768</v>
          </cell>
          <cell r="AT7135" t="str">
            <v>SD Reservado Acciones de Movilidad UAERMV Local Salvando Vidas -</v>
          </cell>
          <cell r="AU7135">
            <v>0</v>
          </cell>
          <cell r="AV7135" t="str">
            <v>sc</v>
          </cell>
        </row>
        <row r="7136">
          <cell r="AP7136">
            <v>181432</v>
          </cell>
          <cell r="AQ7136">
            <v>13000278</v>
          </cell>
          <cell r="AR7136">
            <v>13</v>
          </cell>
          <cell r="AS7136">
            <v>42226</v>
          </cell>
          <cell r="AT7136" t="str">
            <v>UMV-638-2013 Terminado Acciones de Movilidad UAERMV Local  -</v>
          </cell>
          <cell r="AU7136">
            <v>0</v>
          </cell>
          <cell r="AV7136" t="str">
            <v>sc</v>
          </cell>
        </row>
        <row r="7137">
          <cell r="AP7137">
            <v>181434</v>
          </cell>
          <cell r="AQ7137">
            <v>13000262</v>
          </cell>
          <cell r="AR7137">
            <v>13</v>
          </cell>
          <cell r="AS7137">
            <v>40988</v>
          </cell>
          <cell r="AT7137" t="str">
            <v>UMV-189-2009 Terminado Mantenimiento Periódico UAERMV Local  -</v>
          </cell>
          <cell r="AU7137">
            <v>0</v>
          </cell>
          <cell r="AV7137" t="str">
            <v>sc</v>
          </cell>
        </row>
        <row r="7138">
          <cell r="AP7138">
            <v>181441</v>
          </cell>
          <cell r="AQ7138">
            <v>13000528</v>
          </cell>
          <cell r="AR7138">
            <v>13</v>
          </cell>
          <cell r="AS7138">
            <v>42768</v>
          </cell>
          <cell r="AT7138" t="str">
            <v>SD Reservado Acciones de Movilidad UAERMV Local Salvando Vidas -</v>
          </cell>
          <cell r="AU7138">
            <v>0</v>
          </cell>
          <cell r="AV7138" t="str">
            <v>sc</v>
          </cell>
        </row>
        <row r="7139">
          <cell r="AP7139">
            <v>181488</v>
          </cell>
          <cell r="AQ7139">
            <v>50008262</v>
          </cell>
          <cell r="AR7139">
            <v>13</v>
          </cell>
          <cell r="AS7139">
            <v>42557</v>
          </cell>
          <cell r="AT7139" t="str">
            <v>SD Reservado Mantenimiento Periódico FDL TEUSAQUILLO Circuito Movilidad  Proceso licitatorio vigencia 2016-</v>
          </cell>
          <cell r="AU7139">
            <v>0</v>
          </cell>
          <cell r="AV7139" t="str">
            <v>sc</v>
          </cell>
        </row>
        <row r="7140">
          <cell r="AP7140">
            <v>181489</v>
          </cell>
          <cell r="AQ7140">
            <v>50008262</v>
          </cell>
          <cell r="AR7140">
            <v>13</v>
          </cell>
          <cell r="AS7140">
            <v>42557</v>
          </cell>
          <cell r="AT7140" t="str">
            <v>SD Reservado Mantenimiento Periódico FDL TEUSAQUILLO Circuito Movilidad  Proceso licitatorio vigencia 2016-</v>
          </cell>
          <cell r="AU7140">
            <v>0</v>
          </cell>
          <cell r="AV7140" t="str">
            <v>sc</v>
          </cell>
        </row>
        <row r="7141">
          <cell r="AP7141">
            <v>181490</v>
          </cell>
          <cell r="AQ7141">
            <v>50008262</v>
          </cell>
          <cell r="AR7141">
            <v>13</v>
          </cell>
          <cell r="AS7141">
            <v>42557</v>
          </cell>
          <cell r="AT7141" t="str">
            <v>SD Reservado Mantenimiento Periódico FDL TEUSAQUILLO Circuito Movilidad  Proceso licitatorio vigencia 2016-</v>
          </cell>
          <cell r="AU7141">
            <v>0</v>
          </cell>
          <cell r="AV7141" t="str">
            <v>sc</v>
          </cell>
        </row>
        <row r="7142">
          <cell r="AP7142">
            <v>181491</v>
          </cell>
          <cell r="AQ7142">
            <v>50008262</v>
          </cell>
          <cell r="AR7142">
            <v>13</v>
          </cell>
          <cell r="AS7142">
            <v>42557</v>
          </cell>
          <cell r="AT7142" t="str">
            <v>SD Reservado Mantenimiento Periódico FDL TEUSAQUILLO Circuito Movilidad  Proceso licitatorio vigencia 2016-</v>
          </cell>
          <cell r="AU7142">
            <v>0</v>
          </cell>
          <cell r="AV7142" t="str">
            <v>sc</v>
          </cell>
        </row>
        <row r="7143">
          <cell r="AP7143">
            <v>181494</v>
          </cell>
          <cell r="AQ7143">
            <v>13001987</v>
          </cell>
          <cell r="AR7143">
            <v>13</v>
          </cell>
          <cell r="AS7143">
            <v>42654</v>
          </cell>
          <cell r="AT7143" t="str">
            <v>SD Reservado Parcheo UAERMV Circuito Movilidad SD -</v>
          </cell>
          <cell r="AU7143">
            <v>0</v>
          </cell>
          <cell r="AV7143" t="str">
            <v>sc</v>
          </cell>
        </row>
        <row r="7144">
          <cell r="AP7144">
            <v>181498</v>
          </cell>
          <cell r="AQ7144">
            <v>13001932</v>
          </cell>
          <cell r="AR7144">
            <v>13</v>
          </cell>
          <cell r="AS7144">
            <v>42226</v>
          </cell>
          <cell r="AT7144" t="str">
            <v>UMV-638-2013 Terminado Acciones de Movilidad UAERMV Circuito Movilidad  -</v>
          </cell>
          <cell r="AU7144">
            <v>0</v>
          </cell>
          <cell r="AV7144" t="str">
            <v>sc</v>
          </cell>
        </row>
        <row r="7145">
          <cell r="AP7145">
            <v>181499</v>
          </cell>
          <cell r="AQ7145">
            <v>13001932</v>
          </cell>
          <cell r="AR7145">
            <v>13</v>
          </cell>
          <cell r="AS7145">
            <v>42226</v>
          </cell>
          <cell r="AT7145" t="str">
            <v>UMV-638-2013 Terminado Acciones de Movilidad UAERMV Circuito Movilidad  -</v>
          </cell>
          <cell r="AU7145">
            <v>0</v>
          </cell>
          <cell r="AV7145" t="str">
            <v>sc</v>
          </cell>
        </row>
        <row r="7146">
          <cell r="AP7146">
            <v>181506</v>
          </cell>
          <cell r="AQ7146">
            <v>13001846</v>
          </cell>
          <cell r="AR7146">
            <v>13</v>
          </cell>
          <cell r="AS7146">
            <v>42313</v>
          </cell>
          <cell r="AT7146" t="str">
            <v>IDU-072-2012 Terminado Mantenimiento Periódico IDU Circuito Movilidad  -Calzada 2, Calzada 4, Calzada 6-POLIZA ESTABILIDAD ACTIVA</v>
          </cell>
          <cell r="AU7146">
            <v>43745</v>
          </cell>
          <cell r="AV7146" t="str">
            <v>sc</v>
          </cell>
        </row>
        <row r="7147">
          <cell r="AP7147">
            <v>181509</v>
          </cell>
          <cell r="AQ7147">
            <v>13001804</v>
          </cell>
          <cell r="AR7147">
            <v>13</v>
          </cell>
          <cell r="AS7147">
            <v>42313</v>
          </cell>
          <cell r="AT7147" t="str">
            <v>IDU-072-2012 Terminado Mantenimiento Periódico IDU Circuito Movilidad  -Calzada 2, Calzada 4, Calzada 6-POLIZA ESTABILIDAD ACTIVA</v>
          </cell>
          <cell r="AU7147">
            <v>43745</v>
          </cell>
          <cell r="AV7147" t="str">
            <v>sc</v>
          </cell>
        </row>
        <row r="7148">
          <cell r="AP7148">
            <v>181510</v>
          </cell>
          <cell r="AQ7148">
            <v>13001789</v>
          </cell>
          <cell r="AR7148">
            <v>13</v>
          </cell>
          <cell r="AS7148">
            <v>42313</v>
          </cell>
          <cell r="AT7148" t="str">
            <v>IDU-072-2012 Terminado Mantenimiento Periódico IDU Circuito Movilidad  -Calzada 2, Calzada 4, Calzada 6-POLIZA ESTABILIDAD ACTIVA</v>
          </cell>
          <cell r="AU7148">
            <v>43745</v>
          </cell>
          <cell r="AV7148" t="str">
            <v>sc</v>
          </cell>
        </row>
        <row r="7149">
          <cell r="AP7149">
            <v>181513</v>
          </cell>
          <cell r="AQ7149">
            <v>13001764</v>
          </cell>
          <cell r="AR7149">
            <v>13</v>
          </cell>
          <cell r="AS7149">
            <v>42313</v>
          </cell>
          <cell r="AT7149" t="str">
            <v>IDU-072-2012 Terminado Mantenimiento Periódico IDU Circuito Movilidad  -Calzada 2, Calzada 4, Calzada 6-POLIZA ESTABILIDAD ACTIVA</v>
          </cell>
          <cell r="AU7149">
            <v>43745</v>
          </cell>
          <cell r="AV7149" t="str">
            <v>sc</v>
          </cell>
        </row>
        <row r="7150">
          <cell r="AP7150">
            <v>181514</v>
          </cell>
          <cell r="AQ7150">
            <v>13001746</v>
          </cell>
          <cell r="AR7150">
            <v>13</v>
          </cell>
          <cell r="AS7150">
            <v>42313</v>
          </cell>
          <cell r="AT7150" t="str">
            <v>IDU-072-2012 Terminado Mantenimiento Periódico IDU Circuito Movilidad  -Calzada 2, Calzada 4, Calzada 6-POLIZA ESTABILIDAD ACTIVA</v>
          </cell>
          <cell r="AU7150">
            <v>43745</v>
          </cell>
          <cell r="AV7150" t="str">
            <v>sc</v>
          </cell>
        </row>
        <row r="7151">
          <cell r="AP7151">
            <v>181566</v>
          </cell>
          <cell r="AQ7151">
            <v>13001983</v>
          </cell>
          <cell r="AR7151">
            <v>13</v>
          </cell>
          <cell r="AS7151">
            <v>42723</v>
          </cell>
          <cell r="AT7151" t="str">
            <v>SD Terminado Mantenimiento Periódico UAERMV Circuito Movilidad SD -</v>
          </cell>
          <cell r="AU7151">
            <v>0</v>
          </cell>
          <cell r="AV7151" t="str">
            <v>sc</v>
          </cell>
        </row>
        <row r="7152">
          <cell r="AP7152">
            <v>181687</v>
          </cell>
          <cell r="AQ7152">
            <v>13001689</v>
          </cell>
          <cell r="AR7152">
            <v>13</v>
          </cell>
          <cell r="AS7152">
            <v>42723</v>
          </cell>
          <cell r="AT7152" t="str">
            <v>SD Terminado Mantenimiento Periódico UAERMV Arterial SD -</v>
          </cell>
          <cell r="AU7152">
            <v>0</v>
          </cell>
          <cell r="AV7152" t="str">
            <v>sc</v>
          </cell>
        </row>
        <row r="7153">
          <cell r="AP7153">
            <v>181688</v>
          </cell>
          <cell r="AQ7153">
            <v>13001689</v>
          </cell>
          <cell r="AR7153">
            <v>13</v>
          </cell>
          <cell r="AS7153">
            <v>42723</v>
          </cell>
          <cell r="AT7153" t="str">
            <v>SD Terminado Mantenimiento Periódico UAERMV Arterial SD -</v>
          </cell>
          <cell r="AU7153">
            <v>0</v>
          </cell>
          <cell r="AV7153" t="str">
            <v>sc</v>
          </cell>
        </row>
        <row r="7154">
          <cell r="AP7154">
            <v>181689</v>
          </cell>
          <cell r="AQ7154">
            <v>13001642</v>
          </cell>
          <cell r="AR7154">
            <v>13</v>
          </cell>
          <cell r="AS7154">
            <v>41519</v>
          </cell>
          <cell r="AT7154" t="str">
            <v>SD Terminado Mantenimiento Periódico UAERMV Arterial  -</v>
          </cell>
          <cell r="AU7154">
            <v>0</v>
          </cell>
          <cell r="AV7154" t="str">
            <v>sc</v>
          </cell>
        </row>
        <row r="7155">
          <cell r="AP7155">
            <v>181690</v>
          </cell>
          <cell r="AQ7155">
            <v>13001642</v>
          </cell>
          <cell r="AR7155">
            <v>13</v>
          </cell>
          <cell r="AS7155">
            <v>41519</v>
          </cell>
          <cell r="AT7155" t="str">
            <v>SD Terminado Mantenimiento Periódico UAERMV Arterial  -</v>
          </cell>
          <cell r="AU7155">
            <v>0</v>
          </cell>
          <cell r="AV7155" t="str">
            <v>sc</v>
          </cell>
        </row>
        <row r="7156">
          <cell r="AP7156">
            <v>181693</v>
          </cell>
          <cell r="AQ7156">
            <v>13001574</v>
          </cell>
          <cell r="AR7156">
            <v>13</v>
          </cell>
          <cell r="AS7156">
            <v>41519</v>
          </cell>
          <cell r="AT7156" t="str">
            <v>SD Terminado Mantenimiento Periódico UAERMV Arterial  -</v>
          </cell>
          <cell r="AU7156">
            <v>0</v>
          </cell>
          <cell r="AV7156" t="str">
            <v>sc</v>
          </cell>
        </row>
        <row r="7157">
          <cell r="AP7157">
            <v>181694</v>
          </cell>
          <cell r="AQ7157">
            <v>13001574</v>
          </cell>
          <cell r="AR7157">
            <v>13</v>
          </cell>
          <cell r="AS7157">
            <v>41519</v>
          </cell>
          <cell r="AT7157" t="str">
            <v>SD Terminado Mantenimiento Periódico UAERMV Arterial  -</v>
          </cell>
          <cell r="AU7157">
            <v>0</v>
          </cell>
          <cell r="AV7157" t="str">
            <v>sc</v>
          </cell>
        </row>
        <row r="7158">
          <cell r="AP7158">
            <v>181695</v>
          </cell>
          <cell r="AQ7158">
            <v>13001539</v>
          </cell>
          <cell r="AR7158">
            <v>13</v>
          </cell>
          <cell r="AS7158">
            <v>42313</v>
          </cell>
          <cell r="AT7158" t="str">
            <v>IDU-55-2012 Terminado Acciones de Movilidad IDU Arterial  -</v>
          </cell>
          <cell r="AU7158">
            <v>0</v>
          </cell>
          <cell r="AV7158" t="str">
            <v>sc</v>
          </cell>
        </row>
        <row r="7159">
          <cell r="AP7159">
            <v>181696</v>
          </cell>
          <cell r="AQ7159">
            <v>13001539</v>
          </cell>
          <cell r="AR7159">
            <v>13</v>
          </cell>
          <cell r="AS7159">
            <v>42313</v>
          </cell>
          <cell r="AT7159" t="str">
            <v>IDU-55-2012 Terminado Acciones de Movilidad IDU Arterial  -</v>
          </cell>
          <cell r="AU7159">
            <v>0</v>
          </cell>
          <cell r="AV7159" t="str">
            <v>sc</v>
          </cell>
        </row>
        <row r="7160">
          <cell r="AP7160">
            <v>181697</v>
          </cell>
          <cell r="AQ7160">
            <v>13001497</v>
          </cell>
          <cell r="AR7160">
            <v>13</v>
          </cell>
          <cell r="AS7160">
            <v>42342</v>
          </cell>
          <cell r="AT7160" t="str">
            <v>IDU-137-2007 Terminado Construcción IDU Arterial  -</v>
          </cell>
          <cell r="AU7160">
            <v>0</v>
          </cell>
          <cell r="AV7160" t="str">
            <v>sc</v>
          </cell>
        </row>
        <row r="7161">
          <cell r="AP7161">
            <v>181973</v>
          </cell>
          <cell r="AQ7161">
            <v>13000048</v>
          </cell>
          <cell r="AR7161">
            <v>13</v>
          </cell>
          <cell r="AS7161">
            <v>42313</v>
          </cell>
          <cell r="AT7161" t="str">
            <v>IDU-55-2012 Terminado Acciones de Movilidad IDU Circuito Movilidad  -</v>
          </cell>
          <cell r="AU7161">
            <v>0</v>
          </cell>
          <cell r="AV7161" t="str">
            <v>sc</v>
          </cell>
        </row>
        <row r="7162">
          <cell r="AP7162">
            <v>182025</v>
          </cell>
          <cell r="AQ7162">
            <v>13002055</v>
          </cell>
          <cell r="AR7162">
            <v>13</v>
          </cell>
          <cell r="AS7162">
            <v>42313</v>
          </cell>
          <cell r="AT7162" t="str">
            <v>IDU-70-2008 Terminado Acciones de Movilidad IDU Arterial  -</v>
          </cell>
          <cell r="AU7162">
            <v>0</v>
          </cell>
          <cell r="AV7162" t="str">
            <v>sc</v>
          </cell>
        </row>
        <row r="7163">
          <cell r="AP7163">
            <v>182026</v>
          </cell>
          <cell r="AQ7163">
            <v>13002055</v>
          </cell>
          <cell r="AR7163">
            <v>13</v>
          </cell>
          <cell r="AS7163">
            <v>42313</v>
          </cell>
          <cell r="AT7163" t="str">
            <v>IDU-70-2008 Terminado Acciones de Movilidad IDU Arterial  -</v>
          </cell>
          <cell r="AU7163">
            <v>0</v>
          </cell>
          <cell r="AV7163" t="str">
            <v>sc</v>
          </cell>
        </row>
        <row r="7164">
          <cell r="AP7164">
            <v>182082</v>
          </cell>
          <cell r="AQ7164">
            <v>13000537</v>
          </cell>
          <cell r="AR7164">
            <v>13</v>
          </cell>
          <cell r="AS7164">
            <v>42313</v>
          </cell>
          <cell r="AT7164" t="str">
            <v>IDU-70-2008 Terminado Acciones de Movilidad IDU Arterial  -</v>
          </cell>
          <cell r="AU7164">
            <v>0</v>
          </cell>
          <cell r="AV7164" t="str">
            <v>sc</v>
          </cell>
        </row>
        <row r="7165">
          <cell r="AP7165">
            <v>182116</v>
          </cell>
          <cell r="AQ7165">
            <v>13002022</v>
          </cell>
          <cell r="AR7165">
            <v>13</v>
          </cell>
          <cell r="AS7165">
            <v>42226</v>
          </cell>
          <cell r="AT7165" t="str">
            <v>UMV-638-2013 Terminado Acciones de Movilidad UAERMV Circuito Movilidad  -</v>
          </cell>
          <cell r="AU7165">
            <v>0</v>
          </cell>
          <cell r="AV7165" t="str">
            <v>sc</v>
          </cell>
        </row>
        <row r="7166">
          <cell r="AP7166">
            <v>182118</v>
          </cell>
          <cell r="AQ7166">
            <v>13001969</v>
          </cell>
          <cell r="AR7166">
            <v>13</v>
          </cell>
          <cell r="AS7166">
            <v>42226</v>
          </cell>
          <cell r="AT7166" t="str">
            <v>UMV-638-2013 Terminado Acciones de Movilidad UAERMV Circuito Movilidad  -</v>
          </cell>
          <cell r="AU7166">
            <v>0</v>
          </cell>
          <cell r="AV7166" t="str">
            <v>sc</v>
          </cell>
        </row>
        <row r="7167">
          <cell r="AP7167">
            <v>182120</v>
          </cell>
          <cell r="AQ7167">
            <v>13001912</v>
          </cell>
          <cell r="AR7167">
            <v>13</v>
          </cell>
          <cell r="AS7167">
            <v>42226</v>
          </cell>
          <cell r="AT7167" t="str">
            <v>UMV-638-2013 Terminado Acciones de Movilidad UAERMV Circuito Movilidad  -</v>
          </cell>
          <cell r="AU7167">
            <v>0</v>
          </cell>
          <cell r="AV7167" t="str">
            <v>sc</v>
          </cell>
        </row>
        <row r="7168">
          <cell r="AP7168">
            <v>182122</v>
          </cell>
          <cell r="AQ7168">
            <v>13001816</v>
          </cell>
          <cell r="AR7168">
            <v>13</v>
          </cell>
          <cell r="AS7168">
            <v>42226</v>
          </cell>
          <cell r="AT7168" t="str">
            <v>UMV-638-2013 Terminado Acciones de Movilidad UAERMV Circuito Movilidad  -</v>
          </cell>
          <cell r="AU7168">
            <v>0</v>
          </cell>
          <cell r="AV7168" t="str">
            <v>sc</v>
          </cell>
        </row>
        <row r="7169">
          <cell r="AP7169">
            <v>182125</v>
          </cell>
          <cell r="AQ7169">
            <v>13001696</v>
          </cell>
          <cell r="AR7169">
            <v>13</v>
          </cell>
          <cell r="AS7169">
            <v>42654</v>
          </cell>
          <cell r="AT7169" t="str">
            <v>SD Reservado Parcheo UAERMV Circuito Movilidad SD -</v>
          </cell>
          <cell r="AU7169">
            <v>0</v>
          </cell>
          <cell r="AV7169" t="str">
            <v>sc</v>
          </cell>
        </row>
        <row r="7170">
          <cell r="AP7170">
            <v>182127</v>
          </cell>
          <cell r="AQ7170">
            <v>13001575</v>
          </cell>
          <cell r="AR7170">
            <v>13</v>
          </cell>
          <cell r="AS7170">
            <v>41519</v>
          </cell>
          <cell r="AT7170" t="str">
            <v>SD Terminado Mantenimiento Periódico UAERMV Circuito Movilidad  -</v>
          </cell>
          <cell r="AU7170">
            <v>0</v>
          </cell>
          <cell r="AV7170" t="str">
            <v>sc</v>
          </cell>
        </row>
        <row r="7171">
          <cell r="AP7171">
            <v>182146</v>
          </cell>
          <cell r="AQ7171">
            <v>13001961</v>
          </cell>
          <cell r="AR7171">
            <v>13</v>
          </cell>
          <cell r="AS7171">
            <v>42226</v>
          </cell>
          <cell r="AT7171" t="str">
            <v>UMV-638-2013 Terminado Acciones de Movilidad UAERMV Circuito Movilidad  -</v>
          </cell>
          <cell r="AU7171">
            <v>0</v>
          </cell>
          <cell r="AV7171" t="str">
            <v>sc</v>
          </cell>
        </row>
        <row r="7172">
          <cell r="AP7172">
            <v>182150</v>
          </cell>
          <cell r="AQ7172">
            <v>13001812</v>
          </cell>
          <cell r="AR7172">
            <v>13</v>
          </cell>
          <cell r="AS7172">
            <v>42557</v>
          </cell>
          <cell r="AT7172" t="str">
            <v>SD Reservado Mantenimiento Periódico FDL TEUSAQUILLO Circuito Movilidad  Proceso licitatorio vigencia 2016-</v>
          </cell>
          <cell r="AU7172">
            <v>0</v>
          </cell>
          <cell r="AV7172" t="str">
            <v>sc</v>
          </cell>
        </row>
        <row r="7173">
          <cell r="AP7173">
            <v>182154</v>
          </cell>
          <cell r="AQ7173">
            <v>13001604</v>
          </cell>
          <cell r="AR7173">
            <v>13</v>
          </cell>
          <cell r="AS7173">
            <v>42557</v>
          </cell>
          <cell r="AT7173" t="str">
            <v>SD Reservado Mantenimiento Periódico FDL TEUSAQUILLO Circuito Movilidad  Proceso licitatorio vigencia 2016-</v>
          </cell>
          <cell r="AU7173">
            <v>0</v>
          </cell>
          <cell r="AV7173" t="str">
            <v>sc</v>
          </cell>
        </row>
        <row r="7174">
          <cell r="AP7174">
            <v>182435</v>
          </cell>
          <cell r="AQ7174">
            <v>13001355</v>
          </cell>
          <cell r="AR7174">
            <v>13</v>
          </cell>
          <cell r="AS7174">
            <v>42342</v>
          </cell>
          <cell r="AT7174" t="str">
            <v>IDU-137-2007 Terminado Construcción IDU Local  -</v>
          </cell>
          <cell r="AU7174">
            <v>0</v>
          </cell>
          <cell r="AV7174" t="str">
            <v>sc</v>
          </cell>
        </row>
        <row r="7175">
          <cell r="AP7175">
            <v>390281</v>
          </cell>
          <cell r="AQ7175">
            <v>9003997</v>
          </cell>
          <cell r="AR7175">
            <v>13</v>
          </cell>
          <cell r="AS7175">
            <v>42412</v>
          </cell>
          <cell r="AT7175" t="str">
            <v>IDU-1806-2015 Contratado Mantenimiento Periódico IDU Arterial BRIGADA DE REACCIÓN VIAL -</v>
          </cell>
          <cell r="AU7175">
            <v>0</v>
          </cell>
          <cell r="AV7175" t="str">
            <v>sc</v>
          </cell>
        </row>
        <row r="7176">
          <cell r="AP7176">
            <v>390283</v>
          </cell>
          <cell r="AQ7176">
            <v>9003997</v>
          </cell>
          <cell r="AR7176">
            <v>13</v>
          </cell>
          <cell r="AS7176">
            <v>42412</v>
          </cell>
          <cell r="AT7176" t="str">
            <v>IDU-1806-2015 Contratado Mantenimiento Periódico IDU Arterial BRIGADA DE REACCIÓN VIAL -</v>
          </cell>
          <cell r="AU7176">
            <v>0</v>
          </cell>
          <cell r="AV7176" t="str">
            <v>sc</v>
          </cell>
        </row>
        <row r="7177">
          <cell r="AP7177">
            <v>472136</v>
          </cell>
          <cell r="AQ7177">
            <v>9004300</v>
          </cell>
          <cell r="AR7177">
            <v>13</v>
          </cell>
          <cell r="AS7177">
            <v>42412</v>
          </cell>
          <cell r="AT7177" t="str">
            <v>IDU-1806-2015 Contratado Mantenimiento Periódico IDU Arterial BRIGADA DE REACCIÓN VIAL -</v>
          </cell>
          <cell r="AU7177">
            <v>0</v>
          </cell>
          <cell r="AV7177" t="str">
            <v>sc</v>
          </cell>
        </row>
        <row r="7178">
          <cell r="AP7178">
            <v>472137</v>
          </cell>
          <cell r="AQ7178">
            <v>9004300</v>
          </cell>
          <cell r="AR7178">
            <v>13</v>
          </cell>
          <cell r="AS7178">
            <v>42412</v>
          </cell>
          <cell r="AT7178" t="str">
            <v>IDU-1806-2015 Contratado Mantenimiento Periódico IDU Arterial BRIGADA DE REACCIÓN VIAL -</v>
          </cell>
          <cell r="AU7178">
            <v>0</v>
          </cell>
          <cell r="AV7178" t="str">
            <v>sc</v>
          </cell>
        </row>
        <row r="7179">
          <cell r="AP7179">
            <v>472138</v>
          </cell>
          <cell r="AQ7179">
            <v>9004300</v>
          </cell>
          <cell r="AR7179">
            <v>13</v>
          </cell>
          <cell r="AS7179">
            <v>42412</v>
          </cell>
          <cell r="AT7179" t="str">
            <v>IDU-1806-2015 Contratado Mantenimiento Periódico IDU Arterial BRIGADA DE REACCIÓN VIAL -</v>
          </cell>
          <cell r="AU7179">
            <v>0</v>
          </cell>
          <cell r="AV7179" t="str">
            <v>sc</v>
          </cell>
        </row>
        <row r="7180">
          <cell r="AP7180">
            <v>472139</v>
          </cell>
          <cell r="AQ7180">
            <v>9004300</v>
          </cell>
          <cell r="AR7180">
            <v>13</v>
          </cell>
          <cell r="AS7180">
            <v>42412</v>
          </cell>
          <cell r="AT7180" t="str">
            <v>IDU-1806-2015 Contratado Mantenimiento Periódico IDU Arterial BRIGADA DE REACCIÓN VIAL -</v>
          </cell>
          <cell r="AU7180">
            <v>0</v>
          </cell>
          <cell r="AV7180" t="str">
            <v>sc</v>
          </cell>
        </row>
        <row r="7181">
          <cell r="AP7181">
            <v>472574</v>
          </cell>
          <cell r="AQ7181">
            <v>13002462</v>
          </cell>
          <cell r="AR7181">
            <v>13</v>
          </cell>
          <cell r="AS7181">
            <v>42313</v>
          </cell>
          <cell r="AT7181" t="str">
            <v>IDU-072-2012 Terminado Rehabilitación IDU Local  -Calzada 2-POLIZA ESTABILIDAD ACTIVA</v>
          </cell>
          <cell r="AU7181">
            <v>43745</v>
          </cell>
          <cell r="AV7181" t="str">
            <v>sc</v>
          </cell>
        </row>
        <row r="7182">
          <cell r="AP7182">
            <v>472575</v>
          </cell>
          <cell r="AQ7182">
            <v>13002463</v>
          </cell>
          <cell r="AR7182">
            <v>13</v>
          </cell>
          <cell r="AS7182">
            <v>42313</v>
          </cell>
          <cell r="AT7182" t="str">
            <v>IDU-072-2012 Terminado Rehabilitación IDU Local  -Calzada 2-POLIZA ESTABILIDAD ACTIVA</v>
          </cell>
          <cell r="AU7182">
            <v>43745</v>
          </cell>
          <cell r="AV7182" t="str">
            <v>sc</v>
          </cell>
        </row>
        <row r="7183">
          <cell r="AP7183">
            <v>472598</v>
          </cell>
          <cell r="AQ7183">
            <v>13002496</v>
          </cell>
          <cell r="AR7183">
            <v>13</v>
          </cell>
          <cell r="AS7183">
            <v>42576</v>
          </cell>
          <cell r="AT7183" t="str">
            <v>CONV-1292-2012 Terminado Mantenimiento Periódico FDL TEUSAQUILLO Circuito Movilidad Cabildo Reporte Ejecución FDLT Julio 2016 por servidor-</v>
          </cell>
          <cell r="AU7183">
            <v>0</v>
          </cell>
          <cell r="AV7183" t="str">
            <v>sc</v>
          </cell>
        </row>
        <row r="7184">
          <cell r="AP7184">
            <v>473506</v>
          </cell>
          <cell r="AQ7184">
            <v>13002490</v>
          </cell>
          <cell r="AR7184">
            <v>13</v>
          </cell>
          <cell r="AS7184">
            <v>42313</v>
          </cell>
          <cell r="AT7184" t="str">
            <v>IDU-1810-2013 Terminado Mantenimiento Periódico IDU Arterial  -</v>
          </cell>
          <cell r="AU7184">
            <v>0</v>
          </cell>
          <cell r="AV7184" t="str">
            <v>sc</v>
          </cell>
        </row>
        <row r="7185">
          <cell r="AP7185">
            <v>473507</v>
          </cell>
          <cell r="AQ7185">
            <v>13002490</v>
          </cell>
          <cell r="AR7185">
            <v>13</v>
          </cell>
          <cell r="AS7185">
            <v>41481</v>
          </cell>
          <cell r="AT7185" t="str">
            <v>SD Terminado Mantenimiento Periódico UAERMV Arterial  -</v>
          </cell>
          <cell r="AU7185">
            <v>0</v>
          </cell>
          <cell r="AV7185" t="str">
            <v>sc</v>
          </cell>
        </row>
        <row r="7186">
          <cell r="AP7186">
            <v>473526</v>
          </cell>
          <cell r="AQ7186">
            <v>13002455</v>
          </cell>
          <cell r="AR7186">
            <v>13</v>
          </cell>
          <cell r="AS7186">
            <v>42313</v>
          </cell>
          <cell r="AT7186" t="str">
            <v>IDU-072-2012 Terminado Rehabilitación IDU Local  -Calzada 2-POLIZA ESTABILIDAD ACTIVA</v>
          </cell>
          <cell r="AU7186">
            <v>43745</v>
          </cell>
          <cell r="AV7186" t="str">
            <v>sc</v>
          </cell>
        </row>
        <row r="7187">
          <cell r="AP7187">
            <v>473540</v>
          </cell>
          <cell r="AQ7187">
            <v>13002494</v>
          </cell>
          <cell r="AR7187">
            <v>13</v>
          </cell>
          <cell r="AS7187">
            <v>42342</v>
          </cell>
          <cell r="AT7187" t="str">
            <v>IDU-137-2007 Terminado Construcción IDU Circuito Movilidad  -</v>
          </cell>
          <cell r="AU7187">
            <v>0</v>
          </cell>
          <cell r="AV7187" t="str">
            <v>sc</v>
          </cell>
        </row>
        <row r="7188">
          <cell r="AP7188">
            <v>506532</v>
          </cell>
          <cell r="AQ7188">
            <v>13002244</v>
          </cell>
          <cell r="AR7188">
            <v>13</v>
          </cell>
          <cell r="AS7188">
            <v>42226</v>
          </cell>
          <cell r="AT7188" t="str">
            <v>UMV-638-2013 Terminado Acciones de Movilidad UAERMV Circuito Movilidad  -</v>
          </cell>
          <cell r="AU7188">
            <v>0</v>
          </cell>
          <cell r="AV7188" t="str">
            <v>sc</v>
          </cell>
        </row>
        <row r="7189">
          <cell r="AP7189">
            <v>506541</v>
          </cell>
          <cell r="AQ7189">
            <v>13002209</v>
          </cell>
          <cell r="AR7189">
            <v>13</v>
          </cell>
          <cell r="AS7189">
            <v>41481</v>
          </cell>
          <cell r="AT7189" t="str">
            <v>SD Terminado Mantenimiento Periódico UAERMV Local  -</v>
          </cell>
          <cell r="AU7189">
            <v>0</v>
          </cell>
          <cell r="AV7189" t="str">
            <v>VIABLE</v>
          </cell>
        </row>
        <row r="7190">
          <cell r="AP7190">
            <v>507248</v>
          </cell>
          <cell r="AQ7190">
            <v>13000760</v>
          </cell>
          <cell r="AR7190">
            <v>13</v>
          </cell>
          <cell r="AS7190">
            <v>42226</v>
          </cell>
          <cell r="AT7190" t="str">
            <v>UMV-638-2013 Terminado Acciones de Movilidad UAERMV Circuito Movilidad  -</v>
          </cell>
          <cell r="AU7190">
            <v>0</v>
          </cell>
          <cell r="AV7190" t="str">
            <v>sc</v>
          </cell>
        </row>
        <row r="7191">
          <cell r="AP7191">
            <v>507250</v>
          </cell>
          <cell r="AQ7191">
            <v>13000760</v>
          </cell>
          <cell r="AR7191">
            <v>13</v>
          </cell>
          <cell r="AS7191">
            <v>42226</v>
          </cell>
          <cell r="AT7191" t="str">
            <v>UMV-638-2013 Terminado Acciones de Movilidad UAERMV Circuito Movilidad  -</v>
          </cell>
          <cell r="AU7191">
            <v>0</v>
          </cell>
          <cell r="AV7191" t="str">
            <v>sc</v>
          </cell>
        </row>
        <row r="7192">
          <cell r="AP7192">
            <v>507275</v>
          </cell>
          <cell r="AQ7192">
            <v>13000771</v>
          </cell>
          <cell r="AR7192">
            <v>13</v>
          </cell>
          <cell r="AS7192">
            <v>42768</v>
          </cell>
          <cell r="AT7192" t="str">
            <v>SD Reservado Acciones de Movilidad UAERMV Circuito Movilidad Salvando Vidas -</v>
          </cell>
          <cell r="AU7192">
            <v>0</v>
          </cell>
          <cell r="AV7192" t="str">
            <v>sc</v>
          </cell>
        </row>
        <row r="7193">
          <cell r="AP7193">
            <v>507350</v>
          </cell>
          <cell r="AQ7193">
            <v>13000693</v>
          </cell>
          <cell r="AR7193">
            <v>13</v>
          </cell>
          <cell r="AS7193">
            <v>42768</v>
          </cell>
          <cell r="AT7193" t="str">
            <v>SD Reservado Acciones de Movilidad UAERMV Circuito Movilidad Salvando Vidas -</v>
          </cell>
          <cell r="AU7193">
            <v>0</v>
          </cell>
          <cell r="AV7193" t="str">
            <v>sc</v>
          </cell>
        </row>
        <row r="7194">
          <cell r="AP7194">
            <v>507358</v>
          </cell>
          <cell r="AQ7194">
            <v>13000676</v>
          </cell>
          <cell r="AR7194">
            <v>13</v>
          </cell>
          <cell r="AS7194">
            <v>42226</v>
          </cell>
          <cell r="AT7194" t="str">
            <v>UMV-638-2013 Terminado Acciones de Movilidad UAERMV Circuito Movilidad  -</v>
          </cell>
          <cell r="AU7194">
            <v>0</v>
          </cell>
          <cell r="AV7194" t="str">
            <v>sc</v>
          </cell>
        </row>
        <row r="7195">
          <cell r="AP7195">
            <v>507360</v>
          </cell>
          <cell r="AQ7195">
            <v>13000676</v>
          </cell>
          <cell r="AR7195">
            <v>13</v>
          </cell>
          <cell r="AS7195">
            <v>42768</v>
          </cell>
          <cell r="AT7195" t="str">
            <v>SD Reservado Acciones de Movilidad UAERMV Circuito Movilidad Salvando Vidas -</v>
          </cell>
          <cell r="AU7195">
            <v>0</v>
          </cell>
          <cell r="AV7195" t="str">
            <v>sc</v>
          </cell>
        </row>
        <row r="7196">
          <cell r="AP7196">
            <v>510781</v>
          </cell>
          <cell r="AQ7196">
            <v>13002635</v>
          </cell>
          <cell r="AR7196">
            <v>13</v>
          </cell>
          <cell r="AS7196">
            <v>42313</v>
          </cell>
          <cell r="AT7196" t="str">
            <v>IDU-70-2008 Terminado Acciones de Movilidad IDU Arterial  -</v>
          </cell>
          <cell r="AV7196" t="str">
            <v>sc</v>
          </cell>
        </row>
        <row r="7197">
          <cell r="AP7197">
            <v>510790</v>
          </cell>
          <cell r="AQ7197">
            <v>50008271</v>
          </cell>
          <cell r="AR7197">
            <v>13</v>
          </cell>
          <cell r="AS7197">
            <v>42226</v>
          </cell>
          <cell r="AT7197" t="str">
            <v>UMV-638-2013 Terminado Acciones de Movilidad UAERMV Circuito Movilidad  -</v>
          </cell>
          <cell r="AV7197" t="str">
            <v>sc</v>
          </cell>
        </row>
        <row r="7198">
          <cell r="AP7198">
            <v>510853</v>
          </cell>
          <cell r="AQ7198">
            <v>13001667</v>
          </cell>
          <cell r="AR7198">
            <v>13</v>
          </cell>
          <cell r="AS7198">
            <v>42313</v>
          </cell>
          <cell r="AT7198" t="str">
            <v>IDU-70-2008 Terminado Acciones de Movilidad IDU Arterial  -</v>
          </cell>
          <cell r="AV7198" t="str">
            <v>sc</v>
          </cell>
        </row>
        <row r="7199">
          <cell r="AP7199">
            <v>510855</v>
          </cell>
          <cell r="AQ7199">
            <v>13001667</v>
          </cell>
          <cell r="AR7199">
            <v>13</v>
          </cell>
          <cell r="AS7199">
            <v>42313</v>
          </cell>
          <cell r="AT7199" t="str">
            <v>IDU-70-2008 Terminado Acciones de Movilidad IDU Arterial  -</v>
          </cell>
          <cell r="AV7199" t="str">
            <v>sc</v>
          </cell>
        </row>
        <row r="7200">
          <cell r="AP7200">
            <v>510863</v>
          </cell>
          <cell r="AQ7200">
            <v>13000849</v>
          </cell>
          <cell r="AR7200">
            <v>13</v>
          </cell>
          <cell r="AS7200">
            <v>42313</v>
          </cell>
          <cell r="AT7200" t="str">
            <v>IDU-70-2008 Terminado Acciones de Movilidad IDU Arterial  -</v>
          </cell>
          <cell r="AV7200" t="str">
            <v>sc</v>
          </cell>
        </row>
        <row r="7201">
          <cell r="AP7201">
            <v>510865</v>
          </cell>
          <cell r="AQ7201">
            <v>13000849</v>
          </cell>
          <cell r="AR7201">
            <v>13</v>
          </cell>
          <cell r="AS7201">
            <v>42313</v>
          </cell>
          <cell r="AT7201" t="str">
            <v>IDU-70-2008 Terminado Acciones de Movilidad IDU Arterial  -</v>
          </cell>
          <cell r="AV7201" t="str">
            <v>sc</v>
          </cell>
        </row>
        <row r="7202">
          <cell r="AP7202">
            <v>510868</v>
          </cell>
          <cell r="AQ7202">
            <v>13001916</v>
          </cell>
          <cell r="AR7202">
            <v>13</v>
          </cell>
          <cell r="AS7202">
            <v>42313</v>
          </cell>
          <cell r="AT7202" t="str">
            <v>IDU-70-2008 Terminado Acciones de Movilidad IDU Arterial  -</v>
          </cell>
          <cell r="AV7202" t="str">
            <v>sc</v>
          </cell>
        </row>
        <row r="7203">
          <cell r="AP7203">
            <v>510870</v>
          </cell>
          <cell r="AQ7203">
            <v>13001916</v>
          </cell>
          <cell r="AR7203">
            <v>13</v>
          </cell>
          <cell r="AS7203">
            <v>42313</v>
          </cell>
          <cell r="AT7203" t="str">
            <v>IDU-70-2008 Terminado Acciones de Movilidad IDU Arterial  -</v>
          </cell>
          <cell r="AV7203" t="str">
            <v>sc</v>
          </cell>
        </row>
        <row r="7204">
          <cell r="AP7204">
            <v>510873</v>
          </cell>
          <cell r="AQ7204">
            <v>13001524</v>
          </cell>
          <cell r="AR7204">
            <v>13</v>
          </cell>
          <cell r="AS7204">
            <v>42313</v>
          </cell>
          <cell r="AT7204" t="str">
            <v>IDU-70-2008 Terminado Acciones de Movilidad IDU Arterial  -</v>
          </cell>
          <cell r="AV7204" t="str">
            <v>sc</v>
          </cell>
        </row>
        <row r="7205">
          <cell r="AP7205">
            <v>510875</v>
          </cell>
          <cell r="AQ7205">
            <v>13001524</v>
          </cell>
          <cell r="AR7205">
            <v>13</v>
          </cell>
          <cell r="AS7205">
            <v>42313</v>
          </cell>
          <cell r="AT7205" t="str">
            <v>IDU-70-2008 Terminado Acciones de Movilidad IDU Arterial  -</v>
          </cell>
          <cell r="AV7205" t="str">
            <v>sc</v>
          </cell>
        </row>
        <row r="7206">
          <cell r="AP7206">
            <v>510883</v>
          </cell>
          <cell r="AQ7206">
            <v>13001399</v>
          </cell>
          <cell r="AR7206">
            <v>13</v>
          </cell>
          <cell r="AS7206">
            <v>42313</v>
          </cell>
          <cell r="AT7206" t="str">
            <v>IDU-70-2008 Terminado Acciones de Movilidad IDU Arterial  -</v>
          </cell>
          <cell r="AV7206" t="str">
            <v>sc</v>
          </cell>
        </row>
        <row r="7207">
          <cell r="AP7207">
            <v>510885</v>
          </cell>
          <cell r="AQ7207">
            <v>13001399</v>
          </cell>
          <cell r="AR7207">
            <v>13</v>
          </cell>
          <cell r="AS7207">
            <v>42313</v>
          </cell>
          <cell r="AT7207" t="str">
            <v>IDU-70-2008 Terminado Acciones de Movilidad IDU Arterial  -</v>
          </cell>
          <cell r="AV7207" t="str">
            <v>sc</v>
          </cell>
        </row>
        <row r="7208">
          <cell r="AP7208">
            <v>510888</v>
          </cell>
          <cell r="AQ7208">
            <v>13001364</v>
          </cell>
          <cell r="AR7208">
            <v>13</v>
          </cell>
          <cell r="AS7208">
            <v>42313</v>
          </cell>
          <cell r="AT7208" t="str">
            <v>IDU-70-2008 Terminado Acciones de Movilidad IDU Arterial  -</v>
          </cell>
          <cell r="AV7208" t="str">
            <v>sc</v>
          </cell>
        </row>
        <row r="7209">
          <cell r="AP7209">
            <v>510890</v>
          </cell>
          <cell r="AQ7209">
            <v>13001364</v>
          </cell>
          <cell r="AR7209">
            <v>13</v>
          </cell>
          <cell r="AS7209">
            <v>42313</v>
          </cell>
          <cell r="AT7209" t="str">
            <v>IDU-70-2008 Terminado Acciones de Movilidad IDU Arterial  -</v>
          </cell>
          <cell r="AV7209" t="str">
            <v>sc</v>
          </cell>
        </row>
        <row r="7210">
          <cell r="AP7210">
            <v>510898</v>
          </cell>
          <cell r="AQ7210">
            <v>13001278</v>
          </cell>
          <cell r="AR7210">
            <v>13</v>
          </cell>
          <cell r="AS7210">
            <v>42313</v>
          </cell>
          <cell r="AT7210" t="str">
            <v>IDU-70-2008 Terminado Acciones de Movilidad IDU Arterial  -</v>
          </cell>
          <cell r="AV7210" t="str">
            <v>sc</v>
          </cell>
        </row>
        <row r="7211">
          <cell r="AP7211">
            <v>510900</v>
          </cell>
          <cell r="AQ7211">
            <v>13001278</v>
          </cell>
          <cell r="AR7211">
            <v>13</v>
          </cell>
          <cell r="AS7211">
            <v>42313</v>
          </cell>
          <cell r="AT7211" t="str">
            <v>IDU-70-2008 Terminado Acciones de Movilidad IDU Arterial  -</v>
          </cell>
          <cell r="AV7211" t="str">
            <v>sc</v>
          </cell>
        </row>
        <row r="7212">
          <cell r="AP7212">
            <v>510903</v>
          </cell>
          <cell r="AQ7212">
            <v>13001119</v>
          </cell>
          <cell r="AR7212">
            <v>13</v>
          </cell>
          <cell r="AS7212">
            <v>42313</v>
          </cell>
          <cell r="AT7212" t="str">
            <v>IDU-70-2008 Terminado Acciones de Movilidad IDU Arterial  -</v>
          </cell>
          <cell r="AV7212" t="str">
            <v>sc</v>
          </cell>
        </row>
        <row r="7213">
          <cell r="AP7213">
            <v>510905</v>
          </cell>
          <cell r="AQ7213">
            <v>13001119</v>
          </cell>
          <cell r="AR7213">
            <v>13</v>
          </cell>
          <cell r="AS7213">
            <v>42313</v>
          </cell>
          <cell r="AT7213" t="str">
            <v>IDU-70-2008 Terminado Acciones de Movilidad IDU Arterial  -</v>
          </cell>
          <cell r="AV7213" t="str">
            <v>sc</v>
          </cell>
        </row>
        <row r="7214">
          <cell r="AP7214">
            <v>510908</v>
          </cell>
          <cell r="AQ7214">
            <v>13001015</v>
          </cell>
          <cell r="AR7214">
            <v>13</v>
          </cell>
          <cell r="AS7214">
            <v>42313</v>
          </cell>
          <cell r="AT7214" t="str">
            <v>IDU-70-2008 Terminado Acciones de Movilidad IDU Arterial  -</v>
          </cell>
          <cell r="AV7214" t="str">
            <v>sc</v>
          </cell>
        </row>
        <row r="7215">
          <cell r="AP7215">
            <v>510910</v>
          </cell>
          <cell r="AQ7215">
            <v>13001015</v>
          </cell>
          <cell r="AR7215">
            <v>13</v>
          </cell>
          <cell r="AS7215">
            <v>42313</v>
          </cell>
          <cell r="AT7215" t="str">
            <v>IDU-70-2008 Terminado Acciones de Movilidad IDU Arterial  -</v>
          </cell>
          <cell r="AV7215" t="str">
            <v>sc</v>
          </cell>
        </row>
        <row r="7216">
          <cell r="AP7216">
            <v>510913</v>
          </cell>
          <cell r="AQ7216">
            <v>13000975</v>
          </cell>
          <cell r="AR7216">
            <v>13</v>
          </cell>
          <cell r="AS7216">
            <v>42313</v>
          </cell>
          <cell r="AT7216" t="str">
            <v>IDU-70-2008 Terminado Acciones de Movilidad IDU Arterial  -</v>
          </cell>
          <cell r="AV7216" t="str">
            <v>sc</v>
          </cell>
        </row>
        <row r="7217">
          <cell r="AP7217">
            <v>510915</v>
          </cell>
          <cell r="AQ7217">
            <v>13000975</v>
          </cell>
          <cell r="AR7217">
            <v>13</v>
          </cell>
          <cell r="AS7217">
            <v>42313</v>
          </cell>
          <cell r="AT7217" t="str">
            <v>IDU-70-2008 Terminado Acciones de Movilidad IDU Arterial  -</v>
          </cell>
          <cell r="AV7217" t="str">
            <v>sc</v>
          </cell>
        </row>
        <row r="7218">
          <cell r="AP7218">
            <v>510918</v>
          </cell>
          <cell r="AQ7218">
            <v>13000919</v>
          </cell>
          <cell r="AR7218">
            <v>13</v>
          </cell>
          <cell r="AS7218">
            <v>42313</v>
          </cell>
          <cell r="AT7218" t="str">
            <v>IDU-70-2008 Terminado Acciones de Movilidad IDU Arterial  -</v>
          </cell>
          <cell r="AV7218" t="str">
            <v>sc</v>
          </cell>
        </row>
        <row r="7219">
          <cell r="AP7219">
            <v>510920</v>
          </cell>
          <cell r="AQ7219">
            <v>13000919</v>
          </cell>
          <cell r="AR7219">
            <v>13</v>
          </cell>
          <cell r="AS7219">
            <v>42313</v>
          </cell>
          <cell r="AT7219" t="str">
            <v>IDU-70-2008 Terminado Acciones de Movilidad IDU Arterial  -</v>
          </cell>
          <cell r="AV7219" t="str">
            <v>sc</v>
          </cell>
        </row>
        <row r="7220">
          <cell r="AP7220">
            <v>510923</v>
          </cell>
          <cell r="AQ7220">
            <v>13001340</v>
          </cell>
          <cell r="AR7220">
            <v>13</v>
          </cell>
          <cell r="AS7220">
            <v>42313</v>
          </cell>
          <cell r="AT7220" t="str">
            <v>IDU-70-2008 Terminado Acciones de Movilidad IDU Arterial  -</v>
          </cell>
          <cell r="AV7220" t="str">
            <v>sc</v>
          </cell>
        </row>
        <row r="7221">
          <cell r="AP7221">
            <v>510925</v>
          </cell>
          <cell r="AQ7221">
            <v>13001340</v>
          </cell>
          <cell r="AR7221">
            <v>13</v>
          </cell>
          <cell r="AS7221">
            <v>42313</v>
          </cell>
          <cell r="AT7221" t="str">
            <v>IDU-70-2008 Terminado Acciones de Movilidad IDU Arterial  -</v>
          </cell>
          <cell r="AV7221" t="str">
            <v>sc</v>
          </cell>
        </row>
        <row r="7222">
          <cell r="AP7222">
            <v>510928</v>
          </cell>
          <cell r="AQ7222">
            <v>13001984</v>
          </cell>
          <cell r="AR7222">
            <v>13</v>
          </cell>
          <cell r="AS7222">
            <v>42313</v>
          </cell>
          <cell r="AT7222" t="str">
            <v>IDU-70-2008 Terminado Acciones de Movilidad IDU Arterial  -</v>
          </cell>
          <cell r="AV7222" t="str">
            <v>sc</v>
          </cell>
        </row>
        <row r="7223">
          <cell r="AP7223">
            <v>510930</v>
          </cell>
          <cell r="AQ7223">
            <v>13001984</v>
          </cell>
          <cell r="AR7223">
            <v>13</v>
          </cell>
          <cell r="AS7223">
            <v>42313</v>
          </cell>
          <cell r="AT7223" t="str">
            <v>IDU-70-2008 Terminado Acciones de Movilidad IDU Arterial  -</v>
          </cell>
          <cell r="AV7223" t="str">
            <v>sc</v>
          </cell>
        </row>
        <row r="7224">
          <cell r="AP7224">
            <v>510953</v>
          </cell>
          <cell r="AQ7224">
            <v>13000309</v>
          </cell>
          <cell r="AR7224">
            <v>13</v>
          </cell>
          <cell r="AS7224">
            <v>42488</v>
          </cell>
          <cell r="AT7224" t="str">
            <v>SD Terminado Mantenimiento Periódico UAERMV Arterial  -</v>
          </cell>
          <cell r="AV7224" t="str">
            <v>sc</v>
          </cell>
        </row>
        <row r="7225">
          <cell r="AP7225">
            <v>510958</v>
          </cell>
          <cell r="AQ7225">
            <v>13000298</v>
          </cell>
          <cell r="AR7225">
            <v>13</v>
          </cell>
          <cell r="AS7225">
            <v>42313</v>
          </cell>
          <cell r="AT7225" t="str">
            <v>IDU-70-2008 Terminado Acciones de Movilidad IDU Arterial  -</v>
          </cell>
          <cell r="AV7225" t="str">
            <v>sc</v>
          </cell>
        </row>
        <row r="7226">
          <cell r="AP7226">
            <v>510963</v>
          </cell>
          <cell r="AQ7226">
            <v>13000282</v>
          </cell>
          <cell r="AR7226">
            <v>13</v>
          </cell>
          <cell r="AS7226">
            <v>42313</v>
          </cell>
          <cell r="AT7226" t="str">
            <v>IDU-70-2008 Terminado Acciones de Movilidad IDU Arterial  -</v>
          </cell>
          <cell r="AV7226" t="str">
            <v>sc</v>
          </cell>
        </row>
        <row r="7227">
          <cell r="AP7227">
            <v>510968</v>
          </cell>
          <cell r="AQ7227">
            <v>13000272</v>
          </cell>
          <cell r="AR7227">
            <v>13</v>
          </cell>
          <cell r="AS7227">
            <v>42313</v>
          </cell>
          <cell r="AT7227" t="str">
            <v>IDU-70-2008 Terminado Acciones de Movilidad IDU Arterial  -</v>
          </cell>
          <cell r="AV7227" t="str">
            <v>sc</v>
          </cell>
        </row>
        <row r="7228">
          <cell r="AP7228">
            <v>511422</v>
          </cell>
          <cell r="AQ7228">
            <v>13002555</v>
          </cell>
          <cell r="AR7228">
            <v>13</v>
          </cell>
          <cell r="AS7228">
            <v>42723</v>
          </cell>
          <cell r="AT7228" t="str">
            <v>SD Terminado Mantenimiento Periódico UAERMV Arterial SD -</v>
          </cell>
          <cell r="AV7228" t="str">
            <v>sc</v>
          </cell>
        </row>
        <row r="7229">
          <cell r="AP7229">
            <v>511487</v>
          </cell>
          <cell r="AQ7229">
            <v>13002554</v>
          </cell>
          <cell r="AR7229">
            <v>13</v>
          </cell>
          <cell r="AS7229">
            <v>42723</v>
          </cell>
          <cell r="AT7229" t="str">
            <v>SD Terminado Mantenimiento Periódico UAERMV Arterial SD -</v>
          </cell>
          <cell r="AV7229" t="str">
            <v>sc</v>
          </cell>
        </row>
        <row r="7230">
          <cell r="AP7230">
            <v>511497</v>
          </cell>
          <cell r="AQ7230">
            <v>13002557</v>
          </cell>
          <cell r="AR7230">
            <v>13</v>
          </cell>
          <cell r="AS7230">
            <v>42723</v>
          </cell>
          <cell r="AT7230" t="str">
            <v>SD Terminado Mantenimiento Periódico UAERMV Arterial SD -</v>
          </cell>
          <cell r="AV7230" t="str">
            <v>sc</v>
          </cell>
        </row>
        <row r="7231">
          <cell r="AP7231">
            <v>511500</v>
          </cell>
          <cell r="AQ7231">
            <v>13002558</v>
          </cell>
          <cell r="AR7231">
            <v>13</v>
          </cell>
          <cell r="AS7231">
            <v>42760</v>
          </cell>
          <cell r="AT7231" t="str">
            <v>SD Terminado Parcheo UAERMV Arterial SD Reporte Ejecución diciembre de 2016-</v>
          </cell>
          <cell r="AV7231" t="str">
            <v>sc</v>
          </cell>
        </row>
        <row r="7232">
          <cell r="AP7232">
            <v>512092</v>
          </cell>
          <cell r="AQ7232">
            <v>13001505</v>
          </cell>
          <cell r="AR7232">
            <v>13</v>
          </cell>
          <cell r="AS7232">
            <v>42226</v>
          </cell>
          <cell r="AT7232" t="str">
            <v>UMV-638-2013 Terminado Acciones de Movilidad UAERMV Circuito Movilidad  -</v>
          </cell>
          <cell r="AV7232" t="str">
            <v>UMV-638-2013</v>
          </cell>
        </row>
        <row r="7233">
          <cell r="AP7233">
            <v>512094</v>
          </cell>
          <cell r="AQ7233">
            <v>13001505</v>
          </cell>
          <cell r="AR7233">
            <v>13</v>
          </cell>
          <cell r="AS7233">
            <v>42226</v>
          </cell>
          <cell r="AT7233" t="str">
            <v>UMV-638-2013 Terminado Acciones de Movilidad UAERMV Circuito Movilidad  -</v>
          </cell>
          <cell r="AV7233" t="str">
            <v>UMV-638-2013</v>
          </cell>
        </row>
        <row r="7234">
          <cell r="AP7234">
            <v>512134</v>
          </cell>
          <cell r="AQ7234">
            <v>13000477</v>
          </cell>
          <cell r="AR7234">
            <v>13</v>
          </cell>
          <cell r="AS7234">
            <v>42768</v>
          </cell>
          <cell r="AT7234" t="str">
            <v>SD Reservado Acciones de Movilidad UAERMV Circuito Movilidad Salvando Vidas -</v>
          </cell>
          <cell r="AV7234" t="str">
            <v>sc</v>
          </cell>
        </row>
        <row r="7235">
          <cell r="AP7235">
            <v>512137</v>
          </cell>
          <cell r="AQ7235">
            <v>13000603</v>
          </cell>
          <cell r="AR7235">
            <v>13</v>
          </cell>
          <cell r="AS7235">
            <v>41481</v>
          </cell>
          <cell r="AT7235" t="str">
            <v>SD Terminado Mantenimiento Periódico UAERMV Circuito Movilidad  -</v>
          </cell>
          <cell r="AV7235" t="str">
            <v>sc</v>
          </cell>
        </row>
        <row r="7236">
          <cell r="AP7236">
            <v>512146</v>
          </cell>
          <cell r="AQ7236">
            <v>13000770</v>
          </cell>
          <cell r="AR7236">
            <v>13</v>
          </cell>
          <cell r="AS7236">
            <v>42768</v>
          </cell>
          <cell r="AT7236" t="str">
            <v>SD Reservado Acciones de Movilidad UAERMV Circuito Movilidad Salvando Vidas -</v>
          </cell>
          <cell r="AV7236" t="str">
            <v>sc</v>
          </cell>
        </row>
        <row r="7237">
          <cell r="AP7237">
            <v>512158</v>
          </cell>
          <cell r="AQ7237">
            <v>13000838</v>
          </cell>
          <cell r="AR7237">
            <v>13</v>
          </cell>
          <cell r="AS7237">
            <v>42768</v>
          </cell>
          <cell r="AT7237" t="str">
            <v>SD Reservado Acciones de Movilidad UAERMV Circuito Movilidad Salvando Vidas -</v>
          </cell>
          <cell r="AV7237" t="str">
            <v>UMV SALVANDO VIDAS</v>
          </cell>
        </row>
        <row r="7238">
          <cell r="AP7238">
            <v>512359</v>
          </cell>
          <cell r="AQ7238">
            <v>50008269</v>
          </cell>
          <cell r="AR7238">
            <v>13</v>
          </cell>
          <cell r="AS7238">
            <v>42313</v>
          </cell>
          <cell r="AT7238" t="str">
            <v>IDU-2053-2015 Terminado Mantenimiento Periódico IDU Circuito Movilidad  -Calzada 2, Calzada 4, Calzada 6, Calzada 8-POLIZA ESTABILIDAD ACTIVA</v>
          </cell>
          <cell r="AV7238" t="str">
            <v>sc</v>
          </cell>
        </row>
        <row r="7239">
          <cell r="AP7239">
            <v>512365</v>
          </cell>
          <cell r="AQ7239">
            <v>50008271</v>
          </cell>
          <cell r="AR7239">
            <v>13</v>
          </cell>
          <cell r="AS7239">
            <v>42667</v>
          </cell>
          <cell r="AT7239" t="str">
            <v>SD Terminado Mantenimiento Rutinario UAERMV Circuito Movilidad SD -</v>
          </cell>
          <cell r="AV7239" t="str">
            <v>sc</v>
          </cell>
        </row>
        <row r="7240">
          <cell r="AP7240">
            <v>512368</v>
          </cell>
          <cell r="AQ7240">
            <v>50008271</v>
          </cell>
          <cell r="AR7240">
            <v>13</v>
          </cell>
          <cell r="AS7240">
            <v>42226</v>
          </cell>
          <cell r="AT7240" t="str">
            <v>UMV-638-2013 Terminado Acciones de Movilidad UAERMV Circuito Movilidad  -</v>
          </cell>
          <cell r="AV7240" t="str">
            <v>sc</v>
          </cell>
        </row>
        <row r="7241">
          <cell r="AP7241">
            <v>512963</v>
          </cell>
          <cell r="AQ7241">
            <v>13002561</v>
          </cell>
          <cell r="AR7241">
            <v>13</v>
          </cell>
          <cell r="AS7241">
            <v>42226</v>
          </cell>
          <cell r="AT7241" t="str">
            <v>UMV-638-2013 Terminado Acciones de Movilidad UAERMV Arterial  -</v>
          </cell>
          <cell r="AV7241" t="str">
            <v>sc</v>
          </cell>
        </row>
        <row r="7242">
          <cell r="AP7242">
            <v>512974</v>
          </cell>
          <cell r="AQ7242">
            <v>13002563</v>
          </cell>
          <cell r="AR7242">
            <v>13</v>
          </cell>
          <cell r="AS7242">
            <v>42313</v>
          </cell>
          <cell r="AT7242" t="str">
            <v>IDU-70-2008 Terminado Acciones de Movilidad IDU Arterial  -</v>
          </cell>
          <cell r="AV7242" t="str">
            <v>sc</v>
          </cell>
        </row>
        <row r="7243">
          <cell r="AP7243">
            <v>512977</v>
          </cell>
          <cell r="AQ7243">
            <v>13002562</v>
          </cell>
          <cell r="AR7243">
            <v>13</v>
          </cell>
          <cell r="AS7243">
            <v>42313</v>
          </cell>
          <cell r="AT7243" t="str">
            <v>IDU-70-2008 Terminado Acciones de Movilidad IDU Arterial  -</v>
          </cell>
          <cell r="AV7243" t="str">
            <v>sc</v>
          </cell>
        </row>
        <row r="7244">
          <cell r="AP7244">
            <v>513005</v>
          </cell>
          <cell r="AQ7244">
            <v>13000543</v>
          </cell>
          <cell r="AR7244">
            <v>13</v>
          </cell>
          <cell r="AS7244">
            <v>42661</v>
          </cell>
          <cell r="AT7244" t="str">
            <v>SD Terminado Mantenimiento Periódico UAERMV Arterial SD Aclaración reporte ejecución mayo 2016-</v>
          </cell>
          <cell r="AV7244" t="str">
            <v>sc</v>
          </cell>
        </row>
        <row r="7245">
          <cell r="AP7245">
            <v>513007</v>
          </cell>
          <cell r="AQ7245">
            <v>13000543</v>
          </cell>
          <cell r="AR7245">
            <v>13</v>
          </cell>
          <cell r="AS7245">
            <v>42661</v>
          </cell>
          <cell r="AT7245" t="str">
            <v>SD Terminado Mantenimiento Periódico UAERMV Arterial SD Aclaración reporte ejecución mayo 2016-</v>
          </cell>
          <cell r="AV7245" t="str">
            <v>sc</v>
          </cell>
        </row>
        <row r="7246">
          <cell r="AP7246">
            <v>513134</v>
          </cell>
          <cell r="AQ7246">
            <v>13002443</v>
          </cell>
          <cell r="AR7246">
            <v>13</v>
          </cell>
          <cell r="AS7246">
            <v>42226</v>
          </cell>
          <cell r="AT7246" t="str">
            <v>UMV-638-2013 Terminado Acciones de Movilidad UAERMV Local  -</v>
          </cell>
          <cell r="AV7246" t="str">
            <v>sc</v>
          </cell>
        </row>
        <row r="7247">
          <cell r="AP7247">
            <v>513136</v>
          </cell>
          <cell r="AQ7247">
            <v>13002443</v>
          </cell>
          <cell r="AR7247">
            <v>13</v>
          </cell>
          <cell r="AS7247">
            <v>42226</v>
          </cell>
          <cell r="AT7247" t="str">
            <v>UMV-638-2013 Terminado Acciones de Movilidad UAERMV Local  -</v>
          </cell>
          <cell r="AV7247" t="str">
            <v>sc</v>
          </cell>
        </row>
        <row r="7248">
          <cell r="AP7248">
            <v>513139</v>
          </cell>
          <cell r="AQ7248">
            <v>13002009</v>
          </cell>
          <cell r="AR7248">
            <v>13</v>
          </cell>
          <cell r="AS7248">
            <v>42226</v>
          </cell>
          <cell r="AT7248" t="str">
            <v>UMV-638-2013 Terminado Acciones de Movilidad UAERMV Local  -</v>
          </cell>
          <cell r="AV7248" t="str">
            <v>sc</v>
          </cell>
        </row>
        <row r="7249">
          <cell r="AP7249">
            <v>513141</v>
          </cell>
          <cell r="AQ7249">
            <v>13002009</v>
          </cell>
          <cell r="AR7249">
            <v>13</v>
          </cell>
          <cell r="AS7249">
            <v>42226</v>
          </cell>
          <cell r="AT7249" t="str">
            <v>UMV-638-2013 Terminado Acciones de Movilidad UAERMV Local  -</v>
          </cell>
          <cell r="AV7249" t="str">
            <v>sc</v>
          </cell>
        </row>
        <row r="7250">
          <cell r="AP7250">
            <v>513144</v>
          </cell>
          <cell r="AQ7250">
            <v>13001906</v>
          </cell>
          <cell r="AR7250">
            <v>13</v>
          </cell>
          <cell r="AS7250">
            <v>42226</v>
          </cell>
          <cell r="AT7250" t="str">
            <v>UMV-638-2013 Terminado Acciones de Movilidad UAERMV Local  -</v>
          </cell>
          <cell r="AV7250" t="str">
            <v>sc</v>
          </cell>
        </row>
        <row r="7251">
          <cell r="AP7251">
            <v>513146</v>
          </cell>
          <cell r="AQ7251">
            <v>13001906</v>
          </cell>
          <cell r="AR7251">
            <v>13</v>
          </cell>
          <cell r="AS7251">
            <v>42226</v>
          </cell>
          <cell r="AT7251" t="str">
            <v>UMV-638-2013 Terminado Acciones de Movilidad UAERMV Local  -</v>
          </cell>
          <cell r="AV7251" t="str">
            <v>sc</v>
          </cell>
        </row>
        <row r="7252">
          <cell r="AP7252">
            <v>513149</v>
          </cell>
          <cell r="AQ7252">
            <v>13001835</v>
          </cell>
          <cell r="AR7252">
            <v>13</v>
          </cell>
          <cell r="AS7252">
            <v>42313</v>
          </cell>
          <cell r="AT7252" t="str">
            <v>IDU-55-2012 Terminado Acciones de Movilidad IDU Local  -</v>
          </cell>
          <cell r="AV7252" t="str">
            <v>sc</v>
          </cell>
        </row>
        <row r="7253">
          <cell r="AP7253">
            <v>513151</v>
          </cell>
          <cell r="AQ7253">
            <v>13001835</v>
          </cell>
          <cell r="AR7253">
            <v>13</v>
          </cell>
          <cell r="AS7253">
            <v>42313</v>
          </cell>
          <cell r="AT7253" t="str">
            <v>IDU-1663-2014 Terminado Mantenimiento Periódico IDU Local  -</v>
          </cell>
          <cell r="AV7253" t="str">
            <v>sc</v>
          </cell>
        </row>
        <row r="7254">
          <cell r="AP7254">
            <v>513299</v>
          </cell>
          <cell r="AQ7254">
            <v>13000005</v>
          </cell>
          <cell r="AR7254">
            <v>13</v>
          </cell>
          <cell r="AS7254">
            <v>42760</v>
          </cell>
          <cell r="AT7254" t="str">
            <v>SD Terminado Parcheo UAERMV Arterial SD Reporte Ejecución diciembre de 2016-</v>
          </cell>
          <cell r="AV7254" t="str">
            <v>sc</v>
          </cell>
        </row>
        <row r="7255">
          <cell r="AP7255">
            <v>513302</v>
          </cell>
          <cell r="AQ7255">
            <v>13000192</v>
          </cell>
          <cell r="AR7255">
            <v>13</v>
          </cell>
          <cell r="AS7255">
            <v>42488</v>
          </cell>
          <cell r="AT7255" t="str">
            <v>SD Terminado Parcheo UAERMV Arterial  -</v>
          </cell>
          <cell r="AV7255" t="str">
            <v>sc</v>
          </cell>
        </row>
        <row r="7256">
          <cell r="AP7256">
            <v>513304</v>
          </cell>
          <cell r="AQ7256">
            <v>13000192</v>
          </cell>
          <cell r="AR7256">
            <v>13</v>
          </cell>
          <cell r="AS7256">
            <v>42488</v>
          </cell>
          <cell r="AT7256" t="str">
            <v>SD Terminado Parcheo UAERMV Arterial  -</v>
          </cell>
          <cell r="AV7256" t="str">
            <v>sc</v>
          </cell>
        </row>
        <row r="7257">
          <cell r="AP7257">
            <v>513307</v>
          </cell>
          <cell r="AQ7257">
            <v>13000389</v>
          </cell>
          <cell r="AR7257">
            <v>13</v>
          </cell>
          <cell r="AS7257">
            <v>42488</v>
          </cell>
          <cell r="AT7257" t="str">
            <v>SD Terminado Parcheo UAERMV Arterial  -</v>
          </cell>
          <cell r="AV7257" t="str">
            <v>sc</v>
          </cell>
        </row>
        <row r="7258">
          <cell r="AP7258">
            <v>513309</v>
          </cell>
          <cell r="AQ7258">
            <v>13000389</v>
          </cell>
          <cell r="AR7258">
            <v>13</v>
          </cell>
          <cell r="AS7258">
            <v>42488</v>
          </cell>
          <cell r="AT7258" t="str">
            <v>SD Terminado Parcheo UAERMV Arterial  -</v>
          </cell>
          <cell r="AV7258" t="str">
            <v>sc</v>
          </cell>
        </row>
        <row r="7259">
          <cell r="AP7259">
            <v>513312</v>
          </cell>
          <cell r="AQ7259">
            <v>13000135</v>
          </cell>
          <cell r="AR7259">
            <v>13</v>
          </cell>
          <cell r="AS7259">
            <v>42760</v>
          </cell>
          <cell r="AT7259" t="str">
            <v>SD Terminado Parcheo UAERMV Arterial SD Reporte Ejecución diciembre de 2016-Anden 7-POLIZA ESTABILIDAD ACTIVA</v>
          </cell>
          <cell r="AV7259" t="str">
            <v>sc</v>
          </cell>
        </row>
        <row r="7260">
          <cell r="AP7260">
            <v>513314</v>
          </cell>
          <cell r="AQ7260">
            <v>13000135</v>
          </cell>
          <cell r="AR7260">
            <v>13</v>
          </cell>
          <cell r="AS7260">
            <v>42760</v>
          </cell>
          <cell r="AT7260" t="str">
            <v>SD Terminado Parcheo UAERMV Arterial SD Reporte Ejecución diciembre de 2016-Anden 7-POLIZA ESTABILIDAD ACTIVA</v>
          </cell>
          <cell r="AV7260" t="str">
            <v>sc</v>
          </cell>
        </row>
        <row r="7261">
          <cell r="AP7261">
            <v>515998</v>
          </cell>
          <cell r="AQ7261">
            <v>13001488</v>
          </cell>
          <cell r="AR7261">
            <v>13</v>
          </cell>
          <cell r="AS7261">
            <v>42313</v>
          </cell>
          <cell r="AT7261" t="str">
            <v>IDU-70-2008 Terminado Acciones de Movilidad IDU Arterial  -</v>
          </cell>
          <cell r="AV7261" t="str">
            <v>sc</v>
          </cell>
        </row>
        <row r="7262">
          <cell r="AP7262">
            <v>516001</v>
          </cell>
          <cell r="AQ7262">
            <v>13001506</v>
          </cell>
          <cell r="AR7262">
            <v>13</v>
          </cell>
          <cell r="AS7262">
            <v>42313</v>
          </cell>
          <cell r="AT7262" t="str">
            <v>IDU-70-2008 Terminado Acciones de Movilidad IDU Arterial  -</v>
          </cell>
          <cell r="AV7262" t="str">
            <v>sc</v>
          </cell>
        </row>
        <row r="7263">
          <cell r="AP7263">
            <v>516003</v>
          </cell>
          <cell r="AQ7263">
            <v>13001506</v>
          </cell>
          <cell r="AR7263">
            <v>13</v>
          </cell>
          <cell r="AS7263">
            <v>42313</v>
          </cell>
          <cell r="AT7263" t="str">
            <v>IDU-70-2008 Terminado Acciones de Movilidad IDU Arterial  -</v>
          </cell>
          <cell r="AV7263" t="str">
            <v>sc</v>
          </cell>
        </row>
        <row r="7264">
          <cell r="AP7264">
            <v>516006</v>
          </cell>
          <cell r="AQ7264">
            <v>13001517</v>
          </cell>
          <cell r="AR7264">
            <v>13</v>
          </cell>
          <cell r="AS7264">
            <v>42313</v>
          </cell>
          <cell r="AT7264" t="str">
            <v>IDU-70-2008 Terminado Acciones de Movilidad IDU Arterial  -</v>
          </cell>
          <cell r="AV7264" t="str">
            <v>sc</v>
          </cell>
        </row>
        <row r="7265">
          <cell r="AP7265">
            <v>516008</v>
          </cell>
          <cell r="AQ7265">
            <v>13001517</v>
          </cell>
          <cell r="AR7265">
            <v>13</v>
          </cell>
          <cell r="AS7265">
            <v>42313</v>
          </cell>
          <cell r="AT7265" t="str">
            <v>IDU-70-2008 Terminado Acciones de Movilidad IDU Arterial  -</v>
          </cell>
          <cell r="AV7265" t="str">
            <v>sc</v>
          </cell>
        </row>
        <row r="7266">
          <cell r="AP7266">
            <v>516018</v>
          </cell>
          <cell r="AQ7266">
            <v>13001526</v>
          </cell>
          <cell r="AR7266">
            <v>13</v>
          </cell>
          <cell r="AS7266">
            <v>42313</v>
          </cell>
          <cell r="AT7266" t="str">
            <v>IDU-70-2008 Terminado Acciones de Movilidad IDU Arterial  -</v>
          </cell>
          <cell r="AV7266" t="str">
            <v>sc</v>
          </cell>
        </row>
        <row r="7267">
          <cell r="AP7267">
            <v>516020</v>
          </cell>
          <cell r="AQ7267">
            <v>13001526</v>
          </cell>
          <cell r="AR7267">
            <v>13</v>
          </cell>
          <cell r="AS7267">
            <v>42313</v>
          </cell>
          <cell r="AT7267" t="str">
            <v>IDU-70-2008 Terminado Acciones de Movilidad IDU Arterial  -</v>
          </cell>
          <cell r="AV7267" t="str">
            <v>sc</v>
          </cell>
        </row>
        <row r="7268">
          <cell r="AP7268">
            <v>516023</v>
          </cell>
          <cell r="AQ7268">
            <v>13001471</v>
          </cell>
          <cell r="AR7268">
            <v>13</v>
          </cell>
          <cell r="AS7268">
            <v>42313</v>
          </cell>
          <cell r="AT7268" t="str">
            <v>IDU-70-2008 Terminado Acciones de Movilidad IDU Arterial  -</v>
          </cell>
          <cell r="AV7268" t="str">
            <v>sc</v>
          </cell>
        </row>
        <row r="7269">
          <cell r="AP7269">
            <v>516025</v>
          </cell>
          <cell r="AQ7269">
            <v>13001471</v>
          </cell>
          <cell r="AR7269">
            <v>13</v>
          </cell>
          <cell r="AS7269">
            <v>42313</v>
          </cell>
          <cell r="AT7269" t="str">
            <v>IDU-70-2008 Terminado Acciones de Movilidad IDU Arterial  -</v>
          </cell>
          <cell r="AV7269" t="str">
            <v>sc</v>
          </cell>
        </row>
        <row r="7270">
          <cell r="AP7270">
            <v>516028</v>
          </cell>
          <cell r="AQ7270">
            <v>13001529</v>
          </cell>
          <cell r="AR7270">
            <v>13</v>
          </cell>
          <cell r="AS7270">
            <v>42313</v>
          </cell>
          <cell r="AT7270" t="str">
            <v>IDU-70-2008 Terminado Acciones de Movilidad IDU Arterial  -</v>
          </cell>
          <cell r="AV7270" t="str">
            <v>sc</v>
          </cell>
        </row>
        <row r="7271">
          <cell r="AP7271">
            <v>516030</v>
          </cell>
          <cell r="AQ7271">
            <v>13001529</v>
          </cell>
          <cell r="AR7271">
            <v>13</v>
          </cell>
          <cell r="AS7271">
            <v>42313</v>
          </cell>
          <cell r="AT7271" t="str">
            <v>IDU-70-2008 Terminado Acciones de Movilidad IDU Arterial  -</v>
          </cell>
          <cell r="AV7271" t="str">
            <v>sc</v>
          </cell>
        </row>
        <row r="7272">
          <cell r="AP7272">
            <v>516035</v>
          </cell>
          <cell r="AQ7272">
            <v>13001544</v>
          </cell>
          <cell r="AR7272">
            <v>13</v>
          </cell>
          <cell r="AS7272">
            <v>42313</v>
          </cell>
          <cell r="AT7272" t="str">
            <v>IDU-70-2008 Terminado Acciones de Movilidad IDU Arterial  -</v>
          </cell>
          <cell r="AV7272" t="str">
            <v>sc</v>
          </cell>
        </row>
        <row r="7273">
          <cell r="AP7273">
            <v>516038</v>
          </cell>
          <cell r="AQ7273">
            <v>13001550</v>
          </cell>
          <cell r="AR7273">
            <v>13</v>
          </cell>
          <cell r="AS7273">
            <v>42313</v>
          </cell>
          <cell r="AT7273" t="str">
            <v>IDU-70-2008 Terminado Acciones de Movilidad IDU Arterial  -</v>
          </cell>
          <cell r="AV7273" t="str">
            <v>sc</v>
          </cell>
        </row>
        <row r="7274">
          <cell r="AP7274">
            <v>516040</v>
          </cell>
          <cell r="AQ7274">
            <v>13001550</v>
          </cell>
          <cell r="AR7274">
            <v>13</v>
          </cell>
          <cell r="AS7274">
            <v>42313</v>
          </cell>
          <cell r="AT7274" t="str">
            <v>IDU-70-2008 Terminado Acciones de Movilidad IDU Arterial  -</v>
          </cell>
          <cell r="AV7274" t="str">
            <v>sc</v>
          </cell>
        </row>
        <row r="7275">
          <cell r="AP7275">
            <v>516060</v>
          </cell>
          <cell r="AQ7275">
            <v>13001565</v>
          </cell>
          <cell r="AR7275">
            <v>13</v>
          </cell>
          <cell r="AS7275">
            <v>42313</v>
          </cell>
          <cell r="AT7275" t="str">
            <v>IDU-70-2008 Terminado Acciones de Movilidad IDU Arterial  -</v>
          </cell>
          <cell r="AV7275" t="str">
            <v>sc</v>
          </cell>
        </row>
        <row r="7276">
          <cell r="AP7276">
            <v>516070</v>
          </cell>
          <cell r="AQ7276">
            <v>13001444</v>
          </cell>
          <cell r="AR7276">
            <v>13</v>
          </cell>
          <cell r="AS7276">
            <v>42313</v>
          </cell>
          <cell r="AT7276" t="str">
            <v>IDU-70-2008 Terminado Acciones de Movilidad IDU Arterial  -</v>
          </cell>
          <cell r="AV7276" t="str">
            <v>sc</v>
          </cell>
        </row>
        <row r="7277">
          <cell r="AP7277">
            <v>516072</v>
          </cell>
          <cell r="AQ7277">
            <v>13001444</v>
          </cell>
          <cell r="AR7277">
            <v>13</v>
          </cell>
          <cell r="AS7277">
            <v>42313</v>
          </cell>
          <cell r="AT7277" t="str">
            <v>IDU-70-2008 Terminado Acciones de Movilidad IDU Arterial  -</v>
          </cell>
          <cell r="AV7277" t="str">
            <v>sc</v>
          </cell>
        </row>
        <row r="7278">
          <cell r="AP7278">
            <v>516107</v>
          </cell>
          <cell r="AQ7278">
            <v>13001442</v>
          </cell>
          <cell r="AR7278">
            <v>13</v>
          </cell>
          <cell r="AS7278">
            <v>42313</v>
          </cell>
          <cell r="AT7278" t="str">
            <v>IDU-70-2008 Terminado Acciones de Movilidad IDU Arterial  -</v>
          </cell>
          <cell r="AV7278" t="str">
            <v>sc</v>
          </cell>
        </row>
        <row r="7279">
          <cell r="AP7279">
            <v>516109</v>
          </cell>
          <cell r="AQ7279">
            <v>13001442</v>
          </cell>
          <cell r="AR7279">
            <v>13</v>
          </cell>
          <cell r="AS7279">
            <v>42313</v>
          </cell>
          <cell r="AT7279" t="str">
            <v>IDU-70-2008 Terminado Acciones de Movilidad IDU Arterial  -</v>
          </cell>
          <cell r="AV7279" t="str">
            <v>sc</v>
          </cell>
        </row>
        <row r="7280">
          <cell r="AP7280">
            <v>516942</v>
          </cell>
          <cell r="AQ7280">
            <v>50008245</v>
          </cell>
          <cell r="AR7280">
            <v>13</v>
          </cell>
          <cell r="AS7280">
            <v>42226</v>
          </cell>
          <cell r="AT7280" t="str">
            <v>UMV-638-2013 Terminado Acciones de Movilidad UAERMV Local  -</v>
          </cell>
          <cell r="AV7280" t="str">
            <v>sc</v>
          </cell>
        </row>
        <row r="7281">
          <cell r="AP7281">
            <v>516944</v>
          </cell>
          <cell r="AQ7281">
            <v>50008245</v>
          </cell>
          <cell r="AR7281">
            <v>13</v>
          </cell>
          <cell r="AS7281">
            <v>42226</v>
          </cell>
          <cell r="AT7281" t="str">
            <v>UMV-638-2013 Terminado Acciones de Movilidad UAERMV Local  -</v>
          </cell>
          <cell r="AV7281" t="str">
            <v>sc</v>
          </cell>
        </row>
        <row r="7282">
          <cell r="AP7282">
            <v>516947</v>
          </cell>
          <cell r="AQ7282">
            <v>13001708</v>
          </cell>
          <cell r="AR7282">
            <v>13</v>
          </cell>
          <cell r="AS7282">
            <v>42226</v>
          </cell>
          <cell r="AT7282" t="str">
            <v>UMV-638-2013 Terminado Acciones de Movilidad UAERMV Local  -</v>
          </cell>
          <cell r="AV7282" t="str">
            <v>sc</v>
          </cell>
        </row>
        <row r="7283">
          <cell r="AP7283">
            <v>516949</v>
          </cell>
          <cell r="AQ7283">
            <v>13001708</v>
          </cell>
          <cell r="AR7283">
            <v>13</v>
          </cell>
          <cell r="AS7283">
            <v>42313</v>
          </cell>
          <cell r="AT7283" t="str">
            <v>IDU-1663-2014 Terminado Mantenimiento Periódico IDU Local  -</v>
          </cell>
          <cell r="AV7283" t="str">
            <v>sc</v>
          </cell>
        </row>
        <row r="7284">
          <cell r="AP7284">
            <v>516952</v>
          </cell>
          <cell r="AQ7284">
            <v>13001946</v>
          </cell>
          <cell r="AR7284">
            <v>13</v>
          </cell>
          <cell r="AS7284">
            <v>42226</v>
          </cell>
          <cell r="AT7284" t="str">
            <v>UMV-638-2013 Terminado Acciones de Movilidad UAERMV Local  -</v>
          </cell>
          <cell r="AV7284" t="str">
            <v>sc</v>
          </cell>
        </row>
        <row r="7285">
          <cell r="AP7285">
            <v>516954</v>
          </cell>
          <cell r="AQ7285">
            <v>13001946</v>
          </cell>
          <cell r="AR7285">
            <v>13</v>
          </cell>
          <cell r="AS7285">
            <v>42226</v>
          </cell>
          <cell r="AT7285" t="str">
            <v>UMV-638-2013 Terminado Acciones de Movilidad UAERMV Local  -</v>
          </cell>
          <cell r="AV7285" t="str">
            <v>sc</v>
          </cell>
        </row>
        <row r="7286">
          <cell r="AP7286">
            <v>516957</v>
          </cell>
          <cell r="AQ7286">
            <v>13002096</v>
          </cell>
          <cell r="AR7286">
            <v>13</v>
          </cell>
          <cell r="AS7286">
            <v>42226</v>
          </cell>
          <cell r="AT7286" t="str">
            <v>UMV-638-2013 Terminado Acciones de Movilidad UAERMV Local  -</v>
          </cell>
          <cell r="AV7286" t="str">
            <v>sc</v>
          </cell>
        </row>
        <row r="7287">
          <cell r="AP7287">
            <v>516959</v>
          </cell>
          <cell r="AQ7287">
            <v>13002096</v>
          </cell>
          <cell r="AR7287">
            <v>13</v>
          </cell>
          <cell r="AS7287">
            <v>42226</v>
          </cell>
          <cell r="AT7287" t="str">
            <v>UMV-638-2013 Terminado Acciones de Movilidad UAERMV Local  -</v>
          </cell>
          <cell r="AV7287" t="str">
            <v>sc</v>
          </cell>
        </row>
        <row r="7288">
          <cell r="AP7288">
            <v>516977</v>
          </cell>
          <cell r="AQ7288">
            <v>13002663</v>
          </cell>
          <cell r="AR7288">
            <v>13</v>
          </cell>
          <cell r="AS7288">
            <v>42226</v>
          </cell>
          <cell r="AT7288" t="str">
            <v>UMV-638-2013 Terminado Acciones de Movilidad UAERMV Local  -</v>
          </cell>
          <cell r="AV7288" t="str">
            <v>sc</v>
          </cell>
        </row>
        <row r="7289">
          <cell r="AP7289">
            <v>516979</v>
          </cell>
          <cell r="AQ7289">
            <v>13002663</v>
          </cell>
          <cell r="AR7289">
            <v>13</v>
          </cell>
          <cell r="AS7289">
            <v>42313</v>
          </cell>
          <cell r="AT7289" t="str">
            <v>IDU-1663-2014 Terminado Mantenimiento Periódico IDU Local  -</v>
          </cell>
          <cell r="AV7289" t="str">
            <v>sc</v>
          </cell>
        </row>
        <row r="7290">
          <cell r="AP7290">
            <v>516992</v>
          </cell>
          <cell r="AQ7290">
            <v>13002662</v>
          </cell>
          <cell r="AR7290">
            <v>13</v>
          </cell>
          <cell r="AS7290">
            <v>42226</v>
          </cell>
          <cell r="AT7290" t="str">
            <v>UMV-638-2013 Terminado Acciones de Movilidad UAERMV Local  -</v>
          </cell>
          <cell r="AV7290" t="str">
            <v>sc</v>
          </cell>
        </row>
        <row r="7291">
          <cell r="AP7291">
            <v>516994</v>
          </cell>
          <cell r="AQ7291">
            <v>13002662</v>
          </cell>
          <cell r="AR7291">
            <v>13</v>
          </cell>
          <cell r="AS7291">
            <v>42226</v>
          </cell>
          <cell r="AT7291" t="str">
            <v>UMV-638-2013 Terminado Acciones de Movilidad UAERMV Local  -</v>
          </cell>
          <cell r="AV7291" t="str">
            <v>sc</v>
          </cell>
        </row>
        <row r="7292">
          <cell r="AP7292">
            <v>517198</v>
          </cell>
          <cell r="AQ7292">
            <v>13000775</v>
          </cell>
          <cell r="AR7292">
            <v>13</v>
          </cell>
          <cell r="AS7292">
            <v>42342</v>
          </cell>
          <cell r="AT7292" t="str">
            <v>IDU-137-2007 Terminado Construcción IDU Arterial  -</v>
          </cell>
          <cell r="AV7292" t="str">
            <v>sc</v>
          </cell>
        </row>
        <row r="7293">
          <cell r="AP7293">
            <v>517242</v>
          </cell>
          <cell r="AQ7293">
            <v>13000500</v>
          </cell>
          <cell r="AR7293">
            <v>13</v>
          </cell>
          <cell r="AS7293">
            <v>42342</v>
          </cell>
          <cell r="AT7293" t="str">
            <v>IDU-137-2007 Terminado Construcción IDU Arterial  -</v>
          </cell>
          <cell r="AV7293" t="str">
            <v>sc</v>
          </cell>
        </row>
        <row r="7294">
          <cell r="AP7294">
            <v>517457</v>
          </cell>
          <cell r="AQ7294">
            <v>13002525</v>
          </cell>
          <cell r="AR7294">
            <v>13</v>
          </cell>
          <cell r="AS7294">
            <v>42313</v>
          </cell>
          <cell r="AT7294" t="str">
            <v>IDU-1810-2013 Terminado Mantenimiento Periódico IDU Arterial  -</v>
          </cell>
          <cell r="AV7294" t="str">
            <v>sc</v>
          </cell>
        </row>
        <row r="7295">
          <cell r="AP7295">
            <v>517460</v>
          </cell>
          <cell r="AQ7295">
            <v>13000525</v>
          </cell>
          <cell r="AR7295">
            <v>13</v>
          </cell>
          <cell r="AS7295">
            <v>42313</v>
          </cell>
          <cell r="AT7295" t="str">
            <v>IDU-70-2008 Terminado Acciones de Movilidad IDU Arterial  -</v>
          </cell>
          <cell r="AV7295" t="str">
            <v>sc</v>
          </cell>
        </row>
        <row r="7296">
          <cell r="AP7296">
            <v>517464</v>
          </cell>
          <cell r="AQ7296">
            <v>13000525</v>
          </cell>
          <cell r="AR7296">
            <v>13</v>
          </cell>
          <cell r="AS7296">
            <v>42313</v>
          </cell>
          <cell r="AT7296" t="str">
            <v>IDU-70-2008 Terminado Acciones de Movilidad IDU Arterial  -</v>
          </cell>
          <cell r="AV7296" t="str">
            <v>sc</v>
          </cell>
        </row>
        <row r="7297">
          <cell r="AP7297">
            <v>517609</v>
          </cell>
          <cell r="AQ7297">
            <v>13002556</v>
          </cell>
          <cell r="AR7297">
            <v>13</v>
          </cell>
          <cell r="AS7297">
            <v>41481</v>
          </cell>
          <cell r="AT7297" t="str">
            <v>SD Terminado Mantenimiento Periódico UAERMV Circuito Movilidad  -</v>
          </cell>
          <cell r="AV7297" t="str">
            <v>sc</v>
          </cell>
        </row>
        <row r="7298">
          <cell r="AP7298">
            <v>517612</v>
          </cell>
          <cell r="AQ7298">
            <v>13000317</v>
          </cell>
          <cell r="AR7298">
            <v>13</v>
          </cell>
          <cell r="AS7298">
            <v>42342</v>
          </cell>
          <cell r="AT7298" t="str">
            <v>IDU-137-2007 Terminado Construcción IDU Arterial  -</v>
          </cell>
          <cell r="AV7298" t="str">
            <v>sc</v>
          </cell>
        </row>
        <row r="7299">
          <cell r="AP7299">
            <v>517656</v>
          </cell>
          <cell r="AQ7299">
            <v>13000242</v>
          </cell>
          <cell r="AR7299">
            <v>13</v>
          </cell>
          <cell r="AS7299">
            <v>42342</v>
          </cell>
          <cell r="AT7299" t="str">
            <v>IDU-137-2007 Terminado Construcción IDU Arterial  -</v>
          </cell>
          <cell r="AV7299" t="str">
            <v>sc</v>
          </cell>
        </row>
        <row r="7300">
          <cell r="AP7300">
            <v>517809</v>
          </cell>
          <cell r="AQ7300">
            <v>13002568</v>
          </cell>
          <cell r="AR7300">
            <v>13</v>
          </cell>
          <cell r="AS7300">
            <v>42474</v>
          </cell>
          <cell r="AT7300" t="str">
            <v>IDU-1806-2015 Terminado Acciones de Movilidad IDU Arterial BRIGADA FASE I - MVA NO TRONCAL Y SITP -</v>
          </cell>
          <cell r="AV7300" t="str">
            <v>sc</v>
          </cell>
        </row>
        <row r="7301">
          <cell r="AP7301">
            <v>518338</v>
          </cell>
          <cell r="AQ7301">
            <v>50008281</v>
          </cell>
          <cell r="AR7301">
            <v>13</v>
          </cell>
          <cell r="AS7301">
            <v>42313</v>
          </cell>
          <cell r="AT7301" t="str">
            <v>IDU-70-2008 Terminado Acciones de Movilidad IDU Arterial  -Ponton1-POLIZA ESTABILIDAD ACTIVA</v>
          </cell>
          <cell r="AV7301" t="str">
            <v>sc</v>
          </cell>
        </row>
        <row r="7302">
          <cell r="AP7302">
            <v>518350</v>
          </cell>
          <cell r="AQ7302">
            <v>13001193</v>
          </cell>
          <cell r="AR7302">
            <v>13</v>
          </cell>
          <cell r="AS7302">
            <v>42313</v>
          </cell>
          <cell r="AT7302" t="str">
            <v>IDU-70-2008 Terminado Acciones de Movilidad IDU Arterial  -</v>
          </cell>
          <cell r="AV7302" t="str">
            <v>sc</v>
          </cell>
        </row>
        <row r="7303">
          <cell r="AP7303">
            <v>518352</v>
          </cell>
          <cell r="AQ7303">
            <v>13001193</v>
          </cell>
          <cell r="AR7303">
            <v>13</v>
          </cell>
          <cell r="AS7303">
            <v>42313</v>
          </cell>
          <cell r="AT7303" t="str">
            <v>IDU-70-2008 Terminado Acciones de Movilidad IDU Arterial  -</v>
          </cell>
          <cell r="AV7303" t="str">
            <v>sc</v>
          </cell>
        </row>
        <row r="7304">
          <cell r="AP7304">
            <v>519105</v>
          </cell>
          <cell r="AQ7304">
            <v>13002436</v>
          </cell>
          <cell r="AR7304">
            <v>13</v>
          </cell>
          <cell r="AS7304">
            <v>42731</v>
          </cell>
          <cell r="AT7304" t="str">
            <v>SD Reservado Mantenimiento Rutinario IDU Local EJECUCION SITP 2016 -</v>
          </cell>
          <cell r="AV7304" t="str">
            <v>SITP 2016</v>
          </cell>
        </row>
        <row r="7305">
          <cell r="AP7305">
            <v>519267</v>
          </cell>
          <cell r="AQ7305">
            <v>13000246</v>
          </cell>
          <cell r="AR7305">
            <v>13</v>
          </cell>
          <cell r="AS7305">
            <v>42488</v>
          </cell>
          <cell r="AT7305" t="str">
            <v>SD Terminado Parcheo UAERMV Arterial  -</v>
          </cell>
          <cell r="AV7305" t="str">
            <v>sc</v>
          </cell>
        </row>
        <row r="7306">
          <cell r="AP7306">
            <v>519269</v>
          </cell>
          <cell r="AQ7306">
            <v>13000246</v>
          </cell>
          <cell r="AR7306">
            <v>13</v>
          </cell>
          <cell r="AS7306">
            <v>42488</v>
          </cell>
          <cell r="AT7306" t="str">
            <v>SD Terminado Parcheo UAERMV Arterial  -</v>
          </cell>
          <cell r="AV7306" t="str">
            <v>sc</v>
          </cell>
        </row>
        <row r="7307">
          <cell r="AP7307">
            <v>520724</v>
          </cell>
          <cell r="AQ7307">
            <v>13002168</v>
          </cell>
          <cell r="AR7307">
            <v>13</v>
          </cell>
          <cell r="AS7307">
            <v>42313</v>
          </cell>
          <cell r="AT7307" t="str">
            <v>IDU-70-2008 Terminado Acciones de Movilidad IDU Arterial  -</v>
          </cell>
          <cell r="AV7307" t="str">
            <v>sc</v>
          </cell>
        </row>
        <row r="7308">
          <cell r="AP7308">
            <v>520730</v>
          </cell>
          <cell r="AQ7308">
            <v>50008261</v>
          </cell>
          <cell r="AR7308">
            <v>13</v>
          </cell>
          <cell r="AS7308">
            <v>42313</v>
          </cell>
          <cell r="AT7308" t="str">
            <v>IDU-70-2008 Terminado Acciones de Movilidad IDU Arterial  -</v>
          </cell>
          <cell r="AV7308" t="str">
            <v>sc</v>
          </cell>
        </row>
        <row r="7309">
          <cell r="AP7309">
            <v>520735</v>
          </cell>
          <cell r="AQ7309">
            <v>50008261</v>
          </cell>
          <cell r="AR7309">
            <v>13</v>
          </cell>
          <cell r="AS7309">
            <v>42313</v>
          </cell>
          <cell r="AT7309" t="str">
            <v>IDU-70-2008 Terminado Acciones de Movilidad IDU Arterial  -</v>
          </cell>
          <cell r="AV7309" t="str">
            <v>sc</v>
          </cell>
        </row>
        <row r="7310">
          <cell r="AP7310">
            <v>523537</v>
          </cell>
          <cell r="AQ7310">
            <v>13000004</v>
          </cell>
          <cell r="AR7310">
            <v>13</v>
          </cell>
          <cell r="AS7310">
            <v>42412</v>
          </cell>
          <cell r="AT7310" t="str">
            <v>IDU-1806-2015 Contratado Mantenimiento Periódico IDU Arterial BRIGADA DE REACCIÓN VIAL -</v>
          </cell>
          <cell r="AV7310" t="str">
            <v>sc</v>
          </cell>
        </row>
        <row r="7311">
          <cell r="AP7311">
            <v>523539</v>
          </cell>
          <cell r="AQ7311">
            <v>13000004</v>
          </cell>
          <cell r="AR7311">
            <v>13</v>
          </cell>
          <cell r="AS7311">
            <v>42412</v>
          </cell>
          <cell r="AT7311" t="str">
            <v>IDU-1806-2015 Contratado Mantenimiento Periódico IDU Arterial BRIGADA DE REACCIÓN VIAL -</v>
          </cell>
          <cell r="AV7311" t="str">
            <v>sc</v>
          </cell>
        </row>
        <row r="7312">
          <cell r="AP7312">
            <v>523541</v>
          </cell>
          <cell r="AQ7312">
            <v>13000004</v>
          </cell>
          <cell r="AR7312">
            <v>13</v>
          </cell>
          <cell r="AS7312">
            <v>42412</v>
          </cell>
          <cell r="AT7312" t="str">
            <v>IDU-1806-2015 Contratado Mantenimiento Periódico IDU Arterial BRIGADA DE REACCIÓN VIAL -</v>
          </cell>
          <cell r="AV7312" t="str">
            <v>sc</v>
          </cell>
        </row>
        <row r="7313">
          <cell r="AP7313">
            <v>523571</v>
          </cell>
          <cell r="AQ7313">
            <v>13000088</v>
          </cell>
          <cell r="AR7313">
            <v>13</v>
          </cell>
          <cell r="AS7313">
            <v>42313</v>
          </cell>
          <cell r="AT7313" t="str">
            <v>IDU-70-2008 Terminado Acciones de Movilidad IDU Arterial  -Anden2 Puente7-POLIZA ESTABILIDAD ACTIVA</v>
          </cell>
          <cell r="AV7313" t="str">
            <v>sc</v>
          </cell>
        </row>
        <row r="7314">
          <cell r="AP7314">
            <v>523576</v>
          </cell>
          <cell r="AQ7314">
            <v>13000134</v>
          </cell>
          <cell r="AR7314">
            <v>13</v>
          </cell>
          <cell r="AS7314">
            <v>42313</v>
          </cell>
          <cell r="AT7314" t="str">
            <v>IDU-70-2008 Terminado Acciones de Movilidad IDU Arterial  -Anden 5-POLIZA ESTABILIDAD ACTIVA</v>
          </cell>
          <cell r="AV7314" t="str">
            <v>sc</v>
          </cell>
        </row>
        <row r="7315">
          <cell r="AP7315">
            <v>523578</v>
          </cell>
          <cell r="AQ7315">
            <v>13000134</v>
          </cell>
          <cell r="AR7315">
            <v>13</v>
          </cell>
          <cell r="AS7315">
            <v>42313</v>
          </cell>
          <cell r="AT7315" t="str">
            <v>IDU-70-2008 Terminado Acciones de Movilidad IDU Arterial  -Anden 5-POLIZA ESTABILIDAD ACTIVA</v>
          </cell>
          <cell r="AV7315" t="str">
            <v>sc</v>
          </cell>
        </row>
        <row r="7316">
          <cell r="AP7316">
            <v>523583</v>
          </cell>
          <cell r="AQ7316">
            <v>13000169</v>
          </cell>
          <cell r="AR7316">
            <v>13</v>
          </cell>
          <cell r="AS7316">
            <v>42313</v>
          </cell>
          <cell r="AT7316" t="str">
            <v>IDU-70-2008 Terminado Acciones de Movilidad IDU Arterial  -</v>
          </cell>
          <cell r="AV7316" t="str">
            <v>sc</v>
          </cell>
        </row>
        <row r="7317">
          <cell r="AP7317">
            <v>523650</v>
          </cell>
          <cell r="AQ7317">
            <v>13001182</v>
          </cell>
          <cell r="AR7317">
            <v>13</v>
          </cell>
          <cell r="AS7317">
            <v>42313</v>
          </cell>
          <cell r="AT7317" t="str">
            <v>IDU-70-2008 Terminado Acciones de Movilidad IDU Arterial  -Puente6-POLIZA ESTABILIDAD ACTIVA</v>
          </cell>
          <cell r="AV7317" t="str">
            <v>sc</v>
          </cell>
        </row>
        <row r="7318">
          <cell r="AP7318">
            <v>524266</v>
          </cell>
          <cell r="AQ7318">
            <v>13002146</v>
          </cell>
          <cell r="AR7318">
            <v>13</v>
          </cell>
          <cell r="AS7318">
            <v>42760</v>
          </cell>
          <cell r="AT7318" t="str">
            <v>SD Terminado Parcheo UAERMV Arterial SD Reporte Ejecución diciembre de 2016-</v>
          </cell>
          <cell r="AV7318" t="str">
            <v>sc</v>
          </cell>
        </row>
        <row r="7319">
          <cell r="AP7319">
            <v>524268</v>
          </cell>
          <cell r="AQ7319">
            <v>13002146</v>
          </cell>
          <cell r="AR7319">
            <v>13</v>
          </cell>
          <cell r="AS7319">
            <v>42760</v>
          </cell>
          <cell r="AT7319" t="str">
            <v>SD Terminado Parcheo UAERMV Arterial SD Reporte Ejecución diciembre de 2016-</v>
          </cell>
          <cell r="AV7319" t="str">
            <v>sc</v>
          </cell>
        </row>
        <row r="7320">
          <cell r="AP7320">
            <v>529610</v>
          </cell>
          <cell r="AQ7320">
            <v>13002168</v>
          </cell>
          <cell r="AR7320">
            <v>13</v>
          </cell>
          <cell r="AS7320">
            <v>42760</v>
          </cell>
          <cell r="AT7320" t="str">
            <v>SD Terminado Parcheo UAERMV Arterial SD Reporte Ejecución diciembre de 2016-</v>
          </cell>
          <cell r="AV7320" t="str">
            <v>sc</v>
          </cell>
        </row>
        <row r="7321">
          <cell r="AP7321">
            <v>530500</v>
          </cell>
          <cell r="AQ7321">
            <v>13002657</v>
          </cell>
          <cell r="AR7321">
            <v>13</v>
          </cell>
          <cell r="AS7321">
            <v>42313</v>
          </cell>
          <cell r="AT7321" t="str">
            <v>IDU-70-2008 Terminado Acciones de Movilidad IDU Circuito Movilidad  -</v>
          </cell>
          <cell r="AV7321" t="str">
            <v>sc</v>
          </cell>
        </row>
        <row r="7322">
          <cell r="AP7322">
            <v>530502</v>
          </cell>
          <cell r="AQ7322">
            <v>13002657</v>
          </cell>
          <cell r="AR7322">
            <v>13</v>
          </cell>
          <cell r="AS7322">
            <v>41298</v>
          </cell>
          <cell r="AT7322" t="str">
            <v>SD Terminado Mantenimiento Periódico UAERMV Circuito Movilidad  -</v>
          </cell>
          <cell r="AV7322" t="str">
            <v>sc</v>
          </cell>
        </row>
        <row r="7323">
          <cell r="AP7323">
            <v>532067</v>
          </cell>
          <cell r="AQ7323">
            <v>13002718</v>
          </cell>
          <cell r="AR7323">
            <v>13</v>
          </cell>
          <cell r="AS7323">
            <v>42226</v>
          </cell>
          <cell r="AT7323" t="str">
            <v>UMV-638-2013 Terminado Acciones de Movilidad UAERMV Local  -</v>
          </cell>
          <cell r="AV7323" t="str">
            <v>sc</v>
          </cell>
        </row>
        <row r="7324">
          <cell r="AP7324">
            <v>600089</v>
          </cell>
          <cell r="AQ7324">
            <v>13001845</v>
          </cell>
          <cell r="AR7324">
            <v>13</v>
          </cell>
          <cell r="AS7324">
            <v>42226</v>
          </cell>
          <cell r="AT7324" t="str">
            <v>UMV-638-2013 Terminado Acciones de Movilidad UAERMV Circuito Movilidad  -</v>
          </cell>
          <cell r="AV7324" t="str">
            <v>sc</v>
          </cell>
        </row>
        <row r="7325">
          <cell r="AP7325">
            <v>600091</v>
          </cell>
          <cell r="AQ7325">
            <v>13001845</v>
          </cell>
          <cell r="AR7325">
            <v>13</v>
          </cell>
          <cell r="AS7325">
            <v>42226</v>
          </cell>
          <cell r="AT7325" t="str">
            <v>UMV-638-2013 Terminado Acciones de Movilidad UAERMV Circuito Movilidad  -</v>
          </cell>
          <cell r="AV7325" t="str">
            <v>sc</v>
          </cell>
        </row>
        <row r="7326">
          <cell r="AP7326">
            <v>600094</v>
          </cell>
          <cell r="AQ7326">
            <v>13001897</v>
          </cell>
          <cell r="AR7326">
            <v>13</v>
          </cell>
          <cell r="AS7326">
            <v>42313</v>
          </cell>
          <cell r="AT7326" t="str">
            <v>IDU-70-2008 Terminado Acciones de Movilidad IDU Circuito Movilidad  -</v>
          </cell>
          <cell r="AV7326" t="str">
            <v>sc</v>
          </cell>
        </row>
        <row r="7327">
          <cell r="AP7327">
            <v>600096</v>
          </cell>
          <cell r="AQ7327">
            <v>13001897</v>
          </cell>
          <cell r="AR7327">
            <v>13</v>
          </cell>
          <cell r="AS7327">
            <v>42768</v>
          </cell>
          <cell r="AT7327" t="str">
            <v>SD Reservado Acciones de Movilidad UAERMV Circuito Movilidad Salvando Vidas -</v>
          </cell>
          <cell r="AV7327" t="str">
            <v>sc</v>
          </cell>
        </row>
        <row r="7328">
          <cell r="AP7328">
            <v>600099</v>
          </cell>
          <cell r="AQ7328">
            <v>13001943</v>
          </cell>
          <cell r="AR7328">
            <v>13</v>
          </cell>
          <cell r="AS7328">
            <v>42768</v>
          </cell>
          <cell r="AT7328" t="str">
            <v>SD Reservado Acciones de Movilidad UAERMV Circuito Movilidad Salvando Vidas -</v>
          </cell>
          <cell r="AV7328" t="str">
            <v>sc</v>
          </cell>
        </row>
        <row r="7329">
          <cell r="AP7329">
            <v>600101</v>
          </cell>
          <cell r="AQ7329">
            <v>13001943</v>
          </cell>
          <cell r="AR7329">
            <v>13</v>
          </cell>
          <cell r="AS7329">
            <v>42226</v>
          </cell>
          <cell r="AT7329" t="str">
            <v>UMV-638-2013 Terminado Acciones de Movilidad UAERMV Circuito Movilidad  -</v>
          </cell>
          <cell r="AV7329" t="str">
            <v>sc</v>
          </cell>
        </row>
        <row r="7330">
          <cell r="AP7330">
            <v>600269</v>
          </cell>
          <cell r="AQ7330">
            <v>13000401</v>
          </cell>
          <cell r="AR7330">
            <v>13</v>
          </cell>
          <cell r="AS7330">
            <v>42516</v>
          </cell>
          <cell r="AT7330" t="str">
            <v>SD Reservado Diagnostico IDU Circuito Movilidad SITP 2016 -</v>
          </cell>
          <cell r="AV7330" t="str">
            <v>sc</v>
          </cell>
        </row>
        <row r="7331">
          <cell r="AP7331">
            <v>600271</v>
          </cell>
          <cell r="AQ7331">
            <v>13000401</v>
          </cell>
          <cell r="AR7331">
            <v>13</v>
          </cell>
          <cell r="AS7331">
            <v>42731</v>
          </cell>
          <cell r="AT7331" t="str">
            <v>SD Reservado Mantenimiento Periódico IDU Circuito Movilidad EJECUCION SITP 2016 -</v>
          </cell>
          <cell r="AV7331" t="str">
            <v>sc</v>
          </cell>
        </row>
        <row r="7332">
          <cell r="AP7332">
            <v>604391</v>
          </cell>
          <cell r="AQ7332">
            <v>13001803</v>
          </cell>
          <cell r="AR7332">
            <v>13</v>
          </cell>
          <cell r="AS7332">
            <v>42768</v>
          </cell>
          <cell r="AT7332" t="str">
            <v>SD Reservado Acciones de Movilidad UAERMV Circuito Movilidad Salvando Vidas -</v>
          </cell>
          <cell r="AV7332" t="str">
            <v>sc</v>
          </cell>
        </row>
        <row r="7333">
          <cell r="AP7333">
            <v>902772</v>
          </cell>
          <cell r="AQ7333">
            <v>13001452</v>
          </cell>
          <cell r="AR7333">
            <v>13</v>
          </cell>
          <cell r="AS7333">
            <v>42313</v>
          </cell>
          <cell r="AT7333" t="str">
            <v>IDU-55-2012 Terminado Acciones de Movilidad IDU Arterial  --POLIZA ESTABILIDAD ACTIVA</v>
          </cell>
          <cell r="AV7333" t="str">
            <v>sc</v>
          </cell>
        </row>
        <row r="7334">
          <cell r="AP7334">
            <v>902800</v>
          </cell>
          <cell r="AQ7334">
            <v>50008270</v>
          </cell>
          <cell r="AR7334">
            <v>13</v>
          </cell>
          <cell r="AS7334">
            <v>42313</v>
          </cell>
          <cell r="AT7334" t="str">
            <v>IDU-062-2012 Terminado Mantenimiento Periódico IDU Arterial  --POLIZA ESTABILIDAD ACTIVA</v>
          </cell>
          <cell r="AV7334" t="str">
            <v>sc</v>
          </cell>
        </row>
        <row r="7335">
          <cell r="AP7335">
            <v>902858</v>
          </cell>
          <cell r="AQ7335">
            <v>13002027</v>
          </cell>
          <cell r="AR7335">
            <v>13</v>
          </cell>
          <cell r="AS7335">
            <v>42313</v>
          </cell>
          <cell r="AT7335" t="str">
            <v>IDU-062-2012 Terminado Mantenimiento Periódico IDU Arterial  --POLIZA ESTABILIDAD ACTIVA</v>
          </cell>
          <cell r="AV7335" t="str">
            <v>sc</v>
          </cell>
        </row>
        <row r="7336">
          <cell r="AP7336">
            <v>2506350</v>
          </cell>
          <cell r="AQ7336">
            <v>13000004</v>
          </cell>
          <cell r="AR7336">
            <v>13</v>
          </cell>
          <cell r="AS7336">
            <v>42412</v>
          </cell>
          <cell r="AT7336" t="str">
            <v>IDU-1806-2015 Contratado Mantenimiento Periódico IDU Arterial BRIGADA DE REACCIÓN VIAL -</v>
          </cell>
          <cell r="AV7336" t="str">
            <v>sc</v>
          </cell>
        </row>
        <row r="7337">
          <cell r="AP7337">
            <v>24119587</v>
          </cell>
          <cell r="AQ7337">
            <v>50006422</v>
          </cell>
          <cell r="AR7337">
            <v>13</v>
          </cell>
          <cell r="AS7337">
            <v>42342</v>
          </cell>
          <cell r="AT7337" t="str">
            <v>IDU-137-2007 Terminado Construcción IDU Arterial  -</v>
          </cell>
          <cell r="AV7337" t="str">
            <v>sc</v>
          </cell>
        </row>
        <row r="7338">
          <cell r="AP7338">
            <v>24119588</v>
          </cell>
          <cell r="AQ7338">
            <v>50006423</v>
          </cell>
          <cell r="AR7338">
            <v>13</v>
          </cell>
          <cell r="AS7338">
            <v>42342</v>
          </cell>
          <cell r="AT7338" t="str">
            <v>IDU-137-2007 Terminado Construcción IDU Arterial  -</v>
          </cell>
          <cell r="AV7338" t="str">
            <v>sc</v>
          </cell>
        </row>
        <row r="7339">
          <cell r="AP7339">
            <v>24120135</v>
          </cell>
          <cell r="AQ7339">
            <v>9003997</v>
          </cell>
          <cell r="AR7339">
            <v>13</v>
          </cell>
          <cell r="AS7339">
            <v>42412</v>
          </cell>
          <cell r="AT7339" t="str">
            <v>IDU-1806-2015 Contratado Mantenimiento Periódico IDU Arterial BRIGADA DE REACCIÓN VIAL -</v>
          </cell>
          <cell r="AV7339" t="str">
            <v>sc</v>
          </cell>
        </row>
        <row r="7340">
          <cell r="AP7340">
            <v>24120136</v>
          </cell>
          <cell r="AQ7340">
            <v>9003997</v>
          </cell>
          <cell r="AR7340">
            <v>13</v>
          </cell>
          <cell r="AS7340">
            <v>42412</v>
          </cell>
          <cell r="AT7340" t="str">
            <v>IDU-1806-2015 Contratado Mantenimiento Periódico IDU Arterial BRIGADA DE REACCIÓN VIAL -</v>
          </cell>
          <cell r="AV7340" t="str">
            <v>sc</v>
          </cell>
        </row>
        <row r="7341">
          <cell r="AP7341">
            <v>24120832</v>
          </cell>
          <cell r="AQ7341">
            <v>13000134</v>
          </cell>
          <cell r="AR7341">
            <v>13</v>
          </cell>
          <cell r="AS7341">
            <v>41298</v>
          </cell>
          <cell r="AT7341" t="str">
            <v>CONV-009-2011 Terminado Mantenimiento Periódico UAERMV Arterial  -Anden 5-POLIZA ESTABILIDAD ACTIVA</v>
          </cell>
          <cell r="AV7341" t="str">
            <v>sc</v>
          </cell>
        </row>
        <row r="7342">
          <cell r="AP7342">
            <v>24120834</v>
          </cell>
          <cell r="AQ7342">
            <v>13000192</v>
          </cell>
          <cell r="AR7342">
            <v>13</v>
          </cell>
          <cell r="AS7342">
            <v>42488</v>
          </cell>
          <cell r="AT7342" t="str">
            <v>SD Terminado Parcheo UAERMV Arterial  -</v>
          </cell>
          <cell r="AV7342" t="str">
            <v>sc</v>
          </cell>
        </row>
        <row r="7343">
          <cell r="AP7343">
            <v>24120835</v>
          </cell>
          <cell r="AQ7343">
            <v>13000246</v>
          </cell>
          <cell r="AR7343">
            <v>13</v>
          </cell>
          <cell r="AS7343">
            <v>42488</v>
          </cell>
          <cell r="AT7343" t="str">
            <v>SD Terminado Parcheo UAERMV Arterial  -</v>
          </cell>
          <cell r="AV7343" t="str">
            <v>sc</v>
          </cell>
        </row>
        <row r="7344">
          <cell r="AP7344">
            <v>24120839</v>
          </cell>
          <cell r="AQ7344">
            <v>13000389</v>
          </cell>
          <cell r="AR7344">
            <v>13</v>
          </cell>
          <cell r="AS7344">
            <v>42488</v>
          </cell>
          <cell r="AT7344" t="str">
            <v>SD Terminado Parcheo UAERMV Arterial  -</v>
          </cell>
          <cell r="AV7344" t="str">
            <v>sc</v>
          </cell>
        </row>
        <row r="7345">
          <cell r="AP7345">
            <v>24120840</v>
          </cell>
          <cell r="AQ7345">
            <v>13000428</v>
          </cell>
          <cell r="AR7345">
            <v>13</v>
          </cell>
          <cell r="AS7345">
            <v>42488</v>
          </cell>
          <cell r="AT7345" t="str">
            <v>SD Terminado Parcheo UAERMV Arterial  -</v>
          </cell>
          <cell r="AV7345" t="str">
            <v>sc</v>
          </cell>
        </row>
        <row r="7346">
          <cell r="AP7346">
            <v>24120856</v>
          </cell>
          <cell r="AQ7346">
            <v>13000543</v>
          </cell>
          <cell r="AR7346">
            <v>13</v>
          </cell>
          <cell r="AS7346">
            <v>42488</v>
          </cell>
          <cell r="AT7346" t="str">
            <v>SD Terminado Parcheo UAERMV Arterial  -</v>
          </cell>
          <cell r="AV7346" t="str">
            <v>sc</v>
          </cell>
        </row>
        <row r="7347">
          <cell r="AP7347">
            <v>24120864</v>
          </cell>
          <cell r="AQ7347">
            <v>13000660</v>
          </cell>
          <cell r="AR7347">
            <v>13</v>
          </cell>
          <cell r="AS7347">
            <v>42313</v>
          </cell>
          <cell r="AT7347" t="str">
            <v>IDU-70-2008 Terminado Acciones de Movilidad IDU Arterial  -</v>
          </cell>
          <cell r="AV7347" t="str">
            <v>sc</v>
          </cell>
        </row>
        <row r="7348">
          <cell r="AP7348">
            <v>24120886</v>
          </cell>
          <cell r="AQ7348">
            <v>13001689</v>
          </cell>
          <cell r="AR7348">
            <v>13</v>
          </cell>
          <cell r="AS7348">
            <v>41519</v>
          </cell>
          <cell r="AT7348" t="str">
            <v>SD Terminado Mantenimiento Periódico UAERMV Arterial  -</v>
          </cell>
          <cell r="AV7348" t="str">
            <v>sc</v>
          </cell>
        </row>
        <row r="7349">
          <cell r="AP7349">
            <v>24120897</v>
          </cell>
          <cell r="AQ7349">
            <v>13002105</v>
          </cell>
          <cell r="AR7349">
            <v>13</v>
          </cell>
          <cell r="AS7349">
            <v>41047</v>
          </cell>
          <cell r="AT7349" t="str">
            <v>CONV-009-2011 Terminado Mantenimiento Periódico UAERMV Arterial  --POLIZA ESTABILIDAD ACTIVA</v>
          </cell>
          <cell r="AV7349" t="str">
            <v>sc</v>
          </cell>
        </row>
        <row r="7350">
          <cell r="AP7350">
            <v>24120908</v>
          </cell>
          <cell r="AQ7350">
            <v>13002158</v>
          </cell>
          <cell r="AR7350">
            <v>13</v>
          </cell>
          <cell r="AS7350">
            <v>42760</v>
          </cell>
          <cell r="AT7350" t="str">
            <v>SD Terminado Parcheo UAERMV Arterial SD Reporte Ejecución diciembre de 2016-</v>
          </cell>
          <cell r="AV7350" t="str">
            <v>sc</v>
          </cell>
        </row>
        <row r="7351">
          <cell r="AP7351">
            <v>24120911</v>
          </cell>
          <cell r="AQ7351">
            <v>13002158</v>
          </cell>
          <cell r="AR7351">
            <v>13</v>
          </cell>
          <cell r="AS7351">
            <v>42760</v>
          </cell>
          <cell r="AT7351" t="str">
            <v>SD Terminado Parcheo UAERMV Arterial SD Reporte Ejecución diciembre de 2016-</v>
          </cell>
          <cell r="AV7351" t="str">
            <v>sc</v>
          </cell>
        </row>
        <row r="7352">
          <cell r="AP7352">
            <v>24120928</v>
          </cell>
          <cell r="AQ7352">
            <v>13002536</v>
          </cell>
          <cell r="AR7352">
            <v>13</v>
          </cell>
          <cell r="AS7352">
            <v>42034</v>
          </cell>
          <cell r="AT7352" t="str">
            <v>SD Reservado Mantenimiento Periódico UAERMV Local  -</v>
          </cell>
          <cell r="AV7352" t="str">
            <v>RESERVADO UMV</v>
          </cell>
        </row>
        <row r="7353">
          <cell r="AP7353">
            <v>24120929</v>
          </cell>
          <cell r="AQ7353">
            <v>13002536</v>
          </cell>
          <cell r="AR7353">
            <v>13</v>
          </cell>
          <cell r="AS7353">
            <v>42034</v>
          </cell>
          <cell r="AT7353" t="str">
            <v>SD Reservado Mantenimiento Periódico UAERMV Local  -</v>
          </cell>
          <cell r="AV7353" t="str">
            <v>RESERVADO UMV</v>
          </cell>
        </row>
        <row r="7354">
          <cell r="AP7354">
            <v>24120930</v>
          </cell>
          <cell r="AQ7354">
            <v>13002538</v>
          </cell>
          <cell r="AR7354">
            <v>13</v>
          </cell>
          <cell r="AS7354">
            <v>41047</v>
          </cell>
          <cell r="AT7354" t="str">
            <v>CONV-009-2011 Terminado Mantenimiento Periódico UAERMV Arterial  --POLIZA ESTABILIDAD ACTIVA</v>
          </cell>
          <cell r="AV7354" t="str">
            <v>sc</v>
          </cell>
        </row>
        <row r="7355">
          <cell r="AP7355">
            <v>24120931</v>
          </cell>
          <cell r="AQ7355">
            <v>13002538</v>
          </cell>
          <cell r="AR7355">
            <v>13</v>
          </cell>
          <cell r="AS7355">
            <v>41047</v>
          </cell>
          <cell r="AT7355" t="str">
            <v>CONV-009-2011 Terminado Mantenimiento Periódico UAERMV Arterial  --POLIZA ESTABILIDAD ACTIVA</v>
          </cell>
          <cell r="AV7355" t="str">
            <v>sc</v>
          </cell>
        </row>
        <row r="7356">
          <cell r="AP7356">
            <v>24120932</v>
          </cell>
          <cell r="AQ7356">
            <v>13002538</v>
          </cell>
          <cell r="AR7356">
            <v>13</v>
          </cell>
          <cell r="AS7356">
            <v>41047</v>
          </cell>
          <cell r="AT7356" t="str">
            <v>CONV-009-2011 Terminado Mantenimiento Periódico UAERMV Arterial  --POLIZA ESTABILIDAD ACTIVA</v>
          </cell>
          <cell r="AV7356" t="str">
            <v>sc</v>
          </cell>
        </row>
        <row r="7357">
          <cell r="AP7357">
            <v>24120933</v>
          </cell>
          <cell r="AQ7357">
            <v>13002538</v>
          </cell>
          <cell r="AR7357">
            <v>13</v>
          </cell>
          <cell r="AS7357">
            <v>41047</v>
          </cell>
          <cell r="AT7357" t="str">
            <v>CONV-009-2011 Terminado Mantenimiento Periódico UAERMV Arterial  --POLIZA ESTABILIDAD ACTIVA</v>
          </cell>
          <cell r="AV7357" t="str">
            <v>sc</v>
          </cell>
        </row>
        <row r="7358">
          <cell r="AP7358">
            <v>24120934</v>
          </cell>
          <cell r="AQ7358">
            <v>13002538</v>
          </cell>
          <cell r="AR7358">
            <v>13</v>
          </cell>
          <cell r="AS7358">
            <v>41047</v>
          </cell>
          <cell r="AT7358" t="str">
            <v>CONV-009-2011 Terminado Mantenimiento Periódico UAERMV Arterial  --POLIZA ESTABILIDAD ACTIVA</v>
          </cell>
          <cell r="AV7358" t="str">
            <v>sc</v>
          </cell>
        </row>
        <row r="7359">
          <cell r="AP7359">
            <v>24120935</v>
          </cell>
          <cell r="AQ7359">
            <v>13002538</v>
          </cell>
          <cell r="AR7359">
            <v>13</v>
          </cell>
          <cell r="AS7359">
            <v>41047</v>
          </cell>
          <cell r="AT7359" t="str">
            <v>CONV-009-2011 Terminado Mantenimiento Periódico UAERMV Arterial  --POLIZA ESTABILIDAD ACTIVA</v>
          </cell>
          <cell r="AV7359" t="str">
            <v>sc</v>
          </cell>
        </row>
        <row r="7360">
          <cell r="AP7360">
            <v>24120940</v>
          </cell>
          <cell r="AQ7360">
            <v>13002610</v>
          </cell>
          <cell r="AR7360">
            <v>13</v>
          </cell>
          <cell r="AS7360">
            <v>42313</v>
          </cell>
          <cell r="AT7360" t="str">
            <v>CONV-1323-2013 Terminado Acciones de Movilidad IDU Local  -</v>
          </cell>
          <cell r="AV7360" t="str">
            <v>sc</v>
          </cell>
        </row>
        <row r="7361">
          <cell r="AP7361">
            <v>24120942</v>
          </cell>
          <cell r="AQ7361">
            <v>13002638</v>
          </cell>
          <cell r="AR7361">
            <v>13</v>
          </cell>
          <cell r="AS7361">
            <v>41563</v>
          </cell>
          <cell r="AT7361" t="str">
            <v>SD Terminado Mantenimiento Periódico UAERMV Arterial  -</v>
          </cell>
          <cell r="AV7361" t="str">
            <v>sc</v>
          </cell>
        </row>
        <row r="7362">
          <cell r="AP7362">
            <v>24122173</v>
          </cell>
          <cell r="AQ7362">
            <v>50006394</v>
          </cell>
          <cell r="AR7362">
            <v>13</v>
          </cell>
          <cell r="AS7362">
            <v>42661</v>
          </cell>
          <cell r="AT7362" t="str">
            <v>SD Terminado Mantenimiento Periódico UAERMV Arterial SD Aclaración reporte ejecución mayo 2016-</v>
          </cell>
          <cell r="AV7362" t="str">
            <v>sc</v>
          </cell>
        </row>
        <row r="7363">
          <cell r="AP7363">
            <v>24122174</v>
          </cell>
          <cell r="AQ7363">
            <v>50006401</v>
          </cell>
          <cell r="AR7363">
            <v>13</v>
          </cell>
          <cell r="AS7363">
            <v>42488</v>
          </cell>
          <cell r="AT7363" t="str">
            <v>SD Terminado Parcheo UAERMV Arterial  -</v>
          </cell>
          <cell r="AV7363" t="str">
            <v>sc</v>
          </cell>
        </row>
        <row r="7364">
          <cell r="AP7364">
            <v>24122175</v>
          </cell>
          <cell r="AQ7364">
            <v>50006401</v>
          </cell>
          <cell r="AR7364">
            <v>13</v>
          </cell>
          <cell r="AS7364">
            <v>42488</v>
          </cell>
          <cell r="AT7364" t="str">
            <v>SD Terminado Parcheo UAERMV Arterial  -</v>
          </cell>
          <cell r="AV7364" t="str">
            <v>sc</v>
          </cell>
        </row>
        <row r="7365">
          <cell r="AP7365">
            <v>24122176</v>
          </cell>
          <cell r="AQ7365">
            <v>50006401</v>
          </cell>
          <cell r="AR7365">
            <v>13</v>
          </cell>
          <cell r="AS7365">
            <v>42488</v>
          </cell>
          <cell r="AT7365" t="str">
            <v>SD Terminado Parcheo UAERMV Arterial  -</v>
          </cell>
          <cell r="AV7365" t="str">
            <v>sc</v>
          </cell>
        </row>
        <row r="7366">
          <cell r="AP7366">
            <v>24122178</v>
          </cell>
          <cell r="AQ7366">
            <v>50006402</v>
          </cell>
          <cell r="AR7366">
            <v>13</v>
          </cell>
          <cell r="AS7366">
            <v>42488</v>
          </cell>
          <cell r="AT7366" t="str">
            <v>SD Terminado Parcheo UAERMV Arterial  -</v>
          </cell>
          <cell r="AV7366" t="str">
            <v>sc</v>
          </cell>
        </row>
        <row r="7367">
          <cell r="AP7367">
            <v>24122764</v>
          </cell>
          <cell r="AQ7367">
            <v>50006968</v>
          </cell>
          <cell r="AR7367">
            <v>13</v>
          </cell>
          <cell r="AS7367">
            <v>42412</v>
          </cell>
          <cell r="AT7367" t="str">
            <v>IDU-1806-2015 Contratado Mantenimiento Periódico IDU Arterial BRIGADA DE REACCIÓN VIAL -</v>
          </cell>
          <cell r="AV7367" t="str">
            <v>sc</v>
          </cell>
        </row>
        <row r="7368">
          <cell r="AP7368">
            <v>24122765</v>
          </cell>
          <cell r="AQ7368">
            <v>50006968</v>
          </cell>
          <cell r="AR7368">
            <v>13</v>
          </cell>
          <cell r="AS7368">
            <v>42412</v>
          </cell>
          <cell r="AT7368" t="str">
            <v>IDU-1806-2015 Contratado Mantenimiento Periódico IDU Arterial BRIGADA DE REACCIÓN VIAL -</v>
          </cell>
          <cell r="AV7368" t="str">
            <v>sc</v>
          </cell>
        </row>
        <row r="7369">
          <cell r="AP7369">
            <v>24123629</v>
          </cell>
          <cell r="AQ7369">
            <v>13001436</v>
          </cell>
          <cell r="AR7369">
            <v>13</v>
          </cell>
          <cell r="AS7369">
            <v>42226</v>
          </cell>
          <cell r="AT7369" t="str">
            <v>UMV-638-2013 Terminado Acciones de Movilidad UAERMV Arterial  -</v>
          </cell>
          <cell r="AV7369" t="str">
            <v>sc</v>
          </cell>
        </row>
        <row r="7370">
          <cell r="AP7370">
            <v>24123630</v>
          </cell>
          <cell r="AQ7370">
            <v>13001436</v>
          </cell>
          <cell r="AR7370">
            <v>13</v>
          </cell>
          <cell r="AS7370">
            <v>42226</v>
          </cell>
          <cell r="AT7370" t="str">
            <v>UMV-638-2013 Terminado Acciones de Movilidad UAERMV Arterial  -</v>
          </cell>
          <cell r="AV7370" t="str">
            <v>sc</v>
          </cell>
        </row>
        <row r="7371">
          <cell r="AP7371">
            <v>91011737</v>
          </cell>
          <cell r="AQ7371">
            <v>13002105</v>
          </cell>
          <cell r="AR7371">
            <v>13</v>
          </cell>
          <cell r="AS7371">
            <v>41047</v>
          </cell>
          <cell r="AT7371" t="str">
            <v>CONV-009-2011 Terminado Mantenimiento Periódico UAERMV Arterial  --POLIZA ESTABILIDAD ACTIVA</v>
          </cell>
          <cell r="AV7371" t="str">
            <v>sc</v>
          </cell>
        </row>
        <row r="7372">
          <cell r="AP7372">
            <v>91011738</v>
          </cell>
          <cell r="AQ7372">
            <v>13002105</v>
          </cell>
          <cell r="AR7372">
            <v>13</v>
          </cell>
          <cell r="AS7372">
            <v>41047</v>
          </cell>
          <cell r="AT7372" t="str">
            <v>CONV-009-2011 Terminado Mantenimiento Periódico UAERMV Arterial  --POLIZA ESTABILIDAD ACTIVA</v>
          </cell>
          <cell r="AV7372" t="str">
            <v>sc</v>
          </cell>
        </row>
        <row r="7373">
          <cell r="AP7373">
            <v>91011769</v>
          </cell>
          <cell r="AQ7373">
            <v>13002105</v>
          </cell>
          <cell r="AR7373">
            <v>13</v>
          </cell>
          <cell r="AS7373">
            <v>41047</v>
          </cell>
          <cell r="AT7373" t="str">
            <v>CONV-009-2011 Terminado Mantenimiento Periódico UAERMV Arterial  --POLIZA ESTABILIDAD ACTIVA</v>
          </cell>
          <cell r="AV7373" t="str">
            <v>sc</v>
          </cell>
        </row>
        <row r="7374">
          <cell r="AP7374">
            <v>91012185</v>
          </cell>
          <cell r="AQ7374">
            <v>50006402</v>
          </cell>
          <cell r="AR7374">
            <v>13</v>
          </cell>
          <cell r="AS7374">
            <v>42488</v>
          </cell>
          <cell r="AT7374" t="str">
            <v>SD Terminado Parcheo UAERMV Arterial  -</v>
          </cell>
          <cell r="AV7374" t="str">
            <v>sc</v>
          </cell>
        </row>
        <row r="7375">
          <cell r="AP7375">
            <v>91012187</v>
          </cell>
          <cell r="AQ7375">
            <v>13002638</v>
          </cell>
          <cell r="AR7375">
            <v>13</v>
          </cell>
          <cell r="AS7375">
            <v>41563</v>
          </cell>
          <cell r="AT7375" t="str">
            <v>SD Terminado Mantenimiento Periódico UAERMV Arterial  -</v>
          </cell>
          <cell r="AV7375" t="str">
            <v>sc</v>
          </cell>
        </row>
        <row r="7376">
          <cell r="AP7376">
            <v>91012188</v>
          </cell>
          <cell r="AQ7376">
            <v>13000660</v>
          </cell>
          <cell r="AR7376">
            <v>13</v>
          </cell>
          <cell r="AS7376">
            <v>42313</v>
          </cell>
          <cell r="AT7376" t="str">
            <v>IDU-70-2008 Terminado Acciones de Movilidad IDU Arterial  -</v>
          </cell>
          <cell r="AV7376" t="str">
            <v>sc</v>
          </cell>
        </row>
        <row r="7377">
          <cell r="AP7377">
            <v>91012191</v>
          </cell>
          <cell r="AQ7377">
            <v>50006401</v>
          </cell>
          <cell r="AR7377">
            <v>13</v>
          </cell>
          <cell r="AS7377">
            <v>42488</v>
          </cell>
          <cell r="AT7377" t="str">
            <v>SD Terminado Parcheo UAERMV Arterial  -</v>
          </cell>
          <cell r="AV7377" t="str">
            <v>sc</v>
          </cell>
        </row>
        <row r="7378">
          <cell r="AP7378">
            <v>91012240</v>
          </cell>
          <cell r="AQ7378">
            <v>13001696</v>
          </cell>
          <cell r="AR7378">
            <v>13</v>
          </cell>
          <cell r="AS7378">
            <v>42654</v>
          </cell>
          <cell r="AT7378" t="str">
            <v>SD Reservado Parcheo UAERMV Circuito Movilidad SD -</v>
          </cell>
          <cell r="AV7378" t="str">
            <v>sc</v>
          </cell>
        </row>
        <row r="7379">
          <cell r="AP7379">
            <v>91012258</v>
          </cell>
          <cell r="AQ7379">
            <v>13002242</v>
          </cell>
          <cell r="AR7379">
            <v>13</v>
          </cell>
          <cell r="AS7379">
            <v>42226</v>
          </cell>
          <cell r="AT7379" t="str">
            <v>UMV-638-2013 Terminado Acciones de Movilidad UAERMV Local  -</v>
          </cell>
          <cell r="AV7379" t="str">
            <v>sc</v>
          </cell>
        </row>
        <row r="7380">
          <cell r="AP7380">
            <v>91012318</v>
          </cell>
          <cell r="AQ7380">
            <v>13000134</v>
          </cell>
          <cell r="AR7380">
            <v>13</v>
          </cell>
          <cell r="AS7380">
            <v>41298</v>
          </cell>
          <cell r="AT7380" t="str">
            <v>CONV-009-2011 Terminado Mantenimiento Periódico UAERMV Arterial  -Anden 5-POLIZA ESTABILIDAD ACTIVA</v>
          </cell>
          <cell r="AV7380" t="str">
            <v>sc</v>
          </cell>
        </row>
        <row r="7381">
          <cell r="AP7381">
            <v>91012366</v>
          </cell>
          <cell r="AQ7381">
            <v>13002556</v>
          </cell>
          <cell r="AR7381">
            <v>13</v>
          </cell>
          <cell r="AS7381">
            <v>42760</v>
          </cell>
          <cell r="AT7381" t="str">
            <v>SD Terminado Parcheo UAERMV Circuito Movilidad SD Reporte Ejecución diciembre de 2016-</v>
          </cell>
          <cell r="AV7381" t="str">
            <v>sc</v>
          </cell>
        </row>
        <row r="7382">
          <cell r="AP7382">
            <v>91012377</v>
          </cell>
          <cell r="AQ7382">
            <v>50008262</v>
          </cell>
          <cell r="AR7382">
            <v>13</v>
          </cell>
          <cell r="AS7382">
            <v>42557</v>
          </cell>
          <cell r="AT7382" t="str">
            <v>SD Reservado Mantenimiento Periódico FDL TEUSAQUILLO Circuito Movilidad  Proceso licitatorio vigencia 2016-</v>
          </cell>
          <cell r="AV7382" t="str">
            <v>sc</v>
          </cell>
        </row>
        <row r="7383">
          <cell r="AP7383">
            <v>91020251</v>
          </cell>
          <cell r="AQ7383">
            <v>13002009</v>
          </cell>
          <cell r="AR7383">
            <v>13</v>
          </cell>
          <cell r="AS7383">
            <v>42226</v>
          </cell>
          <cell r="AT7383" t="str">
            <v>UMV-638-2013 Terminado Acciones de Movilidad UAERMV Local  -</v>
          </cell>
          <cell r="AV7383" t="str">
            <v>sc</v>
          </cell>
        </row>
        <row r="7384">
          <cell r="AP7384">
            <v>91020259</v>
          </cell>
          <cell r="AQ7384">
            <v>13001708</v>
          </cell>
          <cell r="AR7384">
            <v>13</v>
          </cell>
          <cell r="AS7384">
            <v>42226</v>
          </cell>
          <cell r="AT7384" t="str">
            <v>UMV-638-2013 Terminado Acciones de Movilidad UAERMV Local  -</v>
          </cell>
          <cell r="AV7384" t="str">
            <v>sc</v>
          </cell>
        </row>
        <row r="7385">
          <cell r="AP7385">
            <v>91020261</v>
          </cell>
          <cell r="AQ7385">
            <v>13001946</v>
          </cell>
          <cell r="AR7385">
            <v>13</v>
          </cell>
          <cell r="AS7385">
            <v>42226</v>
          </cell>
          <cell r="AT7385" t="str">
            <v>UMV-638-2013 Terminado Acciones de Movilidad UAERMV Local  -</v>
          </cell>
          <cell r="AV7385" t="str">
            <v>sc</v>
          </cell>
        </row>
        <row r="7386">
          <cell r="AP7386">
            <v>91020437</v>
          </cell>
          <cell r="AQ7386">
            <v>13002864</v>
          </cell>
          <cell r="AR7386">
            <v>13</v>
          </cell>
          <cell r="AS7386">
            <v>42313</v>
          </cell>
          <cell r="AT7386" t="str">
            <v>IDU-70-2008 Terminado Acciones de Movilidad IDU Arterial  -</v>
          </cell>
          <cell r="AV7386" t="str">
            <v>sc</v>
          </cell>
        </row>
        <row r="7387">
          <cell r="AP7387">
            <v>91020438</v>
          </cell>
          <cell r="AQ7387">
            <v>13002864</v>
          </cell>
          <cell r="AR7387">
            <v>13</v>
          </cell>
          <cell r="AS7387">
            <v>42313</v>
          </cell>
          <cell r="AT7387" t="str">
            <v>IDU-70-2008 Terminado Acciones de Movilidad IDU Arterial  -</v>
          </cell>
          <cell r="AV7387" t="str">
            <v>sc</v>
          </cell>
        </row>
        <row r="7388">
          <cell r="AP7388">
            <v>91020469</v>
          </cell>
          <cell r="AQ7388">
            <v>13002788</v>
          </cell>
          <cell r="AR7388">
            <v>13</v>
          </cell>
          <cell r="AS7388">
            <v>42766</v>
          </cell>
          <cell r="AT7388" t="str">
            <v>SD Reservado Mantenimiento Rutinario IDU Circuito Movilidad EJECUCION SITP 2016 -</v>
          </cell>
          <cell r="AV7388" t="str">
            <v>sc</v>
          </cell>
        </row>
        <row r="7389">
          <cell r="AP7389">
            <v>91020470</v>
          </cell>
          <cell r="AQ7389">
            <v>13002788</v>
          </cell>
          <cell r="AR7389">
            <v>13</v>
          </cell>
          <cell r="AS7389">
            <v>42766</v>
          </cell>
          <cell r="AT7389" t="str">
            <v>SD Reservado Mantenimiento Rutinario IDU Circuito Movilidad EJECUCION SITP 2016 -</v>
          </cell>
          <cell r="AV7389" t="str">
            <v>sc</v>
          </cell>
        </row>
        <row r="7390">
          <cell r="AP7390">
            <v>91024243</v>
          </cell>
          <cell r="AQ7390">
            <v>13000470</v>
          </cell>
          <cell r="AR7390">
            <v>13</v>
          </cell>
          <cell r="AS7390">
            <v>42661</v>
          </cell>
          <cell r="AT7390" t="str">
            <v>SD Terminado Mantenimiento Periódico UAERMV Arterial SD Aclaración reporte ejecución mayo 2016-</v>
          </cell>
          <cell r="AV7390" t="str">
            <v>sc</v>
          </cell>
        </row>
        <row r="7391">
          <cell r="AP7391">
            <v>182469</v>
          </cell>
          <cell r="AQ7391">
            <v>14001488</v>
          </cell>
          <cell r="AR7391">
            <v>14</v>
          </cell>
          <cell r="AS7391">
            <v>42249</v>
          </cell>
          <cell r="AT7391" t="str">
            <v>UMV-638-2013 Terminado Acciones de Movilidad UAERMV Circuito Movilidad  -</v>
          </cell>
          <cell r="AU7391">
            <v>0</v>
          </cell>
          <cell r="AV7391" t="str">
            <v>VIABLE</v>
          </cell>
        </row>
        <row r="7392">
          <cell r="AP7392">
            <v>182490</v>
          </cell>
          <cell r="AQ7392">
            <v>14001533</v>
          </cell>
          <cell r="AR7392">
            <v>14</v>
          </cell>
          <cell r="AS7392">
            <v>41481</v>
          </cell>
          <cell r="AT7392" t="str">
            <v>SD Terminado Mantenimiento Periódico UAERMV Circuito Movilidad  -</v>
          </cell>
          <cell r="AU7392">
            <v>0</v>
          </cell>
          <cell r="AV7392" t="str">
            <v>VIABLE</v>
          </cell>
        </row>
        <row r="7393">
          <cell r="AP7393">
            <v>182502</v>
          </cell>
          <cell r="AQ7393">
            <v>14001516</v>
          </cell>
          <cell r="AR7393">
            <v>14</v>
          </cell>
          <cell r="AS7393">
            <v>42249</v>
          </cell>
          <cell r="AT7393" t="str">
            <v>UMV-638-2013 Terminado Acciones de Movilidad UAERMV Circuito Movilidad  -</v>
          </cell>
          <cell r="AU7393">
            <v>0</v>
          </cell>
          <cell r="AV7393" t="str">
            <v>VIABLE</v>
          </cell>
        </row>
        <row r="7394">
          <cell r="AP7394">
            <v>182505</v>
          </cell>
          <cell r="AQ7394">
            <v>14001446</v>
          </cell>
          <cell r="AR7394">
            <v>14</v>
          </cell>
          <cell r="AS7394">
            <v>40799</v>
          </cell>
          <cell r="AT7394" t="str">
            <v>UMV-78-2010 Terminado Rehabilitación UAERMV Local  -</v>
          </cell>
          <cell r="AU7394">
            <v>0</v>
          </cell>
          <cell r="AV7394" t="str">
            <v>VIABLE</v>
          </cell>
        </row>
        <row r="7395">
          <cell r="AP7395">
            <v>182515</v>
          </cell>
          <cell r="AQ7395">
            <v>14001475</v>
          </cell>
          <cell r="AR7395">
            <v>14</v>
          </cell>
          <cell r="AS7395">
            <v>42768</v>
          </cell>
          <cell r="AT7395" t="str">
            <v>SD Reservado Acciones de Movilidad UAERMV Circuito Movilidad Salvando Vidas -</v>
          </cell>
          <cell r="AU7395">
            <v>0</v>
          </cell>
          <cell r="AV7395" t="str">
            <v>RESERVADO UMV</v>
          </cell>
        </row>
        <row r="7396">
          <cell r="AP7396">
            <v>182608</v>
          </cell>
          <cell r="AQ7396">
            <v>14001585</v>
          </cell>
          <cell r="AR7396">
            <v>14</v>
          </cell>
          <cell r="AS7396">
            <v>42249</v>
          </cell>
          <cell r="AT7396" t="str">
            <v>UMV-638-2013 Terminado Acciones de Movilidad UAERMV Local  -</v>
          </cell>
          <cell r="AU7396">
            <v>0</v>
          </cell>
          <cell r="AV7396" t="str">
            <v>sc</v>
          </cell>
        </row>
        <row r="7397">
          <cell r="AP7397">
            <v>182623</v>
          </cell>
          <cell r="AQ7397">
            <v>14001265</v>
          </cell>
          <cell r="AR7397">
            <v>14</v>
          </cell>
          <cell r="AS7397">
            <v>42698</v>
          </cell>
          <cell r="AT7397" t="str">
            <v>LP 009-2016 Reservado Conservacion FDL LOS MARTIRES Circuito Movilidad SD -</v>
          </cell>
          <cell r="AU7397">
            <v>0</v>
          </cell>
          <cell r="AV7397" t="str">
            <v>sc</v>
          </cell>
        </row>
        <row r="7398">
          <cell r="AP7398">
            <v>182644</v>
          </cell>
          <cell r="AQ7398">
            <v>14001000</v>
          </cell>
          <cell r="AR7398">
            <v>14</v>
          </cell>
          <cell r="AS7398">
            <v>42249</v>
          </cell>
          <cell r="AT7398" t="str">
            <v>UMV-638-2013 Terminado Acciones de Movilidad UAERMV Local  -</v>
          </cell>
          <cell r="AU7398">
            <v>0</v>
          </cell>
          <cell r="AV7398" t="str">
            <v>sc</v>
          </cell>
        </row>
        <row r="7399">
          <cell r="AP7399">
            <v>182648</v>
          </cell>
          <cell r="AQ7399">
            <v>14001452</v>
          </cell>
          <cell r="AR7399">
            <v>14</v>
          </cell>
          <cell r="AS7399">
            <v>42667</v>
          </cell>
          <cell r="AT7399" t="str">
            <v>SD Terminado Mantenimiento Rutinario UAERMV Local SD -</v>
          </cell>
          <cell r="AU7399">
            <v>0</v>
          </cell>
          <cell r="AV7399" t="str">
            <v>sc</v>
          </cell>
        </row>
        <row r="7400">
          <cell r="AP7400">
            <v>182649</v>
          </cell>
          <cell r="AQ7400">
            <v>14001412</v>
          </cell>
          <cell r="AR7400">
            <v>14</v>
          </cell>
          <cell r="AS7400">
            <v>42313</v>
          </cell>
          <cell r="AT7400" t="str">
            <v>IDU-70-2008 Terminado Acciones de Movilidad IDU Local  -</v>
          </cell>
          <cell r="AU7400">
            <v>0</v>
          </cell>
          <cell r="AV7400" t="str">
            <v>sc</v>
          </cell>
        </row>
        <row r="7401">
          <cell r="AP7401">
            <v>182650</v>
          </cell>
          <cell r="AQ7401">
            <v>14001369</v>
          </cell>
          <cell r="AR7401">
            <v>14</v>
          </cell>
          <cell r="AS7401">
            <v>42249</v>
          </cell>
          <cell r="AT7401" t="str">
            <v>UMV-638-2013 Terminado Acciones de Movilidad UAERMV Local  -</v>
          </cell>
          <cell r="AU7401">
            <v>0</v>
          </cell>
          <cell r="AV7401" t="str">
            <v>sc</v>
          </cell>
        </row>
        <row r="7402">
          <cell r="AP7402">
            <v>182651</v>
          </cell>
          <cell r="AQ7402">
            <v>14001323</v>
          </cell>
          <cell r="AR7402">
            <v>14</v>
          </cell>
          <cell r="AS7402">
            <v>42249</v>
          </cell>
          <cell r="AT7402" t="str">
            <v>UMV-638-2013 Terminado Acciones de Movilidad UAERMV Local  -</v>
          </cell>
          <cell r="AU7402">
            <v>0</v>
          </cell>
          <cell r="AV7402" t="str">
            <v>sc</v>
          </cell>
        </row>
        <row r="7403">
          <cell r="AP7403">
            <v>182652</v>
          </cell>
          <cell r="AQ7403">
            <v>14001287</v>
          </cell>
          <cell r="AR7403">
            <v>14</v>
          </cell>
          <cell r="AS7403">
            <v>42240</v>
          </cell>
          <cell r="AT7403" t="str">
            <v>093-2013 Terminado Rehabilitación FDL LOS MARTIRES Local  -</v>
          </cell>
          <cell r="AU7403">
            <v>0</v>
          </cell>
          <cell r="AV7403" t="str">
            <v>sc</v>
          </cell>
        </row>
        <row r="7404">
          <cell r="AP7404">
            <v>182653</v>
          </cell>
          <cell r="AQ7404">
            <v>14001220</v>
          </cell>
          <cell r="AR7404">
            <v>14</v>
          </cell>
          <cell r="AS7404">
            <v>42240</v>
          </cell>
          <cell r="AT7404" t="str">
            <v>093-2013 Terminado Rehabilitación FDL LOS MARTIRES Local Cabildo -</v>
          </cell>
          <cell r="AU7404">
            <v>0</v>
          </cell>
          <cell r="AV7404" t="str">
            <v>sc</v>
          </cell>
        </row>
        <row r="7405">
          <cell r="AP7405">
            <v>182654</v>
          </cell>
          <cell r="AQ7405">
            <v>14001517</v>
          </cell>
          <cell r="AR7405">
            <v>14</v>
          </cell>
          <cell r="AS7405">
            <v>42249</v>
          </cell>
          <cell r="AT7405" t="str">
            <v>UMV-638-2013 Terminado Acciones de Movilidad UAERMV Local  -</v>
          </cell>
          <cell r="AU7405">
            <v>0</v>
          </cell>
          <cell r="AV7405" t="str">
            <v>sc</v>
          </cell>
        </row>
        <row r="7406">
          <cell r="AP7406">
            <v>182655</v>
          </cell>
          <cell r="AQ7406">
            <v>14001486</v>
          </cell>
          <cell r="AR7406">
            <v>14</v>
          </cell>
          <cell r="AS7406">
            <v>42249</v>
          </cell>
          <cell r="AT7406" t="str">
            <v>UMV-638-2013 Terminado Acciones de Movilidad UAERMV Local  -</v>
          </cell>
          <cell r="AU7406">
            <v>0</v>
          </cell>
          <cell r="AV7406" t="str">
            <v>sc</v>
          </cell>
        </row>
        <row r="7407">
          <cell r="AP7407">
            <v>182656</v>
          </cell>
          <cell r="AQ7407">
            <v>14001178</v>
          </cell>
          <cell r="AR7407">
            <v>14</v>
          </cell>
          <cell r="AS7407">
            <v>42521</v>
          </cell>
          <cell r="AT7407" t="str">
            <v>SD Terminado Mantenimiento Periódico UAERMV Local  -</v>
          </cell>
          <cell r="AU7407">
            <v>0</v>
          </cell>
          <cell r="AV7407" t="str">
            <v>sc</v>
          </cell>
        </row>
        <row r="7408">
          <cell r="AP7408">
            <v>182657</v>
          </cell>
          <cell r="AQ7408">
            <v>14001144</v>
          </cell>
          <cell r="AR7408">
            <v>14</v>
          </cell>
          <cell r="AS7408">
            <v>42249</v>
          </cell>
          <cell r="AT7408" t="str">
            <v>UMV-638-2013 Terminado Acciones de Movilidad UAERMV Local  -</v>
          </cell>
          <cell r="AU7408">
            <v>0</v>
          </cell>
          <cell r="AV7408" t="str">
            <v>sc</v>
          </cell>
        </row>
        <row r="7409">
          <cell r="AP7409">
            <v>182658</v>
          </cell>
          <cell r="AQ7409">
            <v>14001099</v>
          </cell>
          <cell r="AR7409">
            <v>14</v>
          </cell>
          <cell r="AS7409">
            <v>42249</v>
          </cell>
          <cell r="AT7409" t="str">
            <v>UMV-638-2013 Terminado Acciones de Movilidad UAERMV Local  -</v>
          </cell>
          <cell r="AU7409">
            <v>0</v>
          </cell>
          <cell r="AV7409" t="str">
            <v>sc</v>
          </cell>
        </row>
        <row r="7410">
          <cell r="AP7410">
            <v>182676</v>
          </cell>
          <cell r="AQ7410">
            <v>14001208</v>
          </cell>
          <cell r="AR7410">
            <v>14</v>
          </cell>
          <cell r="AS7410">
            <v>42521</v>
          </cell>
          <cell r="AT7410" t="str">
            <v>SD Terminado Mantenimiento Rutinario UAERMV Local  -</v>
          </cell>
          <cell r="AU7410">
            <v>0</v>
          </cell>
          <cell r="AV7410" t="str">
            <v>INTERVENCION UAERMV  Periódico Fecha Reporte 30/5/2016</v>
          </cell>
        </row>
        <row r="7411">
          <cell r="AP7411">
            <v>182716</v>
          </cell>
          <cell r="AQ7411">
            <v>14000998</v>
          </cell>
          <cell r="AR7411">
            <v>14</v>
          </cell>
          <cell r="AT7411" t="str">
            <v>SD Terminado Mantenimiento Periódico FDL LOS MARTIRES Circuito Movilidad  Reporte servidor de mapas febrero 2016-</v>
          </cell>
          <cell r="AU7411">
            <v>0</v>
          </cell>
          <cell r="AV7411" t="str">
            <v>INTERVENCION ALCALDIAS LOCALES Mantenimiento Periódico no hay fecha de reporte</v>
          </cell>
        </row>
        <row r="7412">
          <cell r="AP7412">
            <v>182748</v>
          </cell>
          <cell r="AQ7412">
            <v>14001004</v>
          </cell>
          <cell r="AR7412">
            <v>14</v>
          </cell>
          <cell r="AS7412">
            <v>42768</v>
          </cell>
          <cell r="AT7412" t="str">
            <v>SD Reservado Acciones de Movilidad UAERMV Local Salvando Vidas -</v>
          </cell>
          <cell r="AU7412">
            <v>0</v>
          </cell>
          <cell r="AV7412" t="str">
            <v>sc</v>
          </cell>
        </row>
        <row r="7413">
          <cell r="AP7413">
            <v>182751</v>
          </cell>
          <cell r="AQ7413">
            <v>14000919</v>
          </cell>
          <cell r="AR7413">
            <v>14</v>
          </cell>
          <cell r="AS7413">
            <v>42249</v>
          </cell>
          <cell r="AT7413" t="str">
            <v>UMV-638-2013 Terminado Acciones de Movilidad UAERMV Local  -</v>
          </cell>
          <cell r="AU7413">
            <v>0</v>
          </cell>
          <cell r="AV7413" t="str">
            <v>sc</v>
          </cell>
        </row>
        <row r="7414">
          <cell r="AP7414">
            <v>182752</v>
          </cell>
          <cell r="AQ7414">
            <v>14000878</v>
          </cell>
          <cell r="AR7414">
            <v>14</v>
          </cell>
          <cell r="AS7414">
            <v>42249</v>
          </cell>
          <cell r="AT7414" t="str">
            <v>UMV-638-2013 Terminado Acciones de Movilidad UAERMV Local  -</v>
          </cell>
          <cell r="AU7414">
            <v>0</v>
          </cell>
          <cell r="AV7414" t="str">
            <v>sc</v>
          </cell>
        </row>
        <row r="7415">
          <cell r="AP7415">
            <v>182753</v>
          </cell>
          <cell r="AQ7415">
            <v>14000847</v>
          </cell>
          <cell r="AR7415">
            <v>14</v>
          </cell>
          <cell r="AS7415">
            <v>42249</v>
          </cell>
          <cell r="AT7415" t="str">
            <v>UMV-638-2013 Terminado Acciones de Movilidad UAERMV Local  -</v>
          </cell>
          <cell r="AU7415">
            <v>0</v>
          </cell>
          <cell r="AV7415" t="str">
            <v>sc</v>
          </cell>
        </row>
        <row r="7416">
          <cell r="AP7416">
            <v>182815</v>
          </cell>
          <cell r="AQ7416">
            <v>14001545</v>
          </cell>
          <cell r="AR7416">
            <v>14</v>
          </cell>
          <cell r="AS7416">
            <v>42249</v>
          </cell>
          <cell r="AT7416" t="str">
            <v>UMV-638-2013 Terminado Acciones de Movilidad UAERMV Local  -</v>
          </cell>
          <cell r="AU7416">
            <v>0</v>
          </cell>
          <cell r="AV7416" t="str">
            <v>sc</v>
          </cell>
        </row>
        <row r="7417">
          <cell r="AP7417">
            <v>182830</v>
          </cell>
          <cell r="AQ7417">
            <v>14001272</v>
          </cell>
          <cell r="AR7417">
            <v>14</v>
          </cell>
          <cell r="AS7417">
            <v>42249</v>
          </cell>
          <cell r="AT7417" t="str">
            <v>UMV-638-2013 Terminado Acciones de Movilidad UAERMV Circuito Movilidad  -</v>
          </cell>
          <cell r="AU7417">
            <v>0</v>
          </cell>
          <cell r="AV7417" t="str">
            <v>VIABLE</v>
          </cell>
        </row>
        <row r="7418">
          <cell r="AP7418">
            <v>182831</v>
          </cell>
          <cell r="AQ7418">
            <v>14001217</v>
          </cell>
          <cell r="AR7418">
            <v>14</v>
          </cell>
          <cell r="AS7418">
            <v>42249</v>
          </cell>
          <cell r="AT7418" t="str">
            <v>UMV-638-2013 Terminado Acciones de Movilidad UAERMV Circuito Movilidad  -</v>
          </cell>
          <cell r="AU7418">
            <v>0</v>
          </cell>
          <cell r="AV7418" t="str">
            <v>VIABLE</v>
          </cell>
        </row>
        <row r="7419">
          <cell r="AP7419">
            <v>182833</v>
          </cell>
          <cell r="AQ7419">
            <v>14001169</v>
          </cell>
          <cell r="AR7419">
            <v>14</v>
          </cell>
          <cell r="AS7419">
            <v>42249</v>
          </cell>
          <cell r="AT7419" t="str">
            <v>UMV-638-2013 Terminado Acciones de Movilidad UAERMV Circuito Movilidad  -</v>
          </cell>
          <cell r="AU7419">
            <v>0</v>
          </cell>
          <cell r="AV7419" t="str">
            <v>VIABLE</v>
          </cell>
        </row>
        <row r="7420">
          <cell r="AP7420">
            <v>182873</v>
          </cell>
          <cell r="AQ7420">
            <v>14001455</v>
          </cell>
          <cell r="AR7420">
            <v>14</v>
          </cell>
          <cell r="AS7420">
            <v>41481</v>
          </cell>
          <cell r="AT7420" t="str">
            <v>SD Terminado Mantenimiento Periódico UAERMV Circuito Movilidad  -</v>
          </cell>
          <cell r="AU7420">
            <v>0</v>
          </cell>
          <cell r="AV7420" t="str">
            <v>sc</v>
          </cell>
        </row>
        <row r="7421">
          <cell r="AP7421">
            <v>182889</v>
          </cell>
          <cell r="AQ7421">
            <v>14001206</v>
          </cell>
          <cell r="AR7421">
            <v>14</v>
          </cell>
          <cell r="AS7421">
            <v>42646</v>
          </cell>
          <cell r="AT7421" t="str">
            <v>SD Reservado Mantenimiento Rutinario UAERMV Local SD -</v>
          </cell>
          <cell r="AU7421">
            <v>0</v>
          </cell>
          <cell r="AV7421" t="str">
            <v>RESERVADO UMV</v>
          </cell>
        </row>
        <row r="7422">
          <cell r="AP7422">
            <v>182895</v>
          </cell>
          <cell r="AQ7422">
            <v>14001621</v>
          </cell>
          <cell r="AR7422">
            <v>14</v>
          </cell>
          <cell r="AS7422">
            <v>42768</v>
          </cell>
          <cell r="AT7422" t="str">
            <v>SD Reservado Acciones de Movilidad UAERMV Circuito Movilidad Salvando Vidas -</v>
          </cell>
          <cell r="AU7422">
            <v>0</v>
          </cell>
          <cell r="AV7422" t="str">
            <v>RESERVADO UMV</v>
          </cell>
        </row>
        <row r="7423">
          <cell r="AP7423">
            <v>182896</v>
          </cell>
          <cell r="AQ7423">
            <v>14001589</v>
          </cell>
          <cell r="AR7423">
            <v>14</v>
          </cell>
          <cell r="AS7423">
            <v>42768</v>
          </cell>
          <cell r="AT7423" t="str">
            <v>SD Reservado Acciones de Movilidad UAERMV Circuito Movilidad Salvando Vidas -</v>
          </cell>
          <cell r="AU7423">
            <v>0</v>
          </cell>
          <cell r="AV7423" t="str">
            <v>RESERVADO UMV</v>
          </cell>
        </row>
        <row r="7424">
          <cell r="AP7424">
            <v>182932</v>
          </cell>
          <cell r="AQ7424">
            <v>14001491</v>
          </cell>
          <cell r="AR7424">
            <v>14</v>
          </cell>
          <cell r="AS7424">
            <v>42249</v>
          </cell>
          <cell r="AT7424" t="str">
            <v>UMV-638-2013 Terminado Acciones de Movilidad UAERMV Circuito Movilidad  -</v>
          </cell>
          <cell r="AU7424">
            <v>0</v>
          </cell>
          <cell r="AV7424" t="str">
            <v>VIABLE</v>
          </cell>
        </row>
        <row r="7425">
          <cell r="AP7425">
            <v>182933</v>
          </cell>
          <cell r="AQ7425">
            <v>14001476</v>
          </cell>
          <cell r="AR7425">
            <v>14</v>
          </cell>
          <cell r="AS7425">
            <v>42249</v>
          </cell>
          <cell r="AT7425" t="str">
            <v>UMV-638-2013 Terminado Acciones de Movilidad UAERMV Circuito Movilidad  -</v>
          </cell>
          <cell r="AU7425">
            <v>0</v>
          </cell>
          <cell r="AV7425" t="str">
            <v>VIABLE</v>
          </cell>
        </row>
        <row r="7426">
          <cell r="AP7426">
            <v>182934</v>
          </cell>
          <cell r="AQ7426">
            <v>14001465</v>
          </cell>
          <cell r="AR7426">
            <v>14</v>
          </cell>
          <cell r="AS7426">
            <v>42249</v>
          </cell>
          <cell r="AT7426" t="str">
            <v>UMV-638-2013 Terminado Acciones de Movilidad UAERMV Circuito Movilidad  -</v>
          </cell>
          <cell r="AU7426">
            <v>0</v>
          </cell>
          <cell r="AV7426" t="str">
            <v>VIABLE</v>
          </cell>
        </row>
        <row r="7427">
          <cell r="AP7427">
            <v>182935</v>
          </cell>
          <cell r="AQ7427">
            <v>14001451</v>
          </cell>
          <cell r="AR7427">
            <v>14</v>
          </cell>
          <cell r="AS7427">
            <v>42249</v>
          </cell>
          <cell r="AT7427" t="str">
            <v>UMV-638-2013 Terminado Acciones de Movilidad UAERMV Circuito Movilidad  -</v>
          </cell>
          <cell r="AU7427">
            <v>0</v>
          </cell>
          <cell r="AV7427" t="str">
            <v>VIABLE</v>
          </cell>
        </row>
        <row r="7428">
          <cell r="AP7428">
            <v>182936</v>
          </cell>
          <cell r="AQ7428">
            <v>14001435</v>
          </cell>
          <cell r="AR7428">
            <v>14</v>
          </cell>
          <cell r="AS7428">
            <v>42249</v>
          </cell>
          <cell r="AT7428" t="str">
            <v>UMV-638-2013 Terminado Acciones de Movilidad UAERMV Circuito Movilidad  -</v>
          </cell>
          <cell r="AU7428">
            <v>0</v>
          </cell>
          <cell r="AV7428" t="str">
            <v>VIABLE</v>
          </cell>
        </row>
        <row r="7429">
          <cell r="AP7429">
            <v>182940</v>
          </cell>
          <cell r="AQ7429">
            <v>14001392</v>
          </cell>
          <cell r="AR7429">
            <v>14</v>
          </cell>
          <cell r="AS7429">
            <v>42249</v>
          </cell>
          <cell r="AT7429" t="str">
            <v>UMV-638-2013 Terminado Acciones de Movilidad UAERMV Circuito Movilidad  -</v>
          </cell>
          <cell r="AU7429">
            <v>0</v>
          </cell>
          <cell r="AV7429" t="str">
            <v>VIABLE</v>
          </cell>
        </row>
        <row r="7430">
          <cell r="AP7430">
            <v>182941</v>
          </cell>
          <cell r="AQ7430">
            <v>14001372</v>
          </cell>
          <cell r="AR7430">
            <v>14</v>
          </cell>
          <cell r="AS7430">
            <v>42249</v>
          </cell>
          <cell r="AT7430" t="str">
            <v>UMV-638-2013 Terminado Acciones de Movilidad UAERMV Circuito Movilidad  -</v>
          </cell>
          <cell r="AU7430">
            <v>0</v>
          </cell>
          <cell r="AV7430" t="str">
            <v>VIABLE</v>
          </cell>
        </row>
        <row r="7431">
          <cell r="AP7431">
            <v>182942</v>
          </cell>
          <cell r="AQ7431">
            <v>14001353</v>
          </cell>
          <cell r="AR7431">
            <v>14</v>
          </cell>
          <cell r="AS7431">
            <v>42249</v>
          </cell>
          <cell r="AT7431" t="str">
            <v>UMV-638-2013 Terminado Acciones de Movilidad UAERMV Circuito Movilidad  -</v>
          </cell>
          <cell r="AU7431">
            <v>0</v>
          </cell>
          <cell r="AV7431" t="str">
            <v>VIABLE</v>
          </cell>
        </row>
        <row r="7432">
          <cell r="AP7432">
            <v>182948</v>
          </cell>
          <cell r="AQ7432">
            <v>14001266</v>
          </cell>
          <cell r="AR7432">
            <v>14</v>
          </cell>
          <cell r="AS7432">
            <v>42249</v>
          </cell>
          <cell r="AT7432" t="str">
            <v>UMV-638-2013 Terminado Acciones de Movilidad UAERMV Circuito Movilidad  -</v>
          </cell>
          <cell r="AU7432">
            <v>0</v>
          </cell>
          <cell r="AV7432" t="str">
            <v>VIABLE</v>
          </cell>
        </row>
        <row r="7433">
          <cell r="AP7433">
            <v>182949</v>
          </cell>
          <cell r="AQ7433">
            <v>14001266</v>
          </cell>
          <cell r="AR7433">
            <v>14</v>
          </cell>
          <cell r="AS7433">
            <v>42249</v>
          </cell>
          <cell r="AT7433" t="str">
            <v>UMV-638-2013 Terminado Acciones de Movilidad UAERMV Circuito Movilidad  -</v>
          </cell>
          <cell r="AU7433">
            <v>0</v>
          </cell>
          <cell r="AV7433" t="str">
            <v>VIABLE</v>
          </cell>
        </row>
        <row r="7434">
          <cell r="AP7434">
            <v>182972</v>
          </cell>
          <cell r="AQ7434">
            <v>14000954</v>
          </cell>
          <cell r="AR7434">
            <v>14</v>
          </cell>
          <cell r="AS7434">
            <v>41519</v>
          </cell>
          <cell r="AT7434" t="str">
            <v>SD Terminado Mantenimiento Periódico UAERMV Circuito Movilidad  -</v>
          </cell>
          <cell r="AU7434">
            <v>0</v>
          </cell>
          <cell r="AV7434" t="str">
            <v>INTERVENCION UAERMV  Periódico Fecha Reporte 1/9/2013</v>
          </cell>
        </row>
        <row r="7435">
          <cell r="AP7435">
            <v>182973</v>
          </cell>
          <cell r="AQ7435">
            <v>14000954</v>
          </cell>
          <cell r="AR7435">
            <v>14</v>
          </cell>
          <cell r="AS7435">
            <v>41519</v>
          </cell>
          <cell r="AT7435" t="str">
            <v>SD Terminado Mantenimiento Periódico UAERMV Circuito Movilidad  -</v>
          </cell>
          <cell r="AU7435">
            <v>0</v>
          </cell>
          <cell r="AV7435" t="str">
            <v>INTERVENCION UAERMV  Periódico Fecha Reporte 1/9/2013</v>
          </cell>
        </row>
        <row r="7436">
          <cell r="AP7436">
            <v>183010</v>
          </cell>
          <cell r="AQ7436">
            <v>14001340</v>
          </cell>
          <cell r="AR7436">
            <v>14</v>
          </cell>
          <cell r="AS7436">
            <v>42698</v>
          </cell>
          <cell r="AT7436" t="str">
            <v>LP 009-2016 Reservado Conservacion FDL LOS MARTIRES Circuito Movilidad SD -</v>
          </cell>
          <cell r="AU7436">
            <v>0</v>
          </cell>
          <cell r="AV7436" t="str">
            <v>sc</v>
          </cell>
        </row>
        <row r="7437">
          <cell r="AP7437">
            <v>183011</v>
          </cell>
          <cell r="AQ7437">
            <v>14001338</v>
          </cell>
          <cell r="AR7437">
            <v>14</v>
          </cell>
          <cell r="AS7437">
            <v>42698</v>
          </cell>
          <cell r="AT7437" t="str">
            <v>LP 009-2016 Reservado Conservacion FDL LOS MARTIRES Circuito Movilidad SD -</v>
          </cell>
          <cell r="AU7437">
            <v>0</v>
          </cell>
          <cell r="AV7437" t="str">
            <v>sc</v>
          </cell>
        </row>
        <row r="7438">
          <cell r="AP7438">
            <v>183012</v>
          </cell>
          <cell r="AQ7438">
            <v>14001337</v>
          </cell>
          <cell r="AR7438">
            <v>14</v>
          </cell>
          <cell r="AS7438">
            <v>42698</v>
          </cell>
          <cell r="AT7438" t="str">
            <v>LP 009-2016 Reservado Conservacion FDL LOS MARTIRES Arterial SD -</v>
          </cell>
          <cell r="AU7438">
            <v>0</v>
          </cell>
          <cell r="AV7438" t="str">
            <v>sc</v>
          </cell>
        </row>
        <row r="7439">
          <cell r="AP7439">
            <v>183013</v>
          </cell>
          <cell r="AQ7439">
            <v>14001332</v>
          </cell>
          <cell r="AR7439">
            <v>14</v>
          </cell>
          <cell r="AS7439">
            <v>42698</v>
          </cell>
          <cell r="AT7439" t="str">
            <v>LP 009-2016 Reservado Conservacion FDL LOS MARTIRES Arterial SD -</v>
          </cell>
          <cell r="AU7439">
            <v>0</v>
          </cell>
          <cell r="AV7439" t="str">
            <v>sc</v>
          </cell>
        </row>
        <row r="7440">
          <cell r="AP7440">
            <v>183014</v>
          </cell>
          <cell r="AQ7440">
            <v>14001330</v>
          </cell>
          <cell r="AR7440">
            <v>14</v>
          </cell>
          <cell r="AS7440">
            <v>42698</v>
          </cell>
          <cell r="AT7440" t="str">
            <v>LP 009-2016 Reservado Conservacion FDL LOS MARTIRES Arterial SD -</v>
          </cell>
          <cell r="AU7440">
            <v>0</v>
          </cell>
          <cell r="AV7440" t="str">
            <v>sc</v>
          </cell>
        </row>
        <row r="7441">
          <cell r="AP7441">
            <v>183015</v>
          </cell>
          <cell r="AQ7441">
            <v>14001328</v>
          </cell>
          <cell r="AR7441">
            <v>14</v>
          </cell>
          <cell r="AS7441">
            <v>42698</v>
          </cell>
          <cell r="AT7441" t="str">
            <v>LP 009-2016 Reservado Conservacion FDL LOS MARTIRES Arterial SD -</v>
          </cell>
          <cell r="AU7441">
            <v>0</v>
          </cell>
          <cell r="AV7441" t="str">
            <v>sc</v>
          </cell>
        </row>
        <row r="7442">
          <cell r="AP7442">
            <v>183061</v>
          </cell>
          <cell r="AQ7442">
            <v>14000931</v>
          </cell>
          <cell r="AR7442">
            <v>14</v>
          </cell>
          <cell r="AS7442">
            <v>40737</v>
          </cell>
          <cell r="AT7442" t="str">
            <v>SD Terminado Mantenimiento Periódico UAERMV Circuito Movilidad  -</v>
          </cell>
          <cell r="AU7442">
            <v>0</v>
          </cell>
          <cell r="AV7442" t="str">
            <v>sc</v>
          </cell>
        </row>
        <row r="7443">
          <cell r="AP7443">
            <v>183062</v>
          </cell>
          <cell r="AQ7443">
            <v>14000903</v>
          </cell>
          <cell r="AR7443">
            <v>14</v>
          </cell>
          <cell r="AS7443">
            <v>40737</v>
          </cell>
          <cell r="AT7443" t="str">
            <v>SD Terminado Mantenimiento Periódico UAERMV Circuito Movilidad  -</v>
          </cell>
          <cell r="AU7443">
            <v>0</v>
          </cell>
          <cell r="AV7443" t="str">
            <v>sc</v>
          </cell>
        </row>
        <row r="7444">
          <cell r="AP7444">
            <v>183143</v>
          </cell>
          <cell r="AQ7444">
            <v>14000689</v>
          </cell>
          <cell r="AR7444">
            <v>14</v>
          </cell>
          <cell r="AS7444">
            <v>41810</v>
          </cell>
          <cell r="AT7444" t="str">
            <v>096-2014 Terminado Mantenimiento Periódico FDL LOS MARTIRES Circuito Movilidad Cabildo Reporte EST 2015-1 Oficio  20155261139892 Reporte servidor de mapas febrero 2016-</v>
          </cell>
          <cell r="AU7444">
            <v>0</v>
          </cell>
          <cell r="AV7444" t="str">
            <v>VIABLE</v>
          </cell>
        </row>
        <row r="7445">
          <cell r="AP7445">
            <v>183436</v>
          </cell>
          <cell r="AQ7445">
            <v>14000690</v>
          </cell>
          <cell r="AR7445">
            <v>14</v>
          </cell>
          <cell r="AS7445">
            <v>41886</v>
          </cell>
          <cell r="AT7445" t="str">
            <v>638-2013 Reservado Mantenimiento Periódico FDL LOS MARTIRES Circuito Movilidad Cabildo -</v>
          </cell>
          <cell r="AU7445">
            <v>0</v>
          </cell>
          <cell r="AV7445" t="str">
            <v>RESERVADO FDL</v>
          </cell>
        </row>
        <row r="7446">
          <cell r="AP7446">
            <v>183565</v>
          </cell>
          <cell r="AQ7446">
            <v>14000618</v>
          </cell>
          <cell r="AR7446">
            <v>14</v>
          </cell>
          <cell r="AS7446">
            <v>42249</v>
          </cell>
          <cell r="AT7446" t="str">
            <v>UMV-638-2013 Terminado Acciones de Movilidad UAERMV Circuito Movilidad  -</v>
          </cell>
          <cell r="AU7446">
            <v>0</v>
          </cell>
          <cell r="AV7446" t="str">
            <v>VIABLE</v>
          </cell>
        </row>
        <row r="7447">
          <cell r="AP7447">
            <v>183567</v>
          </cell>
          <cell r="AQ7447">
            <v>14000563</v>
          </cell>
          <cell r="AR7447">
            <v>14</v>
          </cell>
          <cell r="AS7447">
            <v>42768</v>
          </cell>
          <cell r="AT7447" t="str">
            <v>SD Reservado Acciones de Movilidad UAERMV Circuito Movilidad Salvando Vidas -</v>
          </cell>
          <cell r="AU7447">
            <v>0</v>
          </cell>
          <cell r="AV7447" t="str">
            <v>RESERVADO UMV</v>
          </cell>
        </row>
        <row r="7448">
          <cell r="AP7448">
            <v>183569</v>
          </cell>
          <cell r="AQ7448">
            <v>14000473</v>
          </cell>
          <cell r="AR7448">
            <v>14</v>
          </cell>
          <cell r="AS7448">
            <v>42667</v>
          </cell>
          <cell r="AT7448" t="str">
            <v>SD Terminado Mantenimiento Rutinario UAERMV Circuito Movilidad SD -</v>
          </cell>
          <cell r="AU7448">
            <v>0</v>
          </cell>
          <cell r="AV7448" t="str">
            <v>VIABLE</v>
          </cell>
        </row>
        <row r="7449">
          <cell r="AP7449">
            <v>183570</v>
          </cell>
          <cell r="AQ7449">
            <v>14000455</v>
          </cell>
          <cell r="AR7449">
            <v>14</v>
          </cell>
          <cell r="AS7449">
            <v>42249</v>
          </cell>
          <cell r="AT7449" t="str">
            <v>UMV-638-2013 Terminado Acciones de Movilidad UAERMV Circuito Movilidad  -</v>
          </cell>
          <cell r="AU7449">
            <v>0</v>
          </cell>
          <cell r="AV7449" t="str">
            <v>VIABLE</v>
          </cell>
        </row>
        <row r="7450">
          <cell r="AP7450">
            <v>183571</v>
          </cell>
          <cell r="AQ7450">
            <v>14000429</v>
          </cell>
          <cell r="AR7450">
            <v>14</v>
          </cell>
          <cell r="AS7450">
            <v>42249</v>
          </cell>
          <cell r="AT7450" t="str">
            <v>UMV-638-2013 Terminado Acciones de Movilidad UAERMV Circuito Movilidad  -</v>
          </cell>
          <cell r="AU7450">
            <v>0</v>
          </cell>
          <cell r="AV7450" t="str">
            <v>VIABLE</v>
          </cell>
        </row>
        <row r="7451">
          <cell r="AP7451">
            <v>183601</v>
          </cell>
          <cell r="AQ7451">
            <v>14000431</v>
          </cell>
          <cell r="AR7451">
            <v>14</v>
          </cell>
          <cell r="AS7451">
            <v>42731</v>
          </cell>
          <cell r="AT7451" t="str">
            <v>SD Reservado Mantenimiento Periódico IDU Circuito Movilidad EJECUCION SITP 2016 -</v>
          </cell>
          <cell r="AU7451">
            <v>0</v>
          </cell>
          <cell r="AV7451" t="str">
            <v>RESERVADO IDU</v>
          </cell>
        </row>
        <row r="7452">
          <cell r="AP7452">
            <v>183602</v>
          </cell>
          <cell r="AQ7452">
            <v>14000431</v>
          </cell>
          <cell r="AR7452">
            <v>14</v>
          </cell>
          <cell r="AS7452">
            <v>42766</v>
          </cell>
          <cell r="AT7452" t="str">
            <v>SD Reservado Mantenimiento Periódico IDU Circuito Movilidad EJECUCION SITP 2016 -</v>
          </cell>
          <cell r="AU7452">
            <v>0</v>
          </cell>
          <cell r="AV7452" t="str">
            <v>RESERVADO IDU</v>
          </cell>
        </row>
        <row r="7453">
          <cell r="AP7453">
            <v>183603</v>
          </cell>
          <cell r="AQ7453">
            <v>14000395</v>
          </cell>
          <cell r="AR7453">
            <v>14</v>
          </cell>
          <cell r="AS7453">
            <v>42766</v>
          </cell>
          <cell r="AT7453" t="str">
            <v>SD Reservado Mantenimiento Periódico IDU Circuito Movilidad EJECUCION SITP 2016 -</v>
          </cell>
          <cell r="AU7453">
            <v>0</v>
          </cell>
          <cell r="AV7453" t="str">
            <v>RESERVADO IDU</v>
          </cell>
        </row>
        <row r="7454">
          <cell r="AP7454">
            <v>183604</v>
          </cell>
          <cell r="AQ7454">
            <v>14000395</v>
          </cell>
          <cell r="AR7454">
            <v>14</v>
          </cell>
          <cell r="AS7454">
            <v>42731</v>
          </cell>
          <cell r="AT7454" t="str">
            <v>SD Reservado Mantenimiento Periódico IDU Circuito Movilidad EJECUCION SITP 2016 -</v>
          </cell>
          <cell r="AU7454">
            <v>0</v>
          </cell>
          <cell r="AV7454" t="str">
            <v>RESERVADO IDU</v>
          </cell>
        </row>
        <row r="7455">
          <cell r="AP7455">
            <v>183606</v>
          </cell>
          <cell r="AQ7455">
            <v>14000371</v>
          </cell>
          <cell r="AR7455">
            <v>14</v>
          </cell>
          <cell r="AS7455">
            <v>42313</v>
          </cell>
          <cell r="AT7455" t="str">
            <v>IDU-1669-2014 Terminado Reconstrucción IDU Circuito Movilidad  -</v>
          </cell>
          <cell r="AU7455">
            <v>0</v>
          </cell>
          <cell r="AV7455" t="str">
            <v>INTERVENCION IDU-1669-2014 Rehabilitación Fecha Reporte 4/11/2015</v>
          </cell>
        </row>
        <row r="7456">
          <cell r="AP7456">
            <v>183608</v>
          </cell>
          <cell r="AQ7456">
            <v>14000345</v>
          </cell>
          <cell r="AR7456">
            <v>14</v>
          </cell>
          <cell r="AS7456">
            <v>42313</v>
          </cell>
          <cell r="AT7456" t="str">
            <v>IDU-1669-2014 Terminado Rehabilitación IDU Circuito Movilidad  -</v>
          </cell>
          <cell r="AU7456">
            <v>0</v>
          </cell>
          <cell r="AV7456" t="str">
            <v>INTERVENCION IDU-1669-2014 Rehabilitación Fecha Reporte 4/11/2015</v>
          </cell>
        </row>
        <row r="7457">
          <cell r="AP7457">
            <v>183612</v>
          </cell>
          <cell r="AQ7457">
            <v>14000269</v>
          </cell>
          <cell r="AR7457">
            <v>14</v>
          </cell>
          <cell r="AS7457">
            <v>42313</v>
          </cell>
          <cell r="AT7457" t="str">
            <v>IDU-1669-2014 Terminado Rehabilitación IDU Circuito Movilidad  -</v>
          </cell>
          <cell r="AU7457">
            <v>0</v>
          </cell>
          <cell r="AV7457" t="str">
            <v>INTERVENCION IDU-1669-2014 Rehabilitación Fecha Reporte 4/11/2015</v>
          </cell>
        </row>
        <row r="7458">
          <cell r="AP7458">
            <v>183670</v>
          </cell>
          <cell r="AQ7458">
            <v>14000162</v>
          </cell>
          <cell r="AR7458">
            <v>14</v>
          </cell>
          <cell r="AS7458">
            <v>42215</v>
          </cell>
          <cell r="AT7458" t="str">
            <v>096-2014 Terminado Mantenimiento Periódico FDL LOS MARTIRES Local  Reporte servidor de mapas febrero 2016-</v>
          </cell>
          <cell r="AU7458">
            <v>0</v>
          </cell>
          <cell r="AV7458" t="str">
            <v>sc</v>
          </cell>
        </row>
        <row r="7459">
          <cell r="AP7459">
            <v>183671</v>
          </cell>
          <cell r="AQ7459">
            <v>14000162</v>
          </cell>
          <cell r="AR7459">
            <v>14</v>
          </cell>
          <cell r="AS7459">
            <v>42215</v>
          </cell>
          <cell r="AT7459" t="str">
            <v>096-2014 Terminado Mantenimiento Periódico FDL LOS MARTIRES Local  Reporte servidor de mapas febrero 2016-</v>
          </cell>
          <cell r="AU7459">
            <v>0</v>
          </cell>
          <cell r="AV7459" t="str">
            <v>sc</v>
          </cell>
        </row>
        <row r="7460">
          <cell r="AP7460">
            <v>183672</v>
          </cell>
          <cell r="AQ7460">
            <v>14000140</v>
          </cell>
          <cell r="AR7460">
            <v>14</v>
          </cell>
          <cell r="AS7460">
            <v>42215</v>
          </cell>
          <cell r="AT7460" t="str">
            <v>096-2014 Terminado Mantenimiento Periódico FDL LOS MARTIRES Local  Reporte servidor de mapas febrero 2016-</v>
          </cell>
          <cell r="AU7460">
            <v>0</v>
          </cell>
          <cell r="AV7460" t="str">
            <v>sc</v>
          </cell>
        </row>
        <row r="7461">
          <cell r="AP7461">
            <v>183673</v>
          </cell>
          <cell r="AQ7461">
            <v>14000140</v>
          </cell>
          <cell r="AR7461">
            <v>14</v>
          </cell>
          <cell r="AS7461">
            <v>42215</v>
          </cell>
          <cell r="AT7461" t="str">
            <v>096-2014 Terminado Mantenimiento Periódico FDL LOS MARTIRES Local  Reporte servidor de mapas febrero 2016-</v>
          </cell>
          <cell r="AU7461">
            <v>0</v>
          </cell>
          <cell r="AV7461" t="str">
            <v>sc</v>
          </cell>
        </row>
        <row r="7462">
          <cell r="AP7462">
            <v>183674</v>
          </cell>
          <cell r="AQ7462">
            <v>14000122</v>
          </cell>
          <cell r="AR7462">
            <v>14</v>
          </cell>
          <cell r="AS7462">
            <v>42215</v>
          </cell>
          <cell r="AT7462" t="str">
            <v>096-2014 Terminado Mantenimiento Periódico FDL LOS MARTIRES Local  Reporte servidor de mapas febrero 2016-</v>
          </cell>
          <cell r="AU7462">
            <v>0</v>
          </cell>
          <cell r="AV7462" t="str">
            <v>sc</v>
          </cell>
        </row>
        <row r="7463">
          <cell r="AP7463">
            <v>183675</v>
          </cell>
          <cell r="AQ7463">
            <v>14000122</v>
          </cell>
          <cell r="AR7463">
            <v>14</v>
          </cell>
          <cell r="AS7463">
            <v>42215</v>
          </cell>
          <cell r="AT7463" t="str">
            <v>096-2014 Terminado Mantenimiento Periódico FDL LOS MARTIRES Local  Reporte servidor de mapas febrero 2016-</v>
          </cell>
          <cell r="AU7463">
            <v>0</v>
          </cell>
          <cell r="AV7463" t="str">
            <v>sc</v>
          </cell>
        </row>
        <row r="7464">
          <cell r="AP7464">
            <v>183676</v>
          </cell>
          <cell r="AQ7464">
            <v>14000112</v>
          </cell>
          <cell r="AR7464">
            <v>14</v>
          </cell>
          <cell r="AT7464" t="str">
            <v>SD Terminado Mantenimiento Periódico FDL LOS MARTIRES Local  Reporte servidor de mapas febrero 2016-</v>
          </cell>
          <cell r="AU7464">
            <v>0</v>
          </cell>
          <cell r="AV7464" t="str">
            <v>sc</v>
          </cell>
        </row>
        <row r="7465">
          <cell r="AP7465">
            <v>183726</v>
          </cell>
          <cell r="AQ7465">
            <v>14000101</v>
          </cell>
          <cell r="AR7465">
            <v>14</v>
          </cell>
          <cell r="AS7465">
            <v>41411</v>
          </cell>
          <cell r="AT7465" t="str">
            <v>SD Terminado Mantenimiento Periódico UAERMV Arterial  -</v>
          </cell>
          <cell r="AU7465">
            <v>0</v>
          </cell>
          <cell r="AV7465" t="str">
            <v>sc</v>
          </cell>
        </row>
        <row r="7466">
          <cell r="AP7466">
            <v>183727</v>
          </cell>
          <cell r="AQ7466">
            <v>14000101</v>
          </cell>
          <cell r="AR7466">
            <v>14</v>
          </cell>
          <cell r="AS7466">
            <v>41411</v>
          </cell>
          <cell r="AT7466" t="str">
            <v>SD Terminado Mantenimiento Periódico UAERMV Arterial  -</v>
          </cell>
          <cell r="AU7466">
            <v>0</v>
          </cell>
          <cell r="AV7466" t="str">
            <v>sc</v>
          </cell>
        </row>
        <row r="7467">
          <cell r="AP7467">
            <v>183755</v>
          </cell>
          <cell r="AQ7467">
            <v>14000073</v>
          </cell>
          <cell r="AR7467">
            <v>14</v>
          </cell>
          <cell r="AS7467">
            <v>40799</v>
          </cell>
          <cell r="AT7467" t="str">
            <v>UMV-78-2010 Terminado Rehabilitación UAERMV Local  -</v>
          </cell>
          <cell r="AU7467">
            <v>0</v>
          </cell>
          <cell r="AV7467" t="str">
            <v>VIABLE</v>
          </cell>
        </row>
        <row r="7468">
          <cell r="AP7468">
            <v>183756</v>
          </cell>
          <cell r="AQ7468">
            <v>14000062</v>
          </cell>
          <cell r="AR7468">
            <v>14</v>
          </cell>
          <cell r="AS7468">
            <v>40799</v>
          </cell>
          <cell r="AT7468" t="str">
            <v>UMV-78-2010 Terminado Rehabilitación UAERMV Local  -</v>
          </cell>
          <cell r="AU7468">
            <v>0</v>
          </cell>
          <cell r="AV7468" t="str">
            <v>VIABLE</v>
          </cell>
        </row>
        <row r="7469">
          <cell r="AP7469">
            <v>183802</v>
          </cell>
          <cell r="AQ7469">
            <v>14000209</v>
          </cell>
          <cell r="AR7469">
            <v>14</v>
          </cell>
          <cell r="AS7469">
            <v>42731</v>
          </cell>
          <cell r="AT7469" t="str">
            <v>SD Reservado Mantenimiento Rutinario IDU Circuito Movilidad EJECUCION SITP 2016 -</v>
          </cell>
          <cell r="AU7469">
            <v>0</v>
          </cell>
          <cell r="AV7469" t="str">
            <v>RESERVADO IDU</v>
          </cell>
        </row>
        <row r="7470">
          <cell r="AP7470">
            <v>183803</v>
          </cell>
          <cell r="AQ7470">
            <v>14000192</v>
          </cell>
          <cell r="AR7470">
            <v>14</v>
          </cell>
          <cell r="AS7470">
            <v>42731</v>
          </cell>
          <cell r="AT7470" t="str">
            <v>SD Reservado Mantenimiento Rutinario IDU Circuito Movilidad EJECUCION SITP 2016 -</v>
          </cell>
          <cell r="AU7470">
            <v>0</v>
          </cell>
          <cell r="AV7470" t="str">
            <v>RESERVADO IDU</v>
          </cell>
        </row>
        <row r="7471">
          <cell r="AP7471">
            <v>183804</v>
          </cell>
          <cell r="AQ7471">
            <v>14000182</v>
          </cell>
          <cell r="AR7471">
            <v>14</v>
          </cell>
          <cell r="AS7471">
            <v>42698</v>
          </cell>
          <cell r="AT7471" t="str">
            <v>LP 009-2016 Reservado Conservacion FDL LOS MARTIRES Circuito Movilidad SD -</v>
          </cell>
          <cell r="AU7471">
            <v>0</v>
          </cell>
          <cell r="AV7471" t="str">
            <v>RESERVADO FDL</v>
          </cell>
        </row>
        <row r="7472">
          <cell r="AP7472">
            <v>183805</v>
          </cell>
          <cell r="AQ7472">
            <v>14000170</v>
          </cell>
          <cell r="AR7472">
            <v>14</v>
          </cell>
          <cell r="AS7472">
            <v>42577</v>
          </cell>
          <cell r="AT7472" t="str">
            <v>SD Reservado Diagnostico IDU Circuito Movilidad SITP 2016 -</v>
          </cell>
          <cell r="AU7472">
            <v>0</v>
          </cell>
          <cell r="AV7472" t="str">
            <v>RESERVADO IDU</v>
          </cell>
        </row>
        <row r="7473">
          <cell r="AP7473">
            <v>183846</v>
          </cell>
          <cell r="AQ7473">
            <v>14000058</v>
          </cell>
          <cell r="AR7473">
            <v>14</v>
          </cell>
          <cell r="AS7473">
            <v>41481</v>
          </cell>
          <cell r="AT7473" t="str">
            <v>SD Terminado Mantenimiento Periódico UAERMV Circuito Movilidad  -</v>
          </cell>
          <cell r="AU7473">
            <v>0</v>
          </cell>
          <cell r="AV7473" t="str">
            <v>VIABLE</v>
          </cell>
        </row>
        <row r="7474">
          <cell r="AP7474">
            <v>183847</v>
          </cell>
          <cell r="AQ7474">
            <v>14000039</v>
          </cell>
          <cell r="AR7474">
            <v>14</v>
          </cell>
          <cell r="AS7474">
            <v>42249</v>
          </cell>
          <cell r="AT7474" t="str">
            <v>UMV-638-2013 Terminado Acciones de Movilidad UAERMV Circuito Movilidad  -</v>
          </cell>
          <cell r="AU7474">
            <v>0</v>
          </cell>
          <cell r="AV7474" t="str">
            <v>Estudios de Factibilidad y elaboración de los Estudios y Diseños de detalle de la Extensión del corredor Troncal Américas entre Puente Aranda a Troncal NQS</v>
          </cell>
        </row>
        <row r="7475">
          <cell r="AP7475">
            <v>183860</v>
          </cell>
          <cell r="AQ7475">
            <v>14000286</v>
          </cell>
          <cell r="AR7475">
            <v>14</v>
          </cell>
          <cell r="AS7475">
            <v>42768</v>
          </cell>
          <cell r="AT7475" t="str">
            <v>SD Reservado Acciones de Movilidad UAERMV Circuito Movilidad Salvando Vidas -</v>
          </cell>
          <cell r="AU7475">
            <v>0</v>
          </cell>
          <cell r="AV7475" t="str">
            <v>RESERVADO UMV</v>
          </cell>
        </row>
        <row r="7476">
          <cell r="AP7476">
            <v>183862</v>
          </cell>
          <cell r="AQ7476">
            <v>14000264</v>
          </cell>
          <cell r="AR7476">
            <v>14</v>
          </cell>
          <cell r="AS7476">
            <v>42768</v>
          </cell>
          <cell r="AT7476" t="str">
            <v>SD Reservado Acciones de Movilidad UAERMV Circuito Movilidad Salvando Vidas -</v>
          </cell>
          <cell r="AU7476">
            <v>0</v>
          </cell>
          <cell r="AV7476" t="str">
            <v>RESERVADO UMV</v>
          </cell>
        </row>
        <row r="7477">
          <cell r="AP7477">
            <v>472617</v>
          </cell>
          <cell r="AQ7477">
            <v>14000008</v>
          </cell>
          <cell r="AR7477">
            <v>14</v>
          </cell>
          <cell r="AS7477">
            <v>42403</v>
          </cell>
          <cell r="AT7477" t="str">
            <v>SD Reservado Mantenimiento Periódico UAERMV Local  -</v>
          </cell>
          <cell r="AU7477">
            <v>0</v>
          </cell>
          <cell r="AV7477" t="str">
            <v xml:space="preserve">Estudios de Factibilidad y elaboración de los Estudios y Diseños de detalle de la Extensión del corredor Troncal Américas entre Puente Aranda a Troncal NQS </v>
          </cell>
        </row>
        <row r="7478">
          <cell r="AP7478">
            <v>472619</v>
          </cell>
          <cell r="AQ7478">
            <v>14000144</v>
          </cell>
          <cell r="AR7478">
            <v>14</v>
          </cell>
          <cell r="AS7478">
            <v>42342</v>
          </cell>
          <cell r="AT7478" t="str">
            <v>IDU-137-2007 Terminado Construcción IDU Arterial  -</v>
          </cell>
          <cell r="AU7478">
            <v>0</v>
          </cell>
          <cell r="AV7478" t="str">
            <v>sc</v>
          </cell>
        </row>
        <row r="7479">
          <cell r="AP7479">
            <v>472627</v>
          </cell>
          <cell r="AQ7479">
            <v>14001665</v>
          </cell>
          <cell r="AR7479">
            <v>14</v>
          </cell>
          <cell r="AS7479">
            <v>42313</v>
          </cell>
          <cell r="AT7479" t="str">
            <v>IDU-70-2008 Terminado Rehabilitación IDU Circuito Movilidad  -</v>
          </cell>
          <cell r="AU7479">
            <v>0</v>
          </cell>
          <cell r="AV7479" t="str">
            <v>VIABLE</v>
          </cell>
        </row>
        <row r="7480">
          <cell r="AP7480">
            <v>472635</v>
          </cell>
          <cell r="AQ7480">
            <v>14001672</v>
          </cell>
          <cell r="AR7480">
            <v>14</v>
          </cell>
          <cell r="AS7480">
            <v>42313</v>
          </cell>
          <cell r="AT7480" t="str">
            <v>IDU-1669-2014 Terminado Rehabilitación IDU Circuito Movilidad  -</v>
          </cell>
          <cell r="AU7480">
            <v>0</v>
          </cell>
          <cell r="AV7480" t="str">
            <v>INTERVENCION IDU-1669-2014 Rehabilitación Fecha Reporte 4/11/2015</v>
          </cell>
        </row>
        <row r="7481">
          <cell r="AP7481">
            <v>472642</v>
          </cell>
          <cell r="AQ7481">
            <v>14001683</v>
          </cell>
          <cell r="AR7481">
            <v>14</v>
          </cell>
          <cell r="AS7481">
            <v>42249</v>
          </cell>
          <cell r="AT7481" t="str">
            <v>UMV-638-2013 Terminado Acciones de Movilidad UAERMV Circuito Movilidad  -</v>
          </cell>
          <cell r="AU7481">
            <v>0</v>
          </cell>
          <cell r="AV7481" t="str">
            <v>VIABLE</v>
          </cell>
        </row>
        <row r="7482">
          <cell r="AP7482">
            <v>472666</v>
          </cell>
          <cell r="AQ7482">
            <v>14001714</v>
          </cell>
          <cell r="AR7482">
            <v>14</v>
          </cell>
          <cell r="AS7482">
            <v>42249</v>
          </cell>
          <cell r="AT7482" t="str">
            <v>UMV-638-2013 Terminado Acciones de Movilidad UAERMV Circuito Movilidad  -</v>
          </cell>
          <cell r="AU7482">
            <v>0</v>
          </cell>
          <cell r="AV7482" t="str">
            <v>Estudios de Factibilidad y elaboración de los Estudios y Diseños de detalle de la Extensión del corredor Troncal Américas entre Puente Aranda a Troncal NQS</v>
          </cell>
        </row>
        <row r="7483">
          <cell r="AP7483">
            <v>472671</v>
          </cell>
          <cell r="AQ7483">
            <v>14001726</v>
          </cell>
          <cell r="AR7483">
            <v>14</v>
          </cell>
          <cell r="AS7483">
            <v>42249</v>
          </cell>
          <cell r="AT7483" t="str">
            <v>UMV-638-2013 Terminado Acciones de Movilidad UAERMV Circuito Movilidad  -</v>
          </cell>
          <cell r="AU7483">
            <v>0</v>
          </cell>
          <cell r="AV7483" t="str">
            <v>VIABLE</v>
          </cell>
        </row>
        <row r="7484">
          <cell r="AP7484">
            <v>506872</v>
          </cell>
          <cell r="AQ7484">
            <v>14001771</v>
          </cell>
          <cell r="AR7484">
            <v>14</v>
          </cell>
          <cell r="AS7484">
            <v>42412</v>
          </cell>
          <cell r="AT7484" t="str">
            <v>IDU-1806-2015 Contratado Mantenimiento Periódico IDU Arterial BRIGADA DE REACCIÓN VIAL -Puente6-POLIZA ESTABILIDAD ACTIVA</v>
          </cell>
          <cell r="AU7484">
            <v>43555</v>
          </cell>
          <cell r="AV7484" t="str">
            <v>sc</v>
          </cell>
        </row>
        <row r="7485">
          <cell r="AP7485">
            <v>506874</v>
          </cell>
          <cell r="AQ7485">
            <v>14001771</v>
          </cell>
          <cell r="AR7485">
            <v>14</v>
          </cell>
          <cell r="AS7485">
            <v>42412</v>
          </cell>
          <cell r="AT7485" t="str">
            <v>IDU-1806-2015 Contratado Mantenimiento Periódico IDU Arterial BRIGADA DE REACCIÓN VIAL -Puente6-POLIZA ESTABILIDAD ACTIVA</v>
          </cell>
          <cell r="AU7485">
            <v>43555</v>
          </cell>
          <cell r="AV7485" t="str">
            <v>sc</v>
          </cell>
        </row>
        <row r="7486">
          <cell r="AP7486">
            <v>506892</v>
          </cell>
          <cell r="AQ7486">
            <v>14001769</v>
          </cell>
          <cell r="AR7486">
            <v>14</v>
          </cell>
          <cell r="AS7486">
            <v>42412</v>
          </cell>
          <cell r="AT7486" t="str">
            <v>IDU-1806-2015 Contratado Mantenimiento Periódico IDU Arterial BRIGADA DE REACCIÓN VIAL -</v>
          </cell>
          <cell r="AU7486">
            <v>0</v>
          </cell>
          <cell r="AV7486" t="str">
            <v>sc</v>
          </cell>
        </row>
        <row r="7487">
          <cell r="AP7487">
            <v>506894</v>
          </cell>
          <cell r="AQ7487">
            <v>14001769</v>
          </cell>
          <cell r="AR7487">
            <v>14</v>
          </cell>
          <cell r="AS7487">
            <v>42412</v>
          </cell>
          <cell r="AT7487" t="str">
            <v>IDU-1806-2015 Contratado Mantenimiento Periódico IDU Arterial BRIGADA DE REACCIÓN VIAL -</v>
          </cell>
          <cell r="AU7487">
            <v>0</v>
          </cell>
          <cell r="AV7487" t="str">
            <v>sc</v>
          </cell>
        </row>
        <row r="7488">
          <cell r="AP7488">
            <v>506897</v>
          </cell>
          <cell r="AQ7488">
            <v>14000166</v>
          </cell>
          <cell r="AR7488">
            <v>14</v>
          </cell>
          <cell r="AS7488">
            <v>42412</v>
          </cell>
          <cell r="AT7488" t="str">
            <v>IDU-1806-2015 Contratado Mantenimiento Periódico IDU Arterial BRIGADA DE REACCIÓN VIAL -</v>
          </cell>
          <cell r="AU7488">
            <v>0</v>
          </cell>
          <cell r="AV7488" t="str">
            <v>sc</v>
          </cell>
        </row>
        <row r="7489">
          <cell r="AP7489">
            <v>506899</v>
          </cell>
          <cell r="AQ7489">
            <v>14000166</v>
          </cell>
          <cell r="AR7489">
            <v>14</v>
          </cell>
          <cell r="AS7489">
            <v>42412</v>
          </cell>
          <cell r="AT7489" t="str">
            <v>IDU-1806-2015 Contratado Mantenimiento Periódico IDU Arterial BRIGADA DE REACCIÓN VIAL -</v>
          </cell>
          <cell r="AU7489">
            <v>0</v>
          </cell>
          <cell r="AV7489" t="str">
            <v>sc</v>
          </cell>
        </row>
        <row r="7490">
          <cell r="AP7490">
            <v>506907</v>
          </cell>
          <cell r="AQ7490">
            <v>14001770</v>
          </cell>
          <cell r="AR7490">
            <v>14</v>
          </cell>
          <cell r="AS7490">
            <v>42412</v>
          </cell>
          <cell r="AT7490" t="str">
            <v>IDU-1806-2015 Contratado Mantenimiento Periódico IDU Arterial BRIGADA DE REACCIÓN VIAL -Puente-POLIZA ESTABILIDAD ACTIVA</v>
          </cell>
          <cell r="AU7490">
            <v>43555</v>
          </cell>
          <cell r="AV7490" t="str">
            <v>sc</v>
          </cell>
        </row>
        <row r="7491">
          <cell r="AP7491">
            <v>506909</v>
          </cell>
          <cell r="AQ7491">
            <v>14001770</v>
          </cell>
          <cell r="AR7491">
            <v>14</v>
          </cell>
          <cell r="AS7491">
            <v>42412</v>
          </cell>
          <cell r="AT7491" t="str">
            <v>IDU-1806-2015 Contratado Mantenimiento Periódico IDU Arterial BRIGADA DE REACCIÓN VIAL -Puente-POLIZA ESTABILIDAD ACTIVA</v>
          </cell>
          <cell r="AU7491">
            <v>43555</v>
          </cell>
          <cell r="AV7491" t="str">
            <v>sc</v>
          </cell>
        </row>
        <row r="7492">
          <cell r="AP7492">
            <v>507133</v>
          </cell>
          <cell r="AQ7492">
            <v>14000380</v>
          </cell>
          <cell r="AR7492">
            <v>14</v>
          </cell>
          <cell r="AS7492">
            <v>42412</v>
          </cell>
          <cell r="AT7492" t="str">
            <v>IDU-1806-2015 Contratado Mantenimiento Periódico IDU Arterial BRIGADA DE REACCIÓN VIAL -</v>
          </cell>
          <cell r="AU7492">
            <v>0</v>
          </cell>
          <cell r="AV7492" t="str">
            <v>sc</v>
          </cell>
        </row>
        <row r="7493">
          <cell r="AP7493">
            <v>507135</v>
          </cell>
          <cell r="AQ7493">
            <v>14000380</v>
          </cell>
          <cell r="AR7493">
            <v>14</v>
          </cell>
          <cell r="AS7493">
            <v>42412</v>
          </cell>
          <cell r="AT7493" t="str">
            <v>IDU-1806-2015 Contratado Mantenimiento Periódico IDU Arterial BRIGADA DE REACCIÓN VIAL -</v>
          </cell>
          <cell r="AU7493">
            <v>0</v>
          </cell>
          <cell r="AV7493" t="str">
            <v>sc</v>
          </cell>
        </row>
        <row r="7494">
          <cell r="AP7494">
            <v>507138</v>
          </cell>
          <cell r="AQ7494">
            <v>14000487</v>
          </cell>
          <cell r="AR7494">
            <v>14</v>
          </cell>
          <cell r="AS7494">
            <v>42412</v>
          </cell>
          <cell r="AT7494" t="str">
            <v>IDU-1806-2015 Contratado Mantenimiento Periódico IDU Arterial BRIGADA DE REACCIÓN VIAL -</v>
          </cell>
          <cell r="AU7494">
            <v>0</v>
          </cell>
          <cell r="AV7494" t="str">
            <v>sc</v>
          </cell>
        </row>
        <row r="7495">
          <cell r="AP7495">
            <v>507140</v>
          </cell>
          <cell r="AQ7495">
            <v>14000487</v>
          </cell>
          <cell r="AR7495">
            <v>14</v>
          </cell>
          <cell r="AS7495">
            <v>42412</v>
          </cell>
          <cell r="AT7495" t="str">
            <v>IDU-1806-2015 Contratado Mantenimiento Periódico IDU Arterial BRIGADA DE REACCIÓN VIAL -</v>
          </cell>
          <cell r="AU7495">
            <v>0</v>
          </cell>
          <cell r="AV7495" t="str">
            <v>sc</v>
          </cell>
        </row>
        <row r="7496">
          <cell r="AP7496">
            <v>507143</v>
          </cell>
          <cell r="AQ7496">
            <v>14000436</v>
          </cell>
          <cell r="AR7496">
            <v>14</v>
          </cell>
          <cell r="AS7496">
            <v>42412</v>
          </cell>
          <cell r="AT7496" t="str">
            <v>IDU-1806-2015 Contratado Mantenimiento Periódico IDU Arterial BRIGADA DE REACCIÓN VIAL -</v>
          </cell>
          <cell r="AU7496">
            <v>0</v>
          </cell>
          <cell r="AV7496" t="str">
            <v>sc</v>
          </cell>
        </row>
        <row r="7497">
          <cell r="AP7497">
            <v>507145</v>
          </cell>
          <cell r="AQ7497">
            <v>14000436</v>
          </cell>
          <cell r="AR7497">
            <v>14</v>
          </cell>
          <cell r="AS7497">
            <v>42412</v>
          </cell>
          <cell r="AT7497" t="str">
            <v>IDU-1806-2015 Contratado Mantenimiento Periódico IDU Arterial BRIGADA DE REACCIÓN VIAL -</v>
          </cell>
          <cell r="AU7497">
            <v>0</v>
          </cell>
          <cell r="AV7497" t="str">
            <v>sc</v>
          </cell>
        </row>
        <row r="7498">
          <cell r="AP7498">
            <v>507148</v>
          </cell>
          <cell r="AQ7498">
            <v>14000355</v>
          </cell>
          <cell r="AR7498">
            <v>14</v>
          </cell>
          <cell r="AS7498">
            <v>42412</v>
          </cell>
          <cell r="AT7498" t="str">
            <v>IDU-1806-2015 Contratado Mantenimiento Periódico IDU Arterial BRIGADA DE REACCIÓN VIAL -</v>
          </cell>
          <cell r="AU7498">
            <v>0</v>
          </cell>
          <cell r="AV7498" t="str">
            <v>sc</v>
          </cell>
        </row>
        <row r="7499">
          <cell r="AP7499">
            <v>507150</v>
          </cell>
          <cell r="AQ7499">
            <v>14000355</v>
          </cell>
          <cell r="AR7499">
            <v>14</v>
          </cell>
          <cell r="AS7499">
            <v>42412</v>
          </cell>
          <cell r="AT7499" t="str">
            <v>IDU-1806-2015 Contratado Mantenimiento Periódico IDU Arterial BRIGADA DE REACCIÓN VIAL -</v>
          </cell>
          <cell r="AU7499">
            <v>0</v>
          </cell>
          <cell r="AV7499" t="str">
            <v>sc</v>
          </cell>
        </row>
        <row r="7500">
          <cell r="AP7500">
            <v>507153</v>
          </cell>
          <cell r="AQ7500">
            <v>14000330</v>
          </cell>
          <cell r="AR7500">
            <v>14</v>
          </cell>
          <cell r="AS7500">
            <v>42412</v>
          </cell>
          <cell r="AT7500" t="str">
            <v>IDU-1806-2015 Contratado Mantenimiento Periódico IDU Arterial BRIGADA DE REACCIÓN VIAL -</v>
          </cell>
          <cell r="AU7500">
            <v>0</v>
          </cell>
          <cell r="AV7500" t="str">
            <v>sc</v>
          </cell>
        </row>
        <row r="7501">
          <cell r="AP7501">
            <v>507155</v>
          </cell>
          <cell r="AQ7501">
            <v>14000330</v>
          </cell>
          <cell r="AR7501">
            <v>14</v>
          </cell>
          <cell r="AS7501">
            <v>42412</v>
          </cell>
          <cell r="AT7501" t="str">
            <v>IDU-1806-2015 Contratado Mantenimiento Periódico IDU Arterial BRIGADA DE REACCIÓN VIAL -</v>
          </cell>
          <cell r="AU7501">
            <v>0</v>
          </cell>
          <cell r="AV7501" t="str">
            <v>sc</v>
          </cell>
        </row>
        <row r="7502">
          <cell r="AP7502">
            <v>507158</v>
          </cell>
          <cell r="AQ7502">
            <v>14000320</v>
          </cell>
          <cell r="AR7502">
            <v>14</v>
          </cell>
          <cell r="AS7502">
            <v>42412</v>
          </cell>
          <cell r="AT7502" t="str">
            <v>IDU-1806-2015 Contratado Mantenimiento Periódico IDU Arterial BRIGADA DE REACCIÓN VIAL -</v>
          </cell>
          <cell r="AU7502">
            <v>0</v>
          </cell>
          <cell r="AV7502" t="str">
            <v>sc</v>
          </cell>
        </row>
        <row r="7503">
          <cell r="AP7503">
            <v>507160</v>
          </cell>
          <cell r="AQ7503">
            <v>14000320</v>
          </cell>
          <cell r="AR7503">
            <v>14</v>
          </cell>
          <cell r="AS7503">
            <v>42412</v>
          </cell>
          <cell r="AT7503" t="str">
            <v>IDU-1806-2015 Contratado Mantenimiento Periódico IDU Arterial BRIGADA DE REACCIÓN VIAL -</v>
          </cell>
          <cell r="AU7503">
            <v>0</v>
          </cell>
          <cell r="AV7503" t="str">
            <v>sc</v>
          </cell>
        </row>
        <row r="7504">
          <cell r="AP7504">
            <v>507163</v>
          </cell>
          <cell r="AQ7504">
            <v>14000231</v>
          </cell>
          <cell r="AR7504">
            <v>14</v>
          </cell>
          <cell r="AS7504">
            <v>42412</v>
          </cell>
          <cell r="AT7504" t="str">
            <v>IDU-1806-2015 Contratado Mantenimiento Periódico IDU Arterial BRIGADA DE REACCIÓN VIAL -</v>
          </cell>
          <cell r="AU7504">
            <v>0</v>
          </cell>
          <cell r="AV7504" t="str">
            <v>sc</v>
          </cell>
        </row>
        <row r="7505">
          <cell r="AP7505">
            <v>507165</v>
          </cell>
          <cell r="AQ7505">
            <v>14000231</v>
          </cell>
          <cell r="AR7505">
            <v>14</v>
          </cell>
          <cell r="AS7505">
            <v>42412</v>
          </cell>
          <cell r="AT7505" t="str">
            <v>IDU-1806-2015 Contratado Mantenimiento Periódico IDU Arterial BRIGADA DE REACCIÓN VIAL -</v>
          </cell>
          <cell r="AU7505">
            <v>0</v>
          </cell>
          <cell r="AV7505" t="str">
            <v>sc</v>
          </cell>
        </row>
        <row r="7506">
          <cell r="AP7506">
            <v>507168</v>
          </cell>
          <cell r="AQ7506">
            <v>14000199</v>
          </cell>
          <cell r="AR7506">
            <v>14</v>
          </cell>
          <cell r="AS7506">
            <v>42412</v>
          </cell>
          <cell r="AT7506" t="str">
            <v>IDU-1806-2015 Contratado Mantenimiento Periódico IDU Arterial BRIGADA DE REACCIÓN VIAL -</v>
          </cell>
          <cell r="AU7506">
            <v>0</v>
          </cell>
          <cell r="AV7506" t="str">
            <v>sc</v>
          </cell>
        </row>
        <row r="7507">
          <cell r="AP7507">
            <v>507170</v>
          </cell>
          <cell r="AQ7507">
            <v>14000199</v>
          </cell>
          <cell r="AR7507">
            <v>14</v>
          </cell>
          <cell r="AS7507">
            <v>42412</v>
          </cell>
          <cell r="AT7507" t="str">
            <v>IDU-1806-2015 Contratado Mantenimiento Periódico IDU Arterial BRIGADA DE REACCIÓN VIAL -</v>
          </cell>
          <cell r="AU7507">
            <v>0</v>
          </cell>
          <cell r="AV7507" t="str">
            <v>sc</v>
          </cell>
        </row>
        <row r="7508">
          <cell r="AP7508">
            <v>507178</v>
          </cell>
          <cell r="AQ7508">
            <v>14000458</v>
          </cell>
          <cell r="AR7508">
            <v>14</v>
          </cell>
          <cell r="AS7508">
            <v>42412</v>
          </cell>
          <cell r="AT7508" t="str">
            <v>IDU-1806-2015 Contratado Mantenimiento Periódico IDU Arterial BRIGADA DE REACCIÓN VIAL -</v>
          </cell>
          <cell r="AU7508">
            <v>0</v>
          </cell>
          <cell r="AV7508" t="str">
            <v>sc</v>
          </cell>
        </row>
        <row r="7509">
          <cell r="AP7509">
            <v>507180</v>
          </cell>
          <cell r="AQ7509">
            <v>14000458</v>
          </cell>
          <cell r="AR7509">
            <v>14</v>
          </cell>
          <cell r="AS7509">
            <v>42412</v>
          </cell>
          <cell r="AT7509" t="str">
            <v>IDU-1806-2015 Contratado Mantenimiento Periódico IDU Arterial BRIGADA DE REACCIÓN VIAL -</v>
          </cell>
          <cell r="AU7509">
            <v>0</v>
          </cell>
          <cell r="AV7509" t="str">
            <v>sc</v>
          </cell>
        </row>
        <row r="7510">
          <cell r="AP7510">
            <v>508402</v>
          </cell>
          <cell r="AQ7510">
            <v>15000109</v>
          </cell>
          <cell r="AR7510">
            <v>14</v>
          </cell>
          <cell r="AS7510">
            <v>42313</v>
          </cell>
          <cell r="AT7510" t="str">
            <v>IDU-1825-2013 Terminado Mantenimiento Periódico IDU Arterial  -</v>
          </cell>
          <cell r="AU7510">
            <v>0</v>
          </cell>
          <cell r="AV7510" t="str">
            <v>sc</v>
          </cell>
        </row>
        <row r="7511">
          <cell r="AP7511">
            <v>508782</v>
          </cell>
          <cell r="AQ7511">
            <v>14001407</v>
          </cell>
          <cell r="AR7511">
            <v>14</v>
          </cell>
          <cell r="AS7511">
            <v>42313</v>
          </cell>
          <cell r="AT7511" t="str">
            <v>IDU-70-2008 Terminado Mantenimiento Periódico IDU Arterial  -</v>
          </cell>
          <cell r="AU7511">
            <v>0</v>
          </cell>
          <cell r="AV7511" t="str">
            <v>sc</v>
          </cell>
        </row>
        <row r="7512">
          <cell r="AP7512">
            <v>508802</v>
          </cell>
          <cell r="AQ7512">
            <v>14001379</v>
          </cell>
          <cell r="AR7512">
            <v>14</v>
          </cell>
          <cell r="AS7512">
            <v>42313</v>
          </cell>
          <cell r="AT7512" t="str">
            <v>IDU-70-2008 Terminado Rehabilitación IDU Arterial  -</v>
          </cell>
          <cell r="AU7512">
            <v>0</v>
          </cell>
          <cell r="AV7512" t="str">
            <v>sc</v>
          </cell>
        </row>
        <row r="7513">
          <cell r="AP7513">
            <v>508804</v>
          </cell>
          <cell r="AQ7513">
            <v>14001379</v>
          </cell>
          <cell r="AR7513">
            <v>14</v>
          </cell>
          <cell r="AS7513">
            <v>42313</v>
          </cell>
          <cell r="AT7513" t="str">
            <v>IDU-70-2008 Terminado Rehabilitación IDU Arterial  -</v>
          </cell>
          <cell r="AU7513">
            <v>0</v>
          </cell>
          <cell r="AV7513" t="str">
            <v>sc</v>
          </cell>
        </row>
        <row r="7514">
          <cell r="AP7514">
            <v>508809</v>
          </cell>
          <cell r="AQ7514">
            <v>14001348</v>
          </cell>
          <cell r="AR7514">
            <v>14</v>
          </cell>
          <cell r="AS7514">
            <v>42313</v>
          </cell>
          <cell r="AT7514" t="str">
            <v>IDU-70-2008 Terminado Rehabilitación IDU Arterial  -</v>
          </cell>
          <cell r="AU7514">
            <v>0</v>
          </cell>
          <cell r="AV7514" t="str">
            <v>sc</v>
          </cell>
        </row>
        <row r="7515">
          <cell r="AP7515">
            <v>511102</v>
          </cell>
          <cell r="AQ7515">
            <v>14000702</v>
          </cell>
          <cell r="AR7515">
            <v>14</v>
          </cell>
          <cell r="AS7515">
            <v>42342</v>
          </cell>
          <cell r="AT7515" t="str">
            <v>IDU-044-2010 Terminado Construcción IDU Arterial  -Calzada 4-POLIZA ESTABILIDAD ACTIVA</v>
          </cell>
          <cell r="AV7515" t="str">
            <v>sc</v>
          </cell>
        </row>
        <row r="7516">
          <cell r="AP7516">
            <v>511151</v>
          </cell>
          <cell r="AQ7516">
            <v>14001364</v>
          </cell>
          <cell r="AR7516">
            <v>14</v>
          </cell>
          <cell r="AS7516">
            <v>42342</v>
          </cell>
          <cell r="AT7516" t="str">
            <v>IDU-044-2010 Terminado Construcción IDU Arterial  -Calzada 4-6-POLIZA ESTABILIDAD ACTIVA</v>
          </cell>
          <cell r="AV7516" t="str">
            <v>sc</v>
          </cell>
        </row>
        <row r="7517">
          <cell r="AP7517">
            <v>511158</v>
          </cell>
          <cell r="AQ7517">
            <v>14000872</v>
          </cell>
          <cell r="AR7517">
            <v>14</v>
          </cell>
          <cell r="AS7517">
            <v>42342</v>
          </cell>
          <cell r="AT7517" t="str">
            <v>IDU-044-2010 Terminado Construcción IDU Arterial  -Calzada 4-6 Separador 5-POLIZA ESTABILIDAD ACTIVA</v>
          </cell>
          <cell r="AV7517" t="str">
            <v>sc</v>
          </cell>
        </row>
        <row r="7518">
          <cell r="AP7518">
            <v>511179</v>
          </cell>
          <cell r="AQ7518">
            <v>14000828</v>
          </cell>
          <cell r="AR7518">
            <v>14</v>
          </cell>
          <cell r="AS7518">
            <v>42342</v>
          </cell>
          <cell r="AT7518" t="str">
            <v>IDU-044-2010 Terminado Construcción IDU Arterial  -Calzada 4-6 Separador 5-POLIZA ESTABILIDAD ACTIVA</v>
          </cell>
          <cell r="AV7518" t="str">
            <v>sc</v>
          </cell>
        </row>
        <row r="7519">
          <cell r="AP7519">
            <v>511186</v>
          </cell>
          <cell r="AQ7519">
            <v>14000816</v>
          </cell>
          <cell r="AR7519">
            <v>14</v>
          </cell>
          <cell r="AS7519">
            <v>42342</v>
          </cell>
          <cell r="AT7519" t="str">
            <v>IDU-044-2010 Terminado Construcción IDU Arterial  -Calzada 4-6 Separador 5-POLIZA ESTABILIDAD ACTIVA</v>
          </cell>
          <cell r="AV7519" t="str">
            <v>sc</v>
          </cell>
        </row>
        <row r="7520">
          <cell r="AP7520">
            <v>511193</v>
          </cell>
          <cell r="AQ7520">
            <v>14000748</v>
          </cell>
          <cell r="AR7520">
            <v>14</v>
          </cell>
          <cell r="AS7520">
            <v>42342</v>
          </cell>
          <cell r="AT7520" t="str">
            <v>IDU-044-2010 Terminado Construcción IDU Arterial  -Calzada 4-6 Separador 5-POLIZA ESTABILIDAD ACTIVA</v>
          </cell>
          <cell r="AV7520" t="str">
            <v>sc</v>
          </cell>
        </row>
        <row r="7521">
          <cell r="AP7521">
            <v>511205</v>
          </cell>
          <cell r="AQ7521">
            <v>14000783</v>
          </cell>
          <cell r="AR7521">
            <v>14</v>
          </cell>
          <cell r="AS7521">
            <v>42342</v>
          </cell>
          <cell r="AT7521" t="str">
            <v>IDU-044-2010 Terminado Construcción IDU Arterial  -Calzada 2-4-6-8 Separador 5-POLIZA ESTABILIDAD ACTIVA</v>
          </cell>
          <cell r="AV7521" t="str">
            <v>sc</v>
          </cell>
        </row>
        <row r="7522">
          <cell r="AP7522">
            <v>511720</v>
          </cell>
          <cell r="AQ7522">
            <v>14000671</v>
          </cell>
          <cell r="AR7522">
            <v>14</v>
          </cell>
          <cell r="AS7522">
            <v>42342</v>
          </cell>
          <cell r="AT7522" t="str">
            <v>IDU-044-2010 Terminado Construcción IDU Arterial  -</v>
          </cell>
          <cell r="AV7522" t="str">
            <v>sc</v>
          </cell>
        </row>
        <row r="7523">
          <cell r="AP7523">
            <v>511734</v>
          </cell>
          <cell r="AQ7523">
            <v>14000640</v>
          </cell>
          <cell r="AR7523">
            <v>14</v>
          </cell>
          <cell r="AS7523">
            <v>42342</v>
          </cell>
          <cell r="AT7523" t="str">
            <v>IDU-044-2010 Terminado Construcción IDU Arterial  -</v>
          </cell>
          <cell r="AV7523" t="str">
            <v>sc</v>
          </cell>
        </row>
        <row r="7524">
          <cell r="AP7524">
            <v>511741</v>
          </cell>
          <cell r="AQ7524">
            <v>14000617</v>
          </cell>
          <cell r="AR7524">
            <v>14</v>
          </cell>
          <cell r="AS7524">
            <v>42342</v>
          </cell>
          <cell r="AT7524" t="str">
            <v>IDU-044-2010 Terminado Construcción IDU Arterial  -</v>
          </cell>
          <cell r="AV7524" t="str">
            <v>sc</v>
          </cell>
        </row>
        <row r="7525">
          <cell r="AP7525">
            <v>511783</v>
          </cell>
          <cell r="AQ7525">
            <v>14001542</v>
          </cell>
          <cell r="AR7525">
            <v>14</v>
          </cell>
          <cell r="AS7525">
            <v>42313</v>
          </cell>
          <cell r="AT7525" t="str">
            <v>IDU-1669-2014 En Ejecución Reconstrucción IDU Circuito Movilidad  -</v>
          </cell>
          <cell r="AV7525" t="str">
            <v>sc</v>
          </cell>
        </row>
        <row r="7526">
          <cell r="AP7526">
            <v>511795</v>
          </cell>
          <cell r="AQ7526">
            <v>14001601</v>
          </cell>
          <cell r="AR7526">
            <v>14</v>
          </cell>
          <cell r="AS7526">
            <v>42313</v>
          </cell>
          <cell r="AT7526" t="str">
            <v>IDU-1669-2014 Terminado Reconstrucción IDU Circuito Movilidad  -</v>
          </cell>
          <cell r="AV7526" t="str">
            <v>sc</v>
          </cell>
        </row>
        <row r="7527">
          <cell r="AP7527">
            <v>511800</v>
          </cell>
          <cell r="AQ7527">
            <v>14000666</v>
          </cell>
          <cell r="AR7527">
            <v>14</v>
          </cell>
          <cell r="AS7527">
            <v>42313</v>
          </cell>
          <cell r="AT7527" t="str">
            <v>IDU-071-2012 Terminado Rehabilitación IDU Circuito Movilidad  -Calzada4-POLIZA ESTABILIDAD ACTIVA</v>
          </cell>
          <cell r="AV7527" t="str">
            <v>VIABLE</v>
          </cell>
        </row>
        <row r="7528">
          <cell r="AP7528">
            <v>511806</v>
          </cell>
          <cell r="AQ7528">
            <v>14001401</v>
          </cell>
          <cell r="AR7528">
            <v>14</v>
          </cell>
          <cell r="AS7528">
            <v>42521</v>
          </cell>
          <cell r="AT7528" t="str">
            <v>SD Terminado Mantenimiento Periódico UAERMV Circuito Movilidad  -</v>
          </cell>
          <cell r="AV7528" t="str">
            <v>sc</v>
          </cell>
        </row>
        <row r="7529">
          <cell r="AP7529">
            <v>511809</v>
          </cell>
          <cell r="AQ7529">
            <v>14000489</v>
          </cell>
          <cell r="AR7529">
            <v>14</v>
          </cell>
          <cell r="AS7529">
            <v>42313</v>
          </cell>
          <cell r="AT7529" t="str">
            <v>IDU-071-2012 Terminado Rehabilitación IDU Circuito Movilidad  -Calzada2-4-POLIZA ESTABILIDAD ACTIVA</v>
          </cell>
          <cell r="AV7529" t="str">
            <v>POLIZA ESTABILIDAD ACTIVA IDU 071/12 Vencimiento 14/9/2019</v>
          </cell>
        </row>
        <row r="7530">
          <cell r="AP7530">
            <v>511811</v>
          </cell>
          <cell r="AQ7530">
            <v>14000489</v>
          </cell>
          <cell r="AR7530">
            <v>14</v>
          </cell>
          <cell r="AS7530">
            <v>42313</v>
          </cell>
          <cell r="AT7530" t="str">
            <v>IDU-071-2012 Terminado Rehabilitación IDU Circuito Movilidad  -Calzada2-4-POLIZA ESTABILIDAD ACTIVA</v>
          </cell>
          <cell r="AV7530" t="str">
            <v>POLIZA ESTABILIDAD ACTIVA IDU 071/12 Vencimiento 14/9/2019</v>
          </cell>
        </row>
        <row r="7531">
          <cell r="AP7531">
            <v>511814</v>
          </cell>
          <cell r="AQ7531">
            <v>14000531</v>
          </cell>
          <cell r="AR7531">
            <v>14</v>
          </cell>
          <cell r="AS7531">
            <v>42313</v>
          </cell>
          <cell r="AT7531" t="str">
            <v>IDU-071-2012 Terminado Rehabilitación IDU Circuito Movilidad  -Calzada2-4-POLIZA ESTABILIDAD ACTIVA</v>
          </cell>
          <cell r="AV7531" t="str">
            <v>VIABLE</v>
          </cell>
        </row>
        <row r="7532">
          <cell r="AP7532">
            <v>511816</v>
          </cell>
          <cell r="AQ7532">
            <v>14000531</v>
          </cell>
          <cell r="AR7532">
            <v>14</v>
          </cell>
          <cell r="AS7532">
            <v>42313</v>
          </cell>
          <cell r="AT7532" t="str">
            <v>IDU-071-2012 Terminado Rehabilitación IDU Circuito Movilidad  -Calzada2-4-POLIZA ESTABILIDAD ACTIVA</v>
          </cell>
          <cell r="AV7532" t="str">
            <v>VIABLE</v>
          </cell>
        </row>
        <row r="7533">
          <cell r="AP7533">
            <v>511819</v>
          </cell>
          <cell r="AQ7533">
            <v>14000612</v>
          </cell>
          <cell r="AR7533">
            <v>14</v>
          </cell>
          <cell r="AS7533">
            <v>42313</v>
          </cell>
          <cell r="AT7533" t="str">
            <v>IDU-071-2012 Terminado Rehabilitación IDU Circuito Movilidad  -Calzada2-4-POLIZA ESTABILIDAD ACTIVA</v>
          </cell>
          <cell r="AV7533" t="str">
            <v>POLIZA ESTABILIDAD ACTIVA IDU 071/12 Vencimiento 14/9/2019</v>
          </cell>
        </row>
        <row r="7534">
          <cell r="AP7534">
            <v>511821</v>
          </cell>
          <cell r="AQ7534">
            <v>14000612</v>
          </cell>
          <cell r="AR7534">
            <v>14</v>
          </cell>
          <cell r="AS7534">
            <v>42313</v>
          </cell>
          <cell r="AT7534" t="str">
            <v>IDU-071-2012 Terminado Rehabilitación IDU Circuito Movilidad  -Calzada2-4-POLIZA ESTABILIDAD ACTIVA</v>
          </cell>
          <cell r="AV7534" t="str">
            <v>POLIZA ESTABILIDAD ACTIVA IDU 071/12 Vencimiento 14/9/2019</v>
          </cell>
        </row>
        <row r="7535">
          <cell r="AP7535">
            <v>511824</v>
          </cell>
          <cell r="AQ7535">
            <v>14000732</v>
          </cell>
          <cell r="AR7535">
            <v>14</v>
          </cell>
          <cell r="AS7535">
            <v>42249</v>
          </cell>
          <cell r="AT7535" t="str">
            <v>UMV-638-2013 Terminado Acciones de Movilidad UAERMV Circuito Movilidad  -</v>
          </cell>
          <cell r="AV7535" t="str">
            <v>VIABLE</v>
          </cell>
        </row>
        <row r="7536">
          <cell r="AP7536">
            <v>511826</v>
          </cell>
          <cell r="AQ7536">
            <v>14000732</v>
          </cell>
          <cell r="AR7536">
            <v>14</v>
          </cell>
          <cell r="AS7536">
            <v>42249</v>
          </cell>
          <cell r="AT7536" t="str">
            <v>UMV-638-2013 Terminado Acciones de Movilidad UAERMV Circuito Movilidad  -</v>
          </cell>
          <cell r="AV7536" t="str">
            <v>VIABLE</v>
          </cell>
        </row>
        <row r="7537">
          <cell r="AP7537">
            <v>511829</v>
          </cell>
          <cell r="AQ7537">
            <v>14000427</v>
          </cell>
          <cell r="AR7537">
            <v>14</v>
          </cell>
          <cell r="AS7537">
            <v>42313</v>
          </cell>
          <cell r="AT7537" t="str">
            <v>IDU-071-2012 Terminado Rehabilitación IDU Circuito Movilidad  -Calzada2-4-POLIZA ESTABILIDAD ACTIVA</v>
          </cell>
          <cell r="AV7537" t="str">
            <v>POLIZA ESTABILIDAD ACTIVA IDU 071/12 Vencimiento 14/9/2019</v>
          </cell>
        </row>
        <row r="7538">
          <cell r="AP7538">
            <v>511831</v>
          </cell>
          <cell r="AQ7538">
            <v>14000427</v>
          </cell>
          <cell r="AR7538">
            <v>14</v>
          </cell>
          <cell r="AS7538">
            <v>42313</v>
          </cell>
          <cell r="AT7538" t="str">
            <v>IDU-071-2012 Terminado Rehabilitación IDU Circuito Movilidad  -Calzada2-4-POLIZA ESTABILIDAD ACTIVA</v>
          </cell>
          <cell r="AV7538" t="str">
            <v>POLIZA ESTABILIDAD ACTIVA IDU 071/12 Vencimiento 14/9/2019</v>
          </cell>
        </row>
        <row r="7539">
          <cell r="AP7539">
            <v>511839</v>
          </cell>
          <cell r="AQ7539">
            <v>14000815</v>
          </cell>
          <cell r="AR7539">
            <v>14</v>
          </cell>
          <cell r="AS7539">
            <v>42342</v>
          </cell>
          <cell r="AT7539" t="str">
            <v>IDU-044-2010 Terminado Construcción IDU Circuito Movilidad  -</v>
          </cell>
          <cell r="AV7539" t="str">
            <v>VIABLE</v>
          </cell>
        </row>
        <row r="7540">
          <cell r="AP7540">
            <v>511850</v>
          </cell>
          <cell r="AQ7540">
            <v>14000574</v>
          </cell>
          <cell r="AR7540">
            <v>14</v>
          </cell>
          <cell r="AS7540">
            <v>42313</v>
          </cell>
          <cell r="AT7540" t="str">
            <v>IDU-071-2012 Terminado Rehabilitación IDU Circuito Movilidad  -Calzada2-4-POLIZA ESTABILIDAD ACTIVA</v>
          </cell>
          <cell r="AV7540" t="str">
            <v>VIABLE</v>
          </cell>
        </row>
        <row r="7541">
          <cell r="AP7541">
            <v>511852</v>
          </cell>
          <cell r="AQ7541">
            <v>14000574</v>
          </cell>
          <cell r="AR7541">
            <v>14</v>
          </cell>
          <cell r="AS7541">
            <v>42313</v>
          </cell>
          <cell r="AT7541" t="str">
            <v>IDU-071-2012 Terminado Rehabilitación IDU Circuito Movilidad  -Calzada2-4-POLIZA ESTABILIDAD ACTIVA</v>
          </cell>
          <cell r="AV7541" t="str">
            <v>VIABLE</v>
          </cell>
        </row>
        <row r="7542">
          <cell r="AP7542">
            <v>512586</v>
          </cell>
          <cell r="AQ7542">
            <v>14000548</v>
          </cell>
          <cell r="AR7542">
            <v>14</v>
          </cell>
          <cell r="AS7542">
            <v>42313</v>
          </cell>
          <cell r="AT7542" t="str">
            <v>IDU-70-2008 Terminado Rehabilitación IDU Arterial  -Calzada2-POLIZA ESTABILIDAD ACTIVA</v>
          </cell>
          <cell r="AV7542" t="str">
            <v>sc</v>
          </cell>
        </row>
        <row r="7543">
          <cell r="AP7543">
            <v>512589</v>
          </cell>
          <cell r="AQ7543">
            <v>14000459</v>
          </cell>
          <cell r="AR7543">
            <v>14</v>
          </cell>
          <cell r="AS7543">
            <v>42313</v>
          </cell>
          <cell r="AT7543" t="str">
            <v>IDU-70-2008 Terminado Rehabilitación IDU Arterial  -Calzada2-POLIZA ESTABILIDAD ACTIVA</v>
          </cell>
          <cell r="AV7543" t="str">
            <v>sc</v>
          </cell>
        </row>
        <row r="7544">
          <cell r="AP7544">
            <v>512592</v>
          </cell>
          <cell r="AQ7544">
            <v>14000670</v>
          </cell>
          <cell r="AR7544">
            <v>14</v>
          </cell>
          <cell r="AS7544">
            <v>42313</v>
          </cell>
          <cell r="AT7544" t="str">
            <v>IDU-70-2008 Terminado Rehabilitación IDU Arterial  -</v>
          </cell>
          <cell r="AV7544" t="str">
            <v>sc</v>
          </cell>
        </row>
        <row r="7545">
          <cell r="AP7545">
            <v>512595</v>
          </cell>
          <cell r="AQ7545">
            <v>14000591</v>
          </cell>
          <cell r="AR7545">
            <v>14</v>
          </cell>
          <cell r="AS7545">
            <v>42313</v>
          </cell>
          <cell r="AT7545" t="str">
            <v>IDU-70-2008 Terminado Rehabilitación IDU Arterial  -Calzada2-POLIZA ESTABILIDAD ACTIVA</v>
          </cell>
          <cell r="AV7545" t="str">
            <v>sc</v>
          </cell>
        </row>
        <row r="7546">
          <cell r="AP7546">
            <v>512598</v>
          </cell>
          <cell r="AQ7546">
            <v>14000512</v>
          </cell>
          <cell r="AR7546">
            <v>14</v>
          </cell>
          <cell r="AS7546">
            <v>42313</v>
          </cell>
          <cell r="AT7546" t="str">
            <v>IDU-70-2008 Terminado Rehabilitación IDU Arterial  -Calzada2-POLIZA ESTABILIDAD ACTIVA</v>
          </cell>
          <cell r="AV7546" t="str">
            <v>sc</v>
          </cell>
        </row>
        <row r="7547">
          <cell r="AP7547">
            <v>512617</v>
          </cell>
          <cell r="AQ7547">
            <v>14000632</v>
          </cell>
          <cell r="AR7547">
            <v>14</v>
          </cell>
          <cell r="AS7547">
            <v>42313</v>
          </cell>
          <cell r="AT7547" t="str">
            <v>IDU-70-2008 Terminado Rehabilitación IDU Arterial  -</v>
          </cell>
          <cell r="AV7547" t="str">
            <v>sc</v>
          </cell>
        </row>
        <row r="7548">
          <cell r="AP7548">
            <v>512802</v>
          </cell>
          <cell r="AQ7548">
            <v>14001691</v>
          </cell>
          <cell r="AR7548">
            <v>14</v>
          </cell>
          <cell r="AS7548">
            <v>42731</v>
          </cell>
          <cell r="AT7548" t="str">
            <v>SD Reservado Mantenimiento Rutinario IDU Circuito Movilidad EJECUCION SITP 2016 -</v>
          </cell>
          <cell r="AV7548" t="str">
            <v>sc</v>
          </cell>
        </row>
        <row r="7549">
          <cell r="AP7549">
            <v>512804</v>
          </cell>
          <cell r="AQ7549">
            <v>14001691</v>
          </cell>
          <cell r="AR7549">
            <v>14</v>
          </cell>
          <cell r="AS7549">
            <v>42781</v>
          </cell>
          <cell r="AT7549" t="str">
            <v>SD Reservado Acciones de Movilidad UAERMV Circuito Movilidad Salvando Vidas La DTP autoriza la intervención por parte de la UMV correo de 13/02/2017-</v>
          </cell>
          <cell r="AV7549" t="str">
            <v>sc</v>
          </cell>
        </row>
        <row r="7550">
          <cell r="AP7550">
            <v>512840</v>
          </cell>
          <cell r="AQ7550">
            <v>14001461</v>
          </cell>
          <cell r="AR7550">
            <v>14</v>
          </cell>
          <cell r="AS7550">
            <v>42768</v>
          </cell>
          <cell r="AT7550" t="str">
            <v>SD Reservado Acciones de Movilidad UAERMV Circuito Movilidad Salvando Vidas -</v>
          </cell>
          <cell r="AV7550" t="str">
            <v>RESERVADO UMV</v>
          </cell>
        </row>
        <row r="7551">
          <cell r="AP7551">
            <v>512865</v>
          </cell>
          <cell r="AQ7551">
            <v>14000902</v>
          </cell>
          <cell r="AR7551">
            <v>14</v>
          </cell>
          <cell r="AS7551">
            <v>42768</v>
          </cell>
          <cell r="AT7551" t="str">
            <v>SD Reservado Acciones de Movilidad UAERMV Circuito Movilidad Salvando Vidas -</v>
          </cell>
          <cell r="AV7551" t="str">
            <v>sc</v>
          </cell>
        </row>
        <row r="7552">
          <cell r="AP7552">
            <v>512873</v>
          </cell>
          <cell r="AQ7552">
            <v>14000832</v>
          </cell>
          <cell r="AR7552">
            <v>14</v>
          </cell>
          <cell r="AS7552">
            <v>41519</v>
          </cell>
          <cell r="AT7552" t="str">
            <v>SD Terminado Mantenimiento Periódico UAERMV Circuito Movilidad  -</v>
          </cell>
          <cell r="AV7552" t="str">
            <v>sc</v>
          </cell>
        </row>
        <row r="7553">
          <cell r="AP7553">
            <v>512875</v>
          </cell>
          <cell r="AQ7553">
            <v>14000832</v>
          </cell>
          <cell r="AR7553">
            <v>14</v>
          </cell>
          <cell r="AS7553">
            <v>42768</v>
          </cell>
          <cell r="AT7553" t="str">
            <v>SD Reservado Acciones de Movilidad UAERMV Circuito Movilidad Salvando Vidas -</v>
          </cell>
          <cell r="AV7553" t="str">
            <v>sc</v>
          </cell>
        </row>
        <row r="7554">
          <cell r="AP7554">
            <v>512883</v>
          </cell>
          <cell r="AQ7554">
            <v>14001489</v>
          </cell>
          <cell r="AR7554">
            <v>14</v>
          </cell>
          <cell r="AS7554">
            <v>42768</v>
          </cell>
          <cell r="AT7554" t="str">
            <v>SD Reservado Acciones de Movilidad UAERMV Circuito Movilidad Salvando Vidas -</v>
          </cell>
          <cell r="AV7554" t="str">
            <v>RESERVADO UMV</v>
          </cell>
        </row>
        <row r="7555">
          <cell r="AP7555">
            <v>512886</v>
          </cell>
          <cell r="AQ7555">
            <v>14000881</v>
          </cell>
          <cell r="AR7555">
            <v>14</v>
          </cell>
          <cell r="AS7555">
            <v>41519</v>
          </cell>
          <cell r="AT7555" t="str">
            <v>SD Terminado Mantenimiento Periódico UAERMV Circuito Movilidad  -</v>
          </cell>
          <cell r="AV7555" t="str">
            <v>sc</v>
          </cell>
        </row>
        <row r="7556">
          <cell r="AP7556">
            <v>512888</v>
          </cell>
          <cell r="AQ7556">
            <v>14000881</v>
          </cell>
          <cell r="AR7556">
            <v>14</v>
          </cell>
          <cell r="AS7556">
            <v>42768</v>
          </cell>
          <cell r="AT7556" t="str">
            <v>SD Reservado Acciones de Movilidad UAERMV Circuito Movilidad Salvando Vidas -</v>
          </cell>
          <cell r="AV7556" t="str">
            <v>sc</v>
          </cell>
        </row>
        <row r="7557">
          <cell r="AP7557">
            <v>512894</v>
          </cell>
          <cell r="AQ7557">
            <v>14000935</v>
          </cell>
          <cell r="AR7557">
            <v>14</v>
          </cell>
          <cell r="AS7557">
            <v>40645</v>
          </cell>
          <cell r="AT7557" t="str">
            <v>UMV-78-2010 Terminado Rehabilitación UAERMV Circuito Movilidad  -</v>
          </cell>
          <cell r="AV7557" t="str">
            <v>sc</v>
          </cell>
        </row>
        <row r="7558">
          <cell r="AP7558">
            <v>512896</v>
          </cell>
          <cell r="AQ7558">
            <v>14000935</v>
          </cell>
          <cell r="AR7558">
            <v>14</v>
          </cell>
          <cell r="AS7558">
            <v>42768</v>
          </cell>
          <cell r="AT7558" t="str">
            <v>SD Reservado Acciones de Movilidad UAERMV Circuito Movilidad Salvando Vidas -</v>
          </cell>
          <cell r="AV7558" t="str">
            <v>sc</v>
          </cell>
        </row>
        <row r="7559">
          <cell r="AP7559">
            <v>512899</v>
          </cell>
          <cell r="AQ7559">
            <v>14000969</v>
          </cell>
          <cell r="AR7559">
            <v>14</v>
          </cell>
          <cell r="AS7559">
            <v>42766</v>
          </cell>
          <cell r="AT7559" t="str">
            <v>SD Reservado Mantenimiento Rutinario IDU Circuito Movilidad EJECUCION SITP 2016 -</v>
          </cell>
          <cell r="AV7559" t="str">
            <v>sc</v>
          </cell>
        </row>
        <row r="7560">
          <cell r="AP7560">
            <v>512901</v>
          </cell>
          <cell r="AQ7560">
            <v>14000969</v>
          </cell>
          <cell r="AR7560">
            <v>14</v>
          </cell>
          <cell r="AS7560">
            <v>42781</v>
          </cell>
          <cell r="AT7560" t="str">
            <v>SD Reservado Acciones de Movilidad UAERMV Circuito Movilidad Salvando Vidas La DTP autoriza la intervención por parte de la UMV correo de 13/02/2017-</v>
          </cell>
          <cell r="AV7560" t="str">
            <v>sc</v>
          </cell>
        </row>
        <row r="7561">
          <cell r="AP7561">
            <v>512904</v>
          </cell>
          <cell r="AQ7561">
            <v>14001005</v>
          </cell>
          <cell r="AR7561">
            <v>14</v>
          </cell>
          <cell r="AS7561">
            <v>42766</v>
          </cell>
          <cell r="AT7561" t="str">
            <v>SD Reservado Mantenimiento Rutinario IDU Circuito Movilidad EJECUCION SITP 2016 -</v>
          </cell>
          <cell r="AV7561" t="str">
            <v>sc</v>
          </cell>
        </row>
        <row r="7562">
          <cell r="AP7562">
            <v>512906</v>
          </cell>
          <cell r="AQ7562">
            <v>14001005</v>
          </cell>
          <cell r="AR7562">
            <v>14</v>
          </cell>
          <cell r="AS7562">
            <v>42781</v>
          </cell>
          <cell r="AT7562" t="str">
            <v>SD Reservado Acciones de Movilidad UAERMV Circuito Movilidad Salvando Vidas La DTP autoriza la intervención por parte de la UMV correo de 13/02/2017-</v>
          </cell>
          <cell r="AV7562" t="str">
            <v>sc</v>
          </cell>
        </row>
        <row r="7563">
          <cell r="AP7563">
            <v>512909</v>
          </cell>
          <cell r="AQ7563">
            <v>14001030</v>
          </cell>
          <cell r="AR7563">
            <v>14</v>
          </cell>
          <cell r="AS7563">
            <v>42731</v>
          </cell>
          <cell r="AT7563" t="str">
            <v>SD Reservado Mantenimiento Rutinario IDU Circuito Movilidad EJECUCION SITP 2016 -</v>
          </cell>
          <cell r="AV7563" t="str">
            <v>sc</v>
          </cell>
        </row>
        <row r="7564">
          <cell r="AP7564">
            <v>512911</v>
          </cell>
          <cell r="AQ7564">
            <v>14001030</v>
          </cell>
          <cell r="AR7564">
            <v>14</v>
          </cell>
          <cell r="AS7564">
            <v>42781</v>
          </cell>
          <cell r="AT7564" t="str">
            <v>SD Reservado Acciones de Movilidad UAERMV Circuito Movilidad Salvando Vidas La DTP autoriza la intervención por parte de la UMV correo de 13/02/2017-</v>
          </cell>
          <cell r="AV7564" t="str">
            <v>sc</v>
          </cell>
        </row>
        <row r="7565">
          <cell r="AP7565">
            <v>512914</v>
          </cell>
          <cell r="AQ7565">
            <v>14001063</v>
          </cell>
          <cell r="AR7565">
            <v>14</v>
          </cell>
          <cell r="AS7565">
            <v>42781</v>
          </cell>
          <cell r="AT7565" t="str">
            <v>SD Reservado Acciones de Movilidad UAERMV Circuito Movilidad Salvando Vidas La DTP autoriza la intervención por parte de la UMV correo de 13/02/2017-</v>
          </cell>
          <cell r="AV7565" t="str">
            <v>sc</v>
          </cell>
        </row>
        <row r="7566">
          <cell r="AP7566">
            <v>512916</v>
          </cell>
          <cell r="AQ7566">
            <v>14001063</v>
          </cell>
          <cell r="AR7566">
            <v>14</v>
          </cell>
          <cell r="AS7566">
            <v>42781</v>
          </cell>
          <cell r="AT7566" t="str">
            <v>SD Reservado Acciones de Movilidad UAERMV Circuito Movilidad Salvando Vidas La DTP autoriza la intervención por parte de la UMV correo de 13/02/2017-</v>
          </cell>
          <cell r="AV7566" t="str">
            <v>sc</v>
          </cell>
        </row>
        <row r="7567">
          <cell r="AP7567">
            <v>512919</v>
          </cell>
          <cell r="AQ7567">
            <v>14001373</v>
          </cell>
          <cell r="AR7567">
            <v>14</v>
          </cell>
          <cell r="AS7567">
            <v>42779</v>
          </cell>
          <cell r="AT7567" t="str">
            <v>SD Terminado Acciones de Movilidad UAERMV Circuito Movilidad Salvando Vidas -</v>
          </cell>
          <cell r="AV7567" t="str">
            <v>VIABLE</v>
          </cell>
        </row>
        <row r="7568">
          <cell r="AP7568">
            <v>512922</v>
          </cell>
          <cell r="AQ7568">
            <v>14000853</v>
          </cell>
          <cell r="AR7568">
            <v>14</v>
          </cell>
          <cell r="AS7568">
            <v>42768</v>
          </cell>
          <cell r="AT7568" t="str">
            <v>SD Reservado Acciones de Movilidad UAERMV Circuito Movilidad Salvando Vidas -</v>
          </cell>
          <cell r="AV7568" t="str">
            <v>sc</v>
          </cell>
        </row>
        <row r="7569">
          <cell r="AP7569">
            <v>512924</v>
          </cell>
          <cell r="AQ7569">
            <v>14000853</v>
          </cell>
          <cell r="AR7569">
            <v>14</v>
          </cell>
          <cell r="AS7569">
            <v>42768</v>
          </cell>
          <cell r="AT7569" t="str">
            <v>SD Reservado Acciones de Movilidad UAERMV Circuito Movilidad Salvando Vidas -</v>
          </cell>
          <cell r="AV7569" t="str">
            <v>sc</v>
          </cell>
        </row>
        <row r="7570">
          <cell r="AP7570">
            <v>512927</v>
          </cell>
          <cell r="AQ7570">
            <v>14001085</v>
          </cell>
          <cell r="AR7570">
            <v>14</v>
          </cell>
          <cell r="AS7570">
            <v>42781</v>
          </cell>
          <cell r="AT7570" t="str">
            <v>SD Reservado Acciones de Movilidad UAERMV Circuito Movilidad Salvando Vidas La DTP autoriza la intervención por parte de la UMV correo de 13/02/2017-</v>
          </cell>
          <cell r="AV7570" t="str">
            <v>sc</v>
          </cell>
        </row>
        <row r="7571">
          <cell r="AP7571">
            <v>512929</v>
          </cell>
          <cell r="AQ7571">
            <v>14001085</v>
          </cell>
          <cell r="AR7571">
            <v>14</v>
          </cell>
          <cell r="AS7571">
            <v>42781</v>
          </cell>
          <cell r="AT7571" t="str">
            <v>SD Reservado Acciones de Movilidad UAERMV Circuito Movilidad Salvando Vidas La DTP autoriza la intervención por parte de la UMV correo de 13/02/2017-</v>
          </cell>
          <cell r="AV7571" t="str">
            <v>sc</v>
          </cell>
        </row>
        <row r="7572">
          <cell r="AP7572">
            <v>512932</v>
          </cell>
          <cell r="AQ7572">
            <v>14001400</v>
          </cell>
          <cell r="AR7572">
            <v>14</v>
          </cell>
          <cell r="AS7572">
            <v>42768</v>
          </cell>
          <cell r="AT7572" t="str">
            <v>SD Reservado Acciones de Movilidad UAERMV Circuito Movilidad Salvando Vidas -</v>
          </cell>
          <cell r="AV7572" t="str">
            <v>RESERVADO IDU</v>
          </cell>
        </row>
        <row r="7573">
          <cell r="AP7573">
            <v>512938</v>
          </cell>
          <cell r="AQ7573">
            <v>14001300</v>
          </cell>
          <cell r="AR7573">
            <v>14</v>
          </cell>
          <cell r="AS7573">
            <v>42768</v>
          </cell>
          <cell r="AT7573" t="str">
            <v>SD Reservado Acciones de Movilidad UAERMV Circuito Movilidad Salvando Vidas -</v>
          </cell>
          <cell r="AV7573" t="str">
            <v>sc</v>
          </cell>
        </row>
        <row r="7574">
          <cell r="AP7574">
            <v>512941</v>
          </cell>
          <cell r="AQ7574">
            <v>14001236</v>
          </cell>
          <cell r="AR7574">
            <v>14</v>
          </cell>
          <cell r="AS7574">
            <v>42768</v>
          </cell>
          <cell r="AT7574" t="str">
            <v>SD Reservado Acciones de Movilidad UAERMV Circuito Movilidad Salvando Vidas -</v>
          </cell>
          <cell r="AV7574" t="str">
            <v>sc</v>
          </cell>
        </row>
        <row r="7575">
          <cell r="AP7575">
            <v>512944</v>
          </cell>
          <cell r="AQ7575">
            <v>14001194</v>
          </cell>
          <cell r="AR7575">
            <v>14</v>
          </cell>
          <cell r="AS7575">
            <v>42768</v>
          </cell>
          <cell r="AT7575" t="str">
            <v>SD Reservado Acciones de Movilidad UAERMV Circuito Movilidad Salvando Vidas -</v>
          </cell>
          <cell r="AV7575" t="str">
            <v>sc</v>
          </cell>
        </row>
        <row r="7576">
          <cell r="AP7576">
            <v>512950</v>
          </cell>
          <cell r="AQ7576">
            <v>14001136</v>
          </cell>
          <cell r="AR7576">
            <v>14</v>
          </cell>
          <cell r="AS7576">
            <v>42781</v>
          </cell>
          <cell r="AT7576" t="str">
            <v>SD Reservado Acciones de Movilidad UAERMV Circuito Movilidad Salvando Vidas La DTP autoriza la intervención por parte de la UMV correo de 13/02/2017-</v>
          </cell>
          <cell r="AV7576" t="str">
            <v>sc</v>
          </cell>
        </row>
        <row r="7577">
          <cell r="AP7577">
            <v>512952</v>
          </cell>
          <cell r="AQ7577">
            <v>14001136</v>
          </cell>
          <cell r="AR7577">
            <v>14</v>
          </cell>
          <cell r="AS7577">
            <v>42781</v>
          </cell>
          <cell r="AT7577" t="str">
            <v>SD Reservado Acciones de Movilidad UAERMV Circuito Movilidad Salvando Vidas La DTP autoriza la intervención por parte de la UMV correo de 13/02/2017-</v>
          </cell>
          <cell r="AV7577" t="str">
            <v>sc</v>
          </cell>
        </row>
        <row r="7578">
          <cell r="AP7578">
            <v>512955</v>
          </cell>
          <cell r="AQ7578">
            <v>14001437</v>
          </cell>
          <cell r="AR7578">
            <v>14</v>
          </cell>
          <cell r="AS7578">
            <v>42779</v>
          </cell>
          <cell r="AT7578" t="str">
            <v>SD Terminado Acciones de Movilidad UAERMV Circuito Movilidad Salvando Vidas -</v>
          </cell>
          <cell r="AV7578" t="str">
            <v>INTERVENCION UAERMV Acciones de Movilidad Fecha Reporte 12/2/2017</v>
          </cell>
        </row>
        <row r="7579">
          <cell r="AP7579">
            <v>513053</v>
          </cell>
          <cell r="AQ7579">
            <v>14001091</v>
          </cell>
          <cell r="AR7579">
            <v>14</v>
          </cell>
          <cell r="AS7579">
            <v>42313</v>
          </cell>
          <cell r="AT7579" t="str">
            <v>IDU-70-2008 Terminado Rehabilitación IDU Arterial  -Calzada2-POLIZA ESTABILIDAD ACTIVA</v>
          </cell>
          <cell r="AV7579" t="str">
            <v>sc</v>
          </cell>
        </row>
        <row r="7580">
          <cell r="AP7580">
            <v>513055</v>
          </cell>
          <cell r="AQ7580">
            <v>14001091</v>
          </cell>
          <cell r="AR7580">
            <v>14</v>
          </cell>
          <cell r="AS7580">
            <v>42313</v>
          </cell>
          <cell r="AT7580" t="str">
            <v>IDU-70-2008 Terminado Rehabilitación IDU Arterial  -Calzada2-POLIZA ESTABILIDAD ACTIVA</v>
          </cell>
          <cell r="AV7580" t="str">
            <v>sc</v>
          </cell>
        </row>
        <row r="7581">
          <cell r="AP7581">
            <v>513068</v>
          </cell>
          <cell r="AQ7581">
            <v>14001205</v>
          </cell>
          <cell r="AR7581">
            <v>14</v>
          </cell>
          <cell r="AS7581">
            <v>42313</v>
          </cell>
          <cell r="AT7581" t="str">
            <v>IDU-70-2008 Terminado Rehabilitación IDU Arterial  -Calzada2-POLIZA ESTABILIDAD ACTIVA</v>
          </cell>
          <cell r="AV7581" t="str">
            <v>sc</v>
          </cell>
        </row>
        <row r="7582">
          <cell r="AP7582">
            <v>513070</v>
          </cell>
          <cell r="AQ7582">
            <v>14001205</v>
          </cell>
          <cell r="AR7582">
            <v>14</v>
          </cell>
          <cell r="AS7582">
            <v>42313</v>
          </cell>
          <cell r="AT7582" t="str">
            <v>IDU-70-2008 Terminado Rehabilitación IDU Arterial  -Calzada2-POLIZA ESTABILIDAD ACTIVA</v>
          </cell>
          <cell r="AV7582" t="str">
            <v>sc</v>
          </cell>
        </row>
        <row r="7583">
          <cell r="AP7583">
            <v>513073</v>
          </cell>
          <cell r="AQ7583">
            <v>14001010</v>
          </cell>
          <cell r="AR7583">
            <v>14</v>
          </cell>
          <cell r="AS7583">
            <v>42313</v>
          </cell>
          <cell r="AT7583" t="str">
            <v>IDU-70-2008 Terminado Rehabilitación IDU Arterial  -Calzada2-POLIZA ESTABILIDAD ACTIVA</v>
          </cell>
          <cell r="AV7583" t="str">
            <v>sc</v>
          </cell>
        </row>
        <row r="7584">
          <cell r="AP7584">
            <v>513075</v>
          </cell>
          <cell r="AQ7584">
            <v>14001010</v>
          </cell>
          <cell r="AR7584">
            <v>14</v>
          </cell>
          <cell r="AS7584">
            <v>42313</v>
          </cell>
          <cell r="AT7584" t="str">
            <v>IDU-70-2008 Terminado Rehabilitación IDU Arterial  -Calzada2-POLIZA ESTABILIDAD ACTIVA</v>
          </cell>
          <cell r="AV7584" t="str">
            <v>sc</v>
          </cell>
        </row>
        <row r="7585">
          <cell r="AP7585">
            <v>513083</v>
          </cell>
          <cell r="AQ7585">
            <v>14000823</v>
          </cell>
          <cell r="AR7585">
            <v>14</v>
          </cell>
          <cell r="AS7585">
            <v>42313</v>
          </cell>
          <cell r="AT7585" t="str">
            <v>IDU-70-2008 Terminado Rehabilitación IDU Arterial  -Calzada2-4-POLIZA ESTABILIDAD ACTIVA</v>
          </cell>
          <cell r="AV7585" t="str">
            <v>sc</v>
          </cell>
        </row>
        <row r="7586">
          <cell r="AP7586">
            <v>513085</v>
          </cell>
          <cell r="AQ7586">
            <v>14000823</v>
          </cell>
          <cell r="AR7586">
            <v>14</v>
          </cell>
          <cell r="AS7586">
            <v>42313</v>
          </cell>
          <cell r="AT7586" t="str">
            <v>IDU-70-2008 Terminado Rehabilitación IDU Arterial  -Calzada2-4-POLIZA ESTABILIDAD ACTIVA</v>
          </cell>
          <cell r="AV7586" t="str">
            <v>sc</v>
          </cell>
        </row>
        <row r="7587">
          <cell r="AP7587">
            <v>513088</v>
          </cell>
          <cell r="AQ7587">
            <v>14000794</v>
          </cell>
          <cell r="AR7587">
            <v>14</v>
          </cell>
          <cell r="AS7587">
            <v>42313</v>
          </cell>
          <cell r="AT7587" t="str">
            <v>IDU-70-2008 Terminado Rehabilitación IDU Arterial  -Calzada2-4-POLIZA ESTABILIDAD ACTIVA</v>
          </cell>
          <cell r="AV7587" t="str">
            <v>sc</v>
          </cell>
        </row>
        <row r="7588">
          <cell r="AP7588">
            <v>513090</v>
          </cell>
          <cell r="AQ7588">
            <v>14000794</v>
          </cell>
          <cell r="AR7588">
            <v>14</v>
          </cell>
          <cell r="AS7588">
            <v>42313</v>
          </cell>
          <cell r="AT7588" t="str">
            <v>IDU-70-2008 Terminado Rehabilitación IDU Arterial  -Calzada2-4-POLIZA ESTABILIDAD ACTIVA</v>
          </cell>
          <cell r="AV7588" t="str">
            <v>sc</v>
          </cell>
        </row>
        <row r="7589">
          <cell r="AP7589">
            <v>513093</v>
          </cell>
          <cell r="AQ7589">
            <v>14000736</v>
          </cell>
          <cell r="AR7589">
            <v>14</v>
          </cell>
          <cell r="AS7589">
            <v>42313</v>
          </cell>
          <cell r="AT7589" t="str">
            <v>IDU-70-2008 Terminado Rehabilitación IDU Arterial  -Calzada2-4-POLIZA ESTABILIDAD ACTIVA</v>
          </cell>
          <cell r="AV7589" t="str">
            <v>sc</v>
          </cell>
        </row>
        <row r="7590">
          <cell r="AP7590">
            <v>513095</v>
          </cell>
          <cell r="AQ7590">
            <v>14000736</v>
          </cell>
          <cell r="AR7590">
            <v>14</v>
          </cell>
          <cell r="AS7590">
            <v>42313</v>
          </cell>
          <cell r="AT7590" t="str">
            <v>IDU-70-2008 Terminado Rehabilitación IDU Arterial  -Calzada2-4-POLIZA ESTABILIDAD ACTIVA</v>
          </cell>
          <cell r="AV7590" t="str">
            <v>sc</v>
          </cell>
        </row>
        <row r="7591">
          <cell r="AP7591">
            <v>513098</v>
          </cell>
          <cell r="AQ7591">
            <v>14000701</v>
          </cell>
          <cell r="AR7591">
            <v>14</v>
          </cell>
          <cell r="AS7591">
            <v>42313</v>
          </cell>
          <cell r="AT7591" t="str">
            <v>IDU-70-2008 Terminado Rehabilitación IDU Arterial  -</v>
          </cell>
          <cell r="AV7591" t="str">
            <v>sc</v>
          </cell>
        </row>
        <row r="7592">
          <cell r="AP7592">
            <v>513154</v>
          </cell>
          <cell r="AQ7592">
            <v>14000028</v>
          </cell>
          <cell r="AR7592">
            <v>14</v>
          </cell>
          <cell r="AS7592">
            <v>42249</v>
          </cell>
          <cell r="AT7592" t="str">
            <v>UMV-638-2013 Terminado Acciones de Movilidad UAERMV Local  -</v>
          </cell>
          <cell r="AV7592" t="str">
            <v xml:space="preserve">Estudios de Factibilidad y elaboración de los Estudios y Diseños de detalle de la Extensión del corredor Troncal Américas entre Puente Aranda a Troncal NQS </v>
          </cell>
        </row>
        <row r="7593">
          <cell r="AP7593">
            <v>514202</v>
          </cell>
          <cell r="AQ7593">
            <v>14001689</v>
          </cell>
          <cell r="AR7593">
            <v>14</v>
          </cell>
          <cell r="AS7593">
            <v>42768</v>
          </cell>
          <cell r="AT7593" t="str">
            <v>SD Reservado Acciones de Movilidad UAERMV Circuito Movilidad Salvando Vidas -</v>
          </cell>
          <cell r="AV7593" t="str">
            <v>sc</v>
          </cell>
        </row>
        <row r="7594">
          <cell r="AP7594">
            <v>514207</v>
          </cell>
          <cell r="AQ7594">
            <v>14001690</v>
          </cell>
          <cell r="AR7594">
            <v>14</v>
          </cell>
          <cell r="AS7594">
            <v>42768</v>
          </cell>
          <cell r="AT7594" t="str">
            <v>SD Reservado Acciones de Movilidad UAERMV Circuito Movilidad Salvando Vidas -</v>
          </cell>
          <cell r="AV7594" t="str">
            <v>sc</v>
          </cell>
        </row>
        <row r="7595">
          <cell r="AP7595">
            <v>517013</v>
          </cell>
          <cell r="AQ7595">
            <v>50008280</v>
          </cell>
          <cell r="AR7595">
            <v>14</v>
          </cell>
          <cell r="AS7595">
            <v>41411</v>
          </cell>
          <cell r="AT7595" t="str">
            <v>SD Terminado Mantenimiento Periódico UAERMV Arterial  -</v>
          </cell>
          <cell r="AV7595" t="str">
            <v>sc</v>
          </cell>
        </row>
        <row r="7596">
          <cell r="AP7596">
            <v>517015</v>
          </cell>
          <cell r="AQ7596">
            <v>50008280</v>
          </cell>
          <cell r="AR7596">
            <v>14</v>
          </cell>
          <cell r="AS7596">
            <v>42313</v>
          </cell>
          <cell r="AT7596" t="str">
            <v>IDU-1825-2013 Terminado Mantenimiento Periódico IDU Arterial  -</v>
          </cell>
          <cell r="AV7596" t="str">
            <v>sc</v>
          </cell>
        </row>
        <row r="7597">
          <cell r="AP7597">
            <v>518103</v>
          </cell>
          <cell r="AQ7597">
            <v>14000749</v>
          </cell>
          <cell r="AR7597">
            <v>14</v>
          </cell>
          <cell r="AS7597">
            <v>42313</v>
          </cell>
          <cell r="AT7597" t="str">
            <v>IDU-70-2008 Terminado Rehabilitación IDU Arterial  -Calzada2-4-POLIZA ESTABILIDAD ACTIVA</v>
          </cell>
          <cell r="AV7597" t="str">
            <v>sc</v>
          </cell>
        </row>
        <row r="7598">
          <cell r="AP7598">
            <v>518105</v>
          </cell>
          <cell r="AQ7598">
            <v>14000749</v>
          </cell>
          <cell r="AR7598">
            <v>14</v>
          </cell>
          <cell r="AS7598">
            <v>42313</v>
          </cell>
          <cell r="AT7598" t="str">
            <v>IDU-70-2008 Terminado Rehabilitación IDU Arterial  -Calzada2-4-POLIZA ESTABILIDAD ACTIVA</v>
          </cell>
          <cell r="AV7598" t="str">
            <v>sc</v>
          </cell>
        </row>
        <row r="7599">
          <cell r="AP7599">
            <v>519446</v>
          </cell>
          <cell r="AQ7599">
            <v>14000057</v>
          </cell>
          <cell r="AR7599">
            <v>14</v>
          </cell>
          <cell r="AS7599">
            <v>42249</v>
          </cell>
          <cell r="AT7599" t="str">
            <v>UMV-638-2013 Terminado Acciones de Movilidad UAERMV Local  -</v>
          </cell>
          <cell r="AV7599" t="str">
            <v>VIABLE</v>
          </cell>
        </row>
        <row r="7600">
          <cell r="AP7600">
            <v>527911</v>
          </cell>
          <cell r="AQ7600">
            <v>14001264</v>
          </cell>
          <cell r="AR7600">
            <v>14</v>
          </cell>
          <cell r="AS7600">
            <v>42768</v>
          </cell>
          <cell r="AT7600" t="str">
            <v>SD Reservado Acciones de Movilidad UAERMV Circuito Movilidad Salvando Vidas -</v>
          </cell>
          <cell r="AV7600" t="str">
            <v>sc</v>
          </cell>
        </row>
        <row r="7601">
          <cell r="AP7601">
            <v>530819</v>
          </cell>
          <cell r="AQ7601">
            <v>14001774</v>
          </cell>
          <cell r="AR7601">
            <v>14</v>
          </cell>
          <cell r="AS7601">
            <v>41886</v>
          </cell>
          <cell r="AT7601" t="str">
            <v>92-2014 Reservado Mantenimiento Periódico FDL LOS MARTIRES Local Cabildo -</v>
          </cell>
          <cell r="AV7601" t="str">
            <v>Estudios de Factibilidad y elaboración de los Estudios y Diseños de detalle de la Extensión del corredor Troncal Américas entre Puente Aranda a Troncal NQS</v>
          </cell>
        </row>
        <row r="7602">
          <cell r="AP7602">
            <v>533771</v>
          </cell>
          <cell r="AQ7602">
            <v>15001546</v>
          </cell>
          <cell r="AR7602">
            <v>14</v>
          </cell>
          <cell r="AS7602">
            <v>42313</v>
          </cell>
          <cell r="AT7602" t="str">
            <v>IDU-70-2008 Terminado Acciones de Movilidad IDU Arterial  -</v>
          </cell>
          <cell r="AV7602" t="str">
            <v>sc</v>
          </cell>
        </row>
        <row r="7603">
          <cell r="AP7603">
            <v>600472</v>
          </cell>
          <cell r="AQ7603">
            <v>14000009</v>
          </cell>
          <cell r="AR7603">
            <v>14</v>
          </cell>
          <cell r="AS7603">
            <v>42249</v>
          </cell>
          <cell r="AT7603" t="str">
            <v>UMV-638-2013 Terminado Acciones de Movilidad UAERMV Local  -</v>
          </cell>
          <cell r="AV7603" t="str">
            <v xml:space="preserve">Estudios de Factibilidad y elaboración de los Estudios y Diseños de detalle de la Extensión del corredor Troncal Américas entre Puente Aranda a Troncal NQS </v>
          </cell>
        </row>
        <row r="7604">
          <cell r="AP7604">
            <v>2501985</v>
          </cell>
          <cell r="AQ7604">
            <v>14001226</v>
          </cell>
          <cell r="AR7604">
            <v>14</v>
          </cell>
          <cell r="AS7604">
            <v>41481</v>
          </cell>
          <cell r="AT7604" t="str">
            <v>SD Terminado Mantenimiento Periódico UAERMV Arterial  -Calzada 4-6-POLIZA ESTABILIDAD ACTIVA</v>
          </cell>
          <cell r="AV7604" t="str">
            <v>sc</v>
          </cell>
        </row>
        <row r="7605">
          <cell r="AP7605">
            <v>2501987</v>
          </cell>
          <cell r="AQ7605">
            <v>14001226</v>
          </cell>
          <cell r="AR7605">
            <v>14</v>
          </cell>
          <cell r="AS7605">
            <v>41481</v>
          </cell>
          <cell r="AT7605" t="str">
            <v>SD Terminado Mantenimiento Periódico UAERMV Arterial  -Calzada 4-6-POLIZA ESTABILIDAD ACTIVA</v>
          </cell>
          <cell r="AV7605" t="str">
            <v>sc</v>
          </cell>
        </row>
        <row r="7606">
          <cell r="AP7606">
            <v>2501988</v>
          </cell>
          <cell r="AQ7606">
            <v>14001226</v>
          </cell>
          <cell r="AR7606">
            <v>14</v>
          </cell>
          <cell r="AS7606">
            <v>42313</v>
          </cell>
          <cell r="AT7606" t="str">
            <v>CONV-008-2011 Terminado Acciones de Movilidad IDU Arterial  -Calzada 4-6-POLIZA ESTABILIDAD ACTIVA</v>
          </cell>
          <cell r="AV7606" t="str">
            <v>sc</v>
          </cell>
        </row>
        <row r="7607">
          <cell r="AP7607">
            <v>2502000</v>
          </cell>
          <cell r="AQ7607">
            <v>14001308</v>
          </cell>
          <cell r="AR7607">
            <v>14</v>
          </cell>
          <cell r="AS7607">
            <v>42342</v>
          </cell>
          <cell r="AT7607" t="str">
            <v>IDU-044-2010 Terminado Construcción IDU Arterial  -Calzada 4-6-POLIZA ESTABILIDAD ACTIVA</v>
          </cell>
          <cell r="AV7607" t="str">
            <v>sc</v>
          </cell>
        </row>
        <row r="7608">
          <cell r="AP7608">
            <v>24120943</v>
          </cell>
          <cell r="AQ7608">
            <v>14000008</v>
          </cell>
          <cell r="AR7608">
            <v>14</v>
          </cell>
          <cell r="AS7608">
            <v>42403</v>
          </cell>
          <cell r="AT7608" t="str">
            <v>SD Reservado Mantenimiento Periódico UAERMV Local  -</v>
          </cell>
          <cell r="AV7608" t="str">
            <v xml:space="preserve">Estudios de Factibilidad y elaboración de los Estudios y Diseños de detalle de la Extensión del corredor Troncal Américas entre Puente Aranda a Troncal NQS </v>
          </cell>
        </row>
        <row r="7609">
          <cell r="AP7609">
            <v>24120945</v>
          </cell>
          <cell r="AQ7609">
            <v>14000009</v>
          </cell>
          <cell r="AR7609">
            <v>14</v>
          </cell>
          <cell r="AS7609">
            <v>42249</v>
          </cell>
          <cell r="AT7609" t="str">
            <v>UMV-638-2013 Terminado Acciones de Movilidad UAERMV Local  -</v>
          </cell>
          <cell r="AV7609" t="str">
            <v xml:space="preserve">Estudios de Factibilidad y elaboración de los Estudios y Diseños de detalle de la Extensión del corredor Troncal Américas entre Puente Aranda a Troncal NQS </v>
          </cell>
        </row>
        <row r="7610">
          <cell r="AP7610">
            <v>24120946</v>
          </cell>
          <cell r="AQ7610">
            <v>14000009</v>
          </cell>
          <cell r="AR7610">
            <v>14</v>
          </cell>
          <cell r="AS7610">
            <v>42249</v>
          </cell>
          <cell r="AT7610" t="str">
            <v>UMV-638-2013 Terminado Acciones de Movilidad UAERMV Local  -</v>
          </cell>
          <cell r="AV7610" t="str">
            <v xml:space="preserve">Estudios de Factibilidad y elaboración de los Estudios y Diseños de detalle de la Extensión del corredor Troncal Américas entre Puente Aranda a Troncal NQS </v>
          </cell>
        </row>
        <row r="7611">
          <cell r="AP7611">
            <v>24121161</v>
          </cell>
          <cell r="AQ7611">
            <v>14001226</v>
          </cell>
          <cell r="AR7611">
            <v>14</v>
          </cell>
          <cell r="AS7611">
            <v>41481</v>
          </cell>
          <cell r="AT7611" t="str">
            <v>SD Terminado Mantenimiento Periódico UAERMV Arterial  -Calzada 4-6-POLIZA ESTABILIDAD ACTIVA</v>
          </cell>
          <cell r="AV7611" t="str">
            <v>sc</v>
          </cell>
        </row>
        <row r="7612">
          <cell r="AP7612">
            <v>24121162</v>
          </cell>
          <cell r="AQ7612">
            <v>14001226</v>
          </cell>
          <cell r="AR7612">
            <v>14</v>
          </cell>
          <cell r="AS7612">
            <v>41481</v>
          </cell>
          <cell r="AT7612" t="str">
            <v>SD Terminado Mantenimiento Periódico UAERMV Arterial  -Calzada 4-6-POLIZA ESTABILIDAD ACTIVA</v>
          </cell>
          <cell r="AV7612" t="str">
            <v>sc</v>
          </cell>
        </row>
        <row r="7613">
          <cell r="AP7613">
            <v>91011729</v>
          </cell>
          <cell r="AQ7613">
            <v>14000008</v>
          </cell>
          <cell r="AR7613">
            <v>14</v>
          </cell>
          <cell r="AS7613">
            <v>42403</v>
          </cell>
          <cell r="AT7613" t="str">
            <v>SD Reservado Mantenimiento Periódico UAERMV Local  -</v>
          </cell>
          <cell r="AV7613" t="str">
            <v xml:space="preserve">Estudios de Factibilidad y elaboración de los Estudios y Diseños de detalle de la Extensión del corredor Troncal Américas entre Puente Aranda a Troncal NQS </v>
          </cell>
        </row>
        <row r="7614">
          <cell r="AP7614">
            <v>91013343</v>
          </cell>
          <cell r="AQ7614">
            <v>14000112</v>
          </cell>
          <cell r="AR7614">
            <v>14</v>
          </cell>
          <cell r="AT7614" t="str">
            <v>SD Terminado Mantenimiento Periódico FDL LOS MARTIRES Local  Reporte servidor de mapas febrero 2016-</v>
          </cell>
          <cell r="AV7614" t="str">
            <v>sc</v>
          </cell>
        </row>
        <row r="7615">
          <cell r="AP7615">
            <v>91013344</v>
          </cell>
          <cell r="AQ7615">
            <v>14000112</v>
          </cell>
          <cell r="AR7615">
            <v>14</v>
          </cell>
          <cell r="AT7615" t="str">
            <v>SD Terminado Mantenimiento Periódico FDL LOS MARTIRES Local  Reporte servidor de mapas febrero 2016-</v>
          </cell>
          <cell r="AV7615" t="str">
            <v>sc</v>
          </cell>
        </row>
        <row r="7616">
          <cell r="AP7616">
            <v>91013346</v>
          </cell>
          <cell r="AQ7616">
            <v>14000166</v>
          </cell>
          <cell r="AR7616">
            <v>14</v>
          </cell>
          <cell r="AS7616">
            <v>42412</v>
          </cell>
          <cell r="AT7616" t="str">
            <v>IDU-1806-2015 Contratado Mantenimiento Periódico IDU Arterial BRIGADA DE REACCIÓN VIAL -</v>
          </cell>
          <cell r="AV7616" t="str">
            <v>sc</v>
          </cell>
        </row>
        <row r="7617">
          <cell r="AP7617">
            <v>91013372</v>
          </cell>
          <cell r="AQ7617">
            <v>14001226</v>
          </cell>
          <cell r="AR7617">
            <v>14</v>
          </cell>
          <cell r="AS7617">
            <v>41481</v>
          </cell>
          <cell r="AT7617" t="str">
            <v>SD Terminado Mantenimiento Periódico UAERMV Arterial  -Calzada 4-6-POLIZA ESTABILIDAD ACTIVA</v>
          </cell>
          <cell r="AV7617" t="str">
            <v>sc</v>
          </cell>
        </row>
        <row r="7618">
          <cell r="AP7618">
            <v>184137</v>
          </cell>
          <cell r="AQ7618">
            <v>15001247</v>
          </cell>
          <cell r="AR7618">
            <v>15</v>
          </cell>
          <cell r="AS7618">
            <v>42342</v>
          </cell>
          <cell r="AT7618" t="str">
            <v>IDU-135-2007 Terminado Construcción IDU Arterial  -</v>
          </cell>
          <cell r="AU7618">
            <v>0</v>
          </cell>
          <cell r="AV7618" t="str">
            <v>sc</v>
          </cell>
        </row>
        <row r="7619">
          <cell r="AP7619">
            <v>184138</v>
          </cell>
          <cell r="AQ7619">
            <v>15001247</v>
          </cell>
          <cell r="AR7619">
            <v>15</v>
          </cell>
          <cell r="AS7619">
            <v>41411</v>
          </cell>
          <cell r="AT7619" t="str">
            <v>SD Terminado Mantenimiento Periódico UAERMV Arterial  -</v>
          </cell>
          <cell r="AU7619">
            <v>0</v>
          </cell>
          <cell r="AV7619" t="str">
            <v>sc</v>
          </cell>
        </row>
        <row r="7620">
          <cell r="AP7620">
            <v>184139</v>
          </cell>
          <cell r="AQ7620">
            <v>15001225</v>
          </cell>
          <cell r="AR7620">
            <v>15</v>
          </cell>
          <cell r="AS7620">
            <v>41411</v>
          </cell>
          <cell r="AT7620" t="str">
            <v>SD Terminado Mantenimiento Periódico UAERMV Arterial  -</v>
          </cell>
          <cell r="AU7620">
            <v>0</v>
          </cell>
          <cell r="AV7620" t="str">
            <v>sc</v>
          </cell>
        </row>
        <row r="7621">
          <cell r="AP7621">
            <v>184140</v>
          </cell>
          <cell r="AQ7621">
            <v>15001225</v>
          </cell>
          <cell r="AR7621">
            <v>15</v>
          </cell>
          <cell r="AS7621">
            <v>41411</v>
          </cell>
          <cell r="AT7621" t="str">
            <v>SD Terminado Mantenimiento Periódico UAERMV Arterial  -</v>
          </cell>
          <cell r="AU7621">
            <v>0</v>
          </cell>
          <cell r="AV7621" t="str">
            <v>sc</v>
          </cell>
        </row>
        <row r="7622">
          <cell r="AP7622">
            <v>184147</v>
          </cell>
          <cell r="AQ7622">
            <v>15001130</v>
          </cell>
          <cell r="AR7622">
            <v>15</v>
          </cell>
          <cell r="AS7622">
            <v>41411</v>
          </cell>
          <cell r="AT7622" t="str">
            <v>SD Terminado Mantenimiento Periódico UAERMV Arterial  -</v>
          </cell>
          <cell r="AU7622">
            <v>0</v>
          </cell>
          <cell r="AV7622" t="str">
            <v>sc</v>
          </cell>
        </row>
        <row r="7623">
          <cell r="AP7623">
            <v>184148</v>
          </cell>
          <cell r="AQ7623">
            <v>15001130</v>
          </cell>
          <cell r="AR7623">
            <v>15</v>
          </cell>
          <cell r="AS7623">
            <v>41411</v>
          </cell>
          <cell r="AT7623" t="str">
            <v>SD Terminado Mantenimiento Periódico UAERMV Arterial  -</v>
          </cell>
          <cell r="AU7623">
            <v>0</v>
          </cell>
          <cell r="AV7623" t="str">
            <v>sc</v>
          </cell>
        </row>
        <row r="7624">
          <cell r="AP7624">
            <v>184149</v>
          </cell>
          <cell r="AQ7624">
            <v>15001112</v>
          </cell>
          <cell r="AR7624">
            <v>15</v>
          </cell>
          <cell r="AS7624">
            <v>42691</v>
          </cell>
          <cell r="AT7624" t="str">
            <v>FDL-161-2013 Terminado Mantenimiento Periódico FDL ANTONIO NARIÑO Arterial  EL FDL reporta nuevamente la intervención de años anteriores-</v>
          </cell>
          <cell r="AU7624">
            <v>0</v>
          </cell>
          <cell r="AV7624" t="str">
            <v>sc</v>
          </cell>
        </row>
        <row r="7625">
          <cell r="AP7625">
            <v>184150</v>
          </cell>
          <cell r="AQ7625">
            <v>15001112</v>
          </cell>
          <cell r="AR7625">
            <v>15</v>
          </cell>
          <cell r="AS7625">
            <v>42691</v>
          </cell>
          <cell r="AT7625" t="str">
            <v>FDL-161-2013 Terminado Mantenimiento Periódico FDL ANTONIO NARIÑO Arterial  EL FDL reporta nuevamente la intervención de años anteriores-</v>
          </cell>
          <cell r="AU7625">
            <v>0</v>
          </cell>
          <cell r="AV7625" t="str">
            <v>sc</v>
          </cell>
        </row>
        <row r="7626">
          <cell r="AP7626">
            <v>184155</v>
          </cell>
          <cell r="AQ7626">
            <v>15001063</v>
          </cell>
          <cell r="AR7626">
            <v>15</v>
          </cell>
          <cell r="AS7626">
            <v>41411</v>
          </cell>
          <cell r="AT7626" t="str">
            <v>SD Terminado Mantenimiento Periódico UAERMV Arterial  -</v>
          </cell>
          <cell r="AU7626">
            <v>0</v>
          </cell>
          <cell r="AV7626" t="str">
            <v>sc</v>
          </cell>
        </row>
        <row r="7627">
          <cell r="AP7627">
            <v>184156</v>
          </cell>
          <cell r="AQ7627">
            <v>15001063</v>
          </cell>
          <cell r="AR7627">
            <v>15</v>
          </cell>
          <cell r="AS7627">
            <v>41411</v>
          </cell>
          <cell r="AT7627" t="str">
            <v>SD Terminado Mantenimiento Periódico UAERMV Arterial  -</v>
          </cell>
          <cell r="AU7627">
            <v>0</v>
          </cell>
          <cell r="AV7627" t="str">
            <v>sc</v>
          </cell>
        </row>
        <row r="7628">
          <cell r="AP7628">
            <v>184203</v>
          </cell>
          <cell r="AQ7628">
            <v>15001395</v>
          </cell>
          <cell r="AR7628">
            <v>15</v>
          </cell>
          <cell r="AS7628">
            <v>42766</v>
          </cell>
          <cell r="AT7628" t="str">
            <v>SD Reservado Mantenimiento Periódico IDU Circuito Movilidad EJECUCION SITP 2016 -</v>
          </cell>
          <cell r="AU7628">
            <v>0</v>
          </cell>
          <cell r="AV7628" t="str">
            <v>sc</v>
          </cell>
        </row>
        <row r="7629">
          <cell r="AP7629">
            <v>184204</v>
          </cell>
          <cell r="AQ7629">
            <v>15001395</v>
          </cell>
          <cell r="AR7629">
            <v>15</v>
          </cell>
          <cell r="AS7629">
            <v>42766</v>
          </cell>
          <cell r="AT7629" t="str">
            <v>SD Reservado Mantenimiento Periódico IDU Circuito Movilidad EJECUCION SITP 2016 -</v>
          </cell>
          <cell r="AU7629">
            <v>0</v>
          </cell>
          <cell r="AV7629" t="str">
            <v>sc</v>
          </cell>
        </row>
        <row r="7630">
          <cell r="AP7630">
            <v>184205</v>
          </cell>
          <cell r="AQ7630">
            <v>15001382</v>
          </cell>
          <cell r="AR7630">
            <v>15</v>
          </cell>
          <cell r="AS7630">
            <v>42731</v>
          </cell>
          <cell r="AT7630" t="str">
            <v>SD Reservado Mantenimiento Rutinario IDU Circuito Movilidad EJECUCION SITP 2016 -</v>
          </cell>
          <cell r="AU7630">
            <v>0</v>
          </cell>
          <cell r="AV7630" t="str">
            <v>sc</v>
          </cell>
        </row>
        <row r="7631">
          <cell r="AP7631">
            <v>184206</v>
          </cell>
          <cell r="AQ7631">
            <v>15001382</v>
          </cell>
          <cell r="AR7631">
            <v>15</v>
          </cell>
          <cell r="AS7631">
            <v>42766</v>
          </cell>
          <cell r="AT7631" t="str">
            <v>SD Reservado Mantenimiento Rutinario IDU Circuito Movilidad EJECUCION SITP 2016 -</v>
          </cell>
          <cell r="AU7631">
            <v>0</v>
          </cell>
          <cell r="AV7631" t="str">
            <v>sc</v>
          </cell>
        </row>
        <row r="7632">
          <cell r="AP7632">
            <v>184207</v>
          </cell>
          <cell r="AQ7632">
            <v>15001375</v>
          </cell>
          <cell r="AR7632">
            <v>15</v>
          </cell>
          <cell r="AS7632">
            <v>42766</v>
          </cell>
          <cell r="AT7632" t="str">
            <v>SD Reservado Mantenimiento Rutinario IDU Circuito Movilidad EJECUCION SITP 2016 -</v>
          </cell>
          <cell r="AU7632">
            <v>0</v>
          </cell>
          <cell r="AV7632" t="str">
            <v>sc</v>
          </cell>
        </row>
        <row r="7633">
          <cell r="AP7633">
            <v>184208</v>
          </cell>
          <cell r="AQ7633">
            <v>15001375</v>
          </cell>
          <cell r="AR7633">
            <v>15</v>
          </cell>
          <cell r="AS7633">
            <v>42766</v>
          </cell>
          <cell r="AT7633" t="str">
            <v>SD Reservado Mantenimiento Rutinario IDU Circuito Movilidad EJECUCION SITP 2016 -</v>
          </cell>
          <cell r="AU7633">
            <v>0</v>
          </cell>
          <cell r="AV7633" t="str">
            <v>sc</v>
          </cell>
        </row>
        <row r="7634">
          <cell r="AP7634">
            <v>184238</v>
          </cell>
          <cell r="AQ7634">
            <v>15001368</v>
          </cell>
          <cell r="AR7634">
            <v>15</v>
          </cell>
          <cell r="AS7634">
            <v>42731</v>
          </cell>
          <cell r="AT7634" t="str">
            <v>SD Reservado Mantenimiento Rutinario IDU Circuito Movilidad EJECUCION SITP 2016 -</v>
          </cell>
          <cell r="AU7634">
            <v>0</v>
          </cell>
          <cell r="AV7634" t="str">
            <v>sc</v>
          </cell>
        </row>
        <row r="7635">
          <cell r="AP7635">
            <v>184239</v>
          </cell>
          <cell r="AQ7635">
            <v>15001368</v>
          </cell>
          <cell r="AR7635">
            <v>15</v>
          </cell>
          <cell r="AS7635">
            <v>42766</v>
          </cell>
          <cell r="AT7635" t="str">
            <v>SD Reservado Mantenimiento Rutinario IDU Circuito Movilidad EJECUCION SITP 2016 -</v>
          </cell>
          <cell r="AU7635">
            <v>0</v>
          </cell>
          <cell r="AV7635" t="str">
            <v>sc</v>
          </cell>
        </row>
        <row r="7636">
          <cell r="AP7636">
            <v>184240</v>
          </cell>
          <cell r="AQ7636">
            <v>15001379</v>
          </cell>
          <cell r="AR7636">
            <v>15</v>
          </cell>
          <cell r="AS7636">
            <v>42691</v>
          </cell>
          <cell r="AT7636" t="str">
            <v>FDL-161-2013 Terminado Mantenimiento Periódico FDL ANTONIO NARIÑO Circuito Movilidad  EL FDL reporta nuevamente la intervención de años anteriores-</v>
          </cell>
          <cell r="AU7636">
            <v>0</v>
          </cell>
          <cell r="AV7636" t="str">
            <v>sc</v>
          </cell>
        </row>
        <row r="7637">
          <cell r="AP7637">
            <v>184241</v>
          </cell>
          <cell r="AQ7637">
            <v>15001379</v>
          </cell>
          <cell r="AR7637">
            <v>15</v>
          </cell>
          <cell r="AS7637">
            <v>42691</v>
          </cell>
          <cell r="AT7637" t="str">
            <v>FDL-161-2013 Terminado Mantenimiento Periódico FDL ANTONIO NARIÑO Circuito Movilidad  EL FDL reporta nuevamente la intervención de años anteriores-</v>
          </cell>
          <cell r="AU7637">
            <v>0</v>
          </cell>
          <cell r="AV7637" t="str">
            <v>sc</v>
          </cell>
        </row>
        <row r="7638">
          <cell r="AP7638">
            <v>184242</v>
          </cell>
          <cell r="AQ7638">
            <v>15001391</v>
          </cell>
          <cell r="AR7638">
            <v>15</v>
          </cell>
          <cell r="AS7638">
            <v>42731</v>
          </cell>
          <cell r="AT7638" t="str">
            <v>SD Reservado Mantenimiento Rutinario IDU Circuito Movilidad EJECUCION SITP 2016 -</v>
          </cell>
          <cell r="AU7638">
            <v>0</v>
          </cell>
          <cell r="AV7638" t="str">
            <v>sc</v>
          </cell>
        </row>
        <row r="7639">
          <cell r="AP7639">
            <v>184243</v>
          </cell>
          <cell r="AQ7639">
            <v>15001391</v>
          </cell>
          <cell r="AR7639">
            <v>15</v>
          </cell>
          <cell r="AS7639">
            <v>42766</v>
          </cell>
          <cell r="AT7639" t="str">
            <v>SD Reservado Mantenimiento Rutinario IDU Circuito Movilidad EJECUCION SITP 2016 -</v>
          </cell>
          <cell r="AU7639">
            <v>0</v>
          </cell>
          <cell r="AV7639" t="str">
            <v>sc</v>
          </cell>
        </row>
        <row r="7640">
          <cell r="AP7640">
            <v>184244</v>
          </cell>
          <cell r="AQ7640">
            <v>15001402</v>
          </cell>
          <cell r="AR7640">
            <v>15</v>
          </cell>
          <cell r="AS7640">
            <v>42731</v>
          </cell>
          <cell r="AT7640" t="str">
            <v>SD Reservado Mantenimiento Rutinario IDU Circuito Movilidad EJECUCION SITP 2016 -</v>
          </cell>
          <cell r="AU7640">
            <v>0</v>
          </cell>
          <cell r="AV7640" t="str">
            <v>sc</v>
          </cell>
        </row>
        <row r="7641">
          <cell r="AP7641">
            <v>184245</v>
          </cell>
          <cell r="AQ7641">
            <v>15001402</v>
          </cell>
          <cell r="AR7641">
            <v>15</v>
          </cell>
          <cell r="AS7641">
            <v>42766</v>
          </cell>
          <cell r="AT7641" t="str">
            <v>SD Reservado Mantenimiento Rutinario IDU Circuito Movilidad EJECUCION SITP 2016 -</v>
          </cell>
          <cell r="AU7641">
            <v>0</v>
          </cell>
          <cell r="AV7641" t="str">
            <v>sc</v>
          </cell>
        </row>
        <row r="7642">
          <cell r="AP7642">
            <v>184246</v>
          </cell>
          <cell r="AQ7642">
            <v>15001418</v>
          </cell>
          <cell r="AR7642">
            <v>15</v>
          </cell>
          <cell r="AS7642">
            <v>42766</v>
          </cell>
          <cell r="AT7642" t="str">
            <v>SD Reservado Mantenimiento Rutinario IDU Circuito Movilidad EJECUCION SITP 2016 -</v>
          </cell>
          <cell r="AU7642">
            <v>0</v>
          </cell>
          <cell r="AV7642" t="str">
            <v>sc</v>
          </cell>
        </row>
        <row r="7643">
          <cell r="AP7643">
            <v>184247</v>
          </cell>
          <cell r="AQ7643">
            <v>15001418</v>
          </cell>
          <cell r="AR7643">
            <v>15</v>
          </cell>
          <cell r="AS7643">
            <v>42731</v>
          </cell>
          <cell r="AT7643" t="str">
            <v>SD Reservado Mantenimiento Rutinario IDU Circuito Movilidad EJECUCION SITP 2016 -</v>
          </cell>
          <cell r="AU7643">
            <v>0</v>
          </cell>
          <cell r="AV7643" t="str">
            <v>sc</v>
          </cell>
        </row>
        <row r="7644">
          <cell r="AP7644">
            <v>184284</v>
          </cell>
          <cell r="AQ7644">
            <v>15001425</v>
          </cell>
          <cell r="AR7644">
            <v>15</v>
          </cell>
          <cell r="AS7644">
            <v>42731</v>
          </cell>
          <cell r="AT7644" t="str">
            <v>SD Reservado Mantenimiento Rutinario IDU Circuito Movilidad EJECUCION SITP 2016 -</v>
          </cell>
          <cell r="AU7644">
            <v>0</v>
          </cell>
          <cell r="AV7644" t="str">
            <v>sc</v>
          </cell>
        </row>
        <row r="7645">
          <cell r="AP7645">
            <v>184285</v>
          </cell>
          <cell r="AQ7645">
            <v>15001421</v>
          </cell>
          <cell r="AR7645">
            <v>15</v>
          </cell>
          <cell r="AS7645">
            <v>42731</v>
          </cell>
          <cell r="AT7645" t="str">
            <v>SD Reservado Mantenimiento Rutinario IDU Circuito Movilidad EJECUCION SITP 2016 -</v>
          </cell>
          <cell r="AU7645">
            <v>0</v>
          </cell>
          <cell r="AV7645" t="str">
            <v>sc</v>
          </cell>
        </row>
        <row r="7646">
          <cell r="AP7646">
            <v>184286</v>
          </cell>
          <cell r="AQ7646">
            <v>15001417</v>
          </cell>
          <cell r="AR7646">
            <v>15</v>
          </cell>
          <cell r="AS7646">
            <v>42731</v>
          </cell>
          <cell r="AT7646" t="str">
            <v>SD Reservado Mantenimiento Rutinario IDU Circuito Movilidad EJECUCION SITP 2016 -</v>
          </cell>
          <cell r="AU7646">
            <v>0</v>
          </cell>
          <cell r="AV7646" t="str">
            <v>sc</v>
          </cell>
        </row>
        <row r="7647">
          <cell r="AP7647">
            <v>184287</v>
          </cell>
          <cell r="AQ7647">
            <v>15001410</v>
          </cell>
          <cell r="AR7647">
            <v>15</v>
          </cell>
          <cell r="AS7647">
            <v>42731</v>
          </cell>
          <cell r="AT7647" t="str">
            <v>SD Reservado Mantenimiento Rutinario IDU Circuito Movilidad EJECUCION SITP 2016 -</v>
          </cell>
          <cell r="AU7647">
            <v>0</v>
          </cell>
          <cell r="AV7647" t="str">
            <v>sc</v>
          </cell>
        </row>
        <row r="7648">
          <cell r="AP7648">
            <v>184389</v>
          </cell>
          <cell r="AQ7648">
            <v>15000251</v>
          </cell>
          <cell r="AR7648">
            <v>15</v>
          </cell>
          <cell r="AS7648">
            <v>42691</v>
          </cell>
          <cell r="AT7648" t="str">
            <v>FDL-098-2015 Terminado Mantenimiento Periódico FDL ANTONIO NARIÑO Circuito Movilidad  EL FDL reporta nuevamente la intervención de años anteriores-</v>
          </cell>
          <cell r="AU7648">
            <v>0</v>
          </cell>
          <cell r="AV7648" t="str">
            <v>sc</v>
          </cell>
        </row>
        <row r="7649">
          <cell r="AP7649">
            <v>184390</v>
          </cell>
          <cell r="AQ7649">
            <v>15000288</v>
          </cell>
          <cell r="AR7649">
            <v>15</v>
          </cell>
          <cell r="AS7649">
            <v>42691</v>
          </cell>
          <cell r="AT7649" t="str">
            <v>FDL-098-2015 Terminado Mantenimiento Periódico FDL ANTONIO NARIÑO Circuito Movilidad  EL FDL reporta nuevamente la intervención de años anteriores-</v>
          </cell>
          <cell r="AU7649">
            <v>0</v>
          </cell>
          <cell r="AV7649" t="str">
            <v>sc</v>
          </cell>
        </row>
        <row r="7650">
          <cell r="AP7650">
            <v>184391</v>
          </cell>
          <cell r="AQ7650">
            <v>15000325</v>
          </cell>
          <cell r="AR7650">
            <v>15</v>
          </cell>
          <cell r="AS7650">
            <v>42691</v>
          </cell>
          <cell r="AT7650" t="str">
            <v>FDL-098-2015 Terminado Mantenimiento Periódico FDL ANTONIO NARIÑO Circuito Movilidad  EL FDL reporta nuevamente la intervención de años anteriores-</v>
          </cell>
          <cell r="AU7650">
            <v>0</v>
          </cell>
          <cell r="AV7650" t="str">
            <v>sc</v>
          </cell>
        </row>
        <row r="7651">
          <cell r="AP7651">
            <v>184392</v>
          </cell>
          <cell r="AQ7651">
            <v>15000356</v>
          </cell>
          <cell r="AR7651">
            <v>15</v>
          </cell>
          <cell r="AS7651">
            <v>42691</v>
          </cell>
          <cell r="AT7651" t="str">
            <v>FDL-098-2015 Terminado Mantenimiento Periódico FDL ANTONIO NARIÑO Circuito Movilidad  EL FDL reporta nuevamente la intervención de años anteriores-</v>
          </cell>
          <cell r="AU7651">
            <v>0</v>
          </cell>
          <cell r="AV7651" t="str">
            <v>sc</v>
          </cell>
        </row>
        <row r="7652">
          <cell r="AP7652">
            <v>184393</v>
          </cell>
          <cell r="AQ7652">
            <v>15000400</v>
          </cell>
          <cell r="AR7652">
            <v>15</v>
          </cell>
          <cell r="AS7652">
            <v>42691</v>
          </cell>
          <cell r="AT7652" t="str">
            <v>FDLA-064-2013 Terminado Mantenimiento Periódico FDL ANTONIO NARIÑO Circuito Movilidad  EL FDL reporta nuevamente la intervención de años anteriores-</v>
          </cell>
          <cell r="AU7652">
            <v>0</v>
          </cell>
          <cell r="AV7652" t="str">
            <v>sc</v>
          </cell>
        </row>
        <row r="7653">
          <cell r="AP7653">
            <v>184394</v>
          </cell>
          <cell r="AQ7653">
            <v>15000446</v>
          </cell>
          <cell r="AR7653">
            <v>15</v>
          </cell>
          <cell r="AS7653">
            <v>42691</v>
          </cell>
          <cell r="AT7653" t="str">
            <v>FDLA-064-2013 Terminado Mantenimiento Periódico FDL ANTONIO NARIÑO Circuito Movilidad  EL FDL reporta nuevamente la intervención de años anteriores-</v>
          </cell>
          <cell r="AU7653">
            <v>0</v>
          </cell>
          <cell r="AV7653" t="str">
            <v>sc</v>
          </cell>
        </row>
        <row r="7654">
          <cell r="AP7654">
            <v>184395</v>
          </cell>
          <cell r="AQ7654">
            <v>15000492</v>
          </cell>
          <cell r="AR7654">
            <v>15</v>
          </cell>
          <cell r="AS7654">
            <v>42691</v>
          </cell>
          <cell r="AT7654" t="str">
            <v>FDLA-064-2013 Terminado Mantenimiento Periódico FDL ANTONIO NARIÑO Circuito Movilidad  EL FDL reporta nuevamente la intervención de años anteriores-</v>
          </cell>
          <cell r="AU7654">
            <v>0</v>
          </cell>
          <cell r="AV7654" t="str">
            <v>sc</v>
          </cell>
        </row>
        <row r="7655">
          <cell r="AP7655">
            <v>184396</v>
          </cell>
          <cell r="AQ7655">
            <v>15000538</v>
          </cell>
          <cell r="AR7655">
            <v>15</v>
          </cell>
          <cell r="AS7655">
            <v>42691</v>
          </cell>
          <cell r="AT7655" t="str">
            <v>FDLA-064-2013 Terminado Mantenimiento Periódico FDL ANTONIO NARIÑO Circuito Movilidad  EL FDL reporta nuevamente la intervención de años anteriores-</v>
          </cell>
          <cell r="AU7655">
            <v>0</v>
          </cell>
          <cell r="AV7655" t="str">
            <v>sc</v>
          </cell>
        </row>
        <row r="7656">
          <cell r="AP7656">
            <v>184397</v>
          </cell>
          <cell r="AQ7656">
            <v>15000570</v>
          </cell>
          <cell r="AR7656">
            <v>15</v>
          </cell>
          <cell r="AS7656">
            <v>42691</v>
          </cell>
          <cell r="AT7656" t="str">
            <v>FDLA-064-2013 Terminado Mantenimiento Periódico FDL ANTONIO NARIÑO Circuito Movilidad  EL FDL reporta nuevamente la intervención de años anteriores-</v>
          </cell>
          <cell r="AU7656">
            <v>0</v>
          </cell>
          <cell r="AV7656" t="str">
            <v>sc</v>
          </cell>
        </row>
        <row r="7657">
          <cell r="AP7657">
            <v>184398</v>
          </cell>
          <cell r="AQ7657">
            <v>15000624</v>
          </cell>
          <cell r="AR7657">
            <v>15</v>
          </cell>
          <cell r="AS7657">
            <v>42691</v>
          </cell>
          <cell r="AT7657" t="str">
            <v>FDLA-064-2013 Terminado Mantenimiento Periódico FDL ANTONIO NARIÑO Circuito Movilidad  EL FDL reporta nuevamente la intervención de años anteriores-</v>
          </cell>
          <cell r="AU7657">
            <v>0</v>
          </cell>
          <cell r="AV7657" t="str">
            <v>sc</v>
          </cell>
        </row>
        <row r="7658">
          <cell r="AP7658">
            <v>184399</v>
          </cell>
          <cell r="AQ7658">
            <v>15000679</v>
          </cell>
          <cell r="AR7658">
            <v>15</v>
          </cell>
          <cell r="AS7658">
            <v>42731</v>
          </cell>
          <cell r="AT7658" t="str">
            <v>SD Reservado Mantenimiento Rutinario IDU Circuito Movilidad EJECUCION SITP 2016 -</v>
          </cell>
          <cell r="AU7658">
            <v>0</v>
          </cell>
          <cell r="AV7658" t="str">
            <v>sc</v>
          </cell>
        </row>
        <row r="7659">
          <cell r="AP7659">
            <v>184485</v>
          </cell>
          <cell r="AQ7659">
            <v>15000925</v>
          </cell>
          <cell r="AR7659">
            <v>15</v>
          </cell>
          <cell r="AS7659">
            <v>42731</v>
          </cell>
          <cell r="AT7659" t="str">
            <v>SD Reservado Mantenimiento Rutinario IDU Circuito Movilidad EJECUCION SITP 2016 -</v>
          </cell>
          <cell r="AU7659">
            <v>0</v>
          </cell>
          <cell r="AV7659" t="str">
            <v>sc</v>
          </cell>
        </row>
        <row r="7660">
          <cell r="AP7660">
            <v>184486</v>
          </cell>
          <cell r="AQ7660">
            <v>15000906</v>
          </cell>
          <cell r="AR7660">
            <v>15</v>
          </cell>
          <cell r="AS7660">
            <v>42731</v>
          </cell>
          <cell r="AT7660" t="str">
            <v>SD Reservado Mantenimiento Rutinario IDU Circuito Movilidad EJECUCION SITP 2016 -</v>
          </cell>
          <cell r="AU7660">
            <v>0</v>
          </cell>
          <cell r="AV7660" t="str">
            <v>sc</v>
          </cell>
        </row>
        <row r="7661">
          <cell r="AP7661">
            <v>184488</v>
          </cell>
          <cell r="AQ7661">
            <v>15000878</v>
          </cell>
          <cell r="AR7661">
            <v>15</v>
          </cell>
          <cell r="AS7661">
            <v>42731</v>
          </cell>
          <cell r="AT7661" t="str">
            <v>SD Reservado Mantenimiento Rutinario IDU Circuito Movilidad EJECUCION SITP 2016 -</v>
          </cell>
          <cell r="AU7661">
            <v>0</v>
          </cell>
          <cell r="AV7661" t="str">
            <v>sc</v>
          </cell>
        </row>
        <row r="7662">
          <cell r="AP7662">
            <v>184489</v>
          </cell>
          <cell r="AQ7662">
            <v>15000769</v>
          </cell>
          <cell r="AR7662">
            <v>15</v>
          </cell>
          <cell r="AS7662">
            <v>42731</v>
          </cell>
          <cell r="AT7662" t="str">
            <v>SD Reservado Mantenimiento Rutinario IDU Circuito Movilidad EJECUCION SITP 2016 -</v>
          </cell>
          <cell r="AU7662">
            <v>0</v>
          </cell>
          <cell r="AV7662" t="str">
            <v>sc</v>
          </cell>
        </row>
        <row r="7663">
          <cell r="AP7663">
            <v>184490</v>
          </cell>
          <cell r="AQ7663">
            <v>15000726</v>
          </cell>
          <cell r="AR7663">
            <v>15</v>
          </cell>
          <cell r="AS7663">
            <v>42731</v>
          </cell>
          <cell r="AT7663" t="str">
            <v>SD Reservado Mantenimiento Rutinario IDU Circuito Movilidad EJECUCION SITP 2016 -</v>
          </cell>
          <cell r="AU7663">
            <v>0</v>
          </cell>
          <cell r="AV7663" t="str">
            <v>sc</v>
          </cell>
        </row>
        <row r="7664">
          <cell r="AP7664">
            <v>184491</v>
          </cell>
          <cell r="AQ7664">
            <v>15000680</v>
          </cell>
          <cell r="AR7664">
            <v>15</v>
          </cell>
          <cell r="AS7664">
            <v>42731</v>
          </cell>
          <cell r="AT7664" t="str">
            <v>SD Reservado Mantenimiento Rutinario IDU Circuito Movilidad EJECUCION SITP 2016 -</v>
          </cell>
          <cell r="AU7664">
            <v>0</v>
          </cell>
          <cell r="AV7664" t="str">
            <v>sc</v>
          </cell>
        </row>
        <row r="7665">
          <cell r="AP7665">
            <v>184492</v>
          </cell>
          <cell r="AQ7665">
            <v>15000653</v>
          </cell>
          <cell r="AR7665">
            <v>15</v>
          </cell>
          <cell r="AS7665">
            <v>42731</v>
          </cell>
          <cell r="AT7665" t="str">
            <v>SD Reservado Mantenimiento Rutinario IDU Circuito Movilidad EJECUCION SITP 2016 -</v>
          </cell>
          <cell r="AU7665">
            <v>0</v>
          </cell>
          <cell r="AV7665" t="str">
            <v>sc</v>
          </cell>
        </row>
        <row r="7666">
          <cell r="AP7666">
            <v>184493</v>
          </cell>
          <cell r="AQ7666">
            <v>15000604</v>
          </cell>
          <cell r="AR7666">
            <v>15</v>
          </cell>
          <cell r="AS7666">
            <v>42731</v>
          </cell>
          <cell r="AT7666" t="str">
            <v>SD Reservado Mantenimiento Rutinario IDU Circuito Movilidad EJECUCION SITP 2016 -</v>
          </cell>
          <cell r="AU7666">
            <v>0</v>
          </cell>
          <cell r="AV7666" t="str">
            <v>sc</v>
          </cell>
        </row>
        <row r="7667">
          <cell r="AP7667">
            <v>184494</v>
          </cell>
          <cell r="AQ7667">
            <v>15000609</v>
          </cell>
          <cell r="AR7667">
            <v>15</v>
          </cell>
          <cell r="AS7667">
            <v>42731</v>
          </cell>
          <cell r="AT7667" t="str">
            <v>SD Reservado Mantenimiento Rutinario IDU Circuito Movilidad EJECUCION SITP 2016 -</v>
          </cell>
          <cell r="AU7667">
            <v>0</v>
          </cell>
          <cell r="AV7667" t="str">
            <v>sc</v>
          </cell>
        </row>
        <row r="7668">
          <cell r="AP7668">
            <v>184495</v>
          </cell>
          <cell r="AQ7668">
            <v>15000927</v>
          </cell>
          <cell r="AR7668">
            <v>15</v>
          </cell>
          <cell r="AS7668">
            <v>42731</v>
          </cell>
          <cell r="AT7668" t="str">
            <v>SD Reservado Mantenimiento Rutinario IDU Local EJECUCION SITP 2016 -</v>
          </cell>
          <cell r="AU7668">
            <v>0</v>
          </cell>
          <cell r="AV7668" t="str">
            <v>sc</v>
          </cell>
        </row>
        <row r="7669">
          <cell r="AP7669">
            <v>184520</v>
          </cell>
          <cell r="AQ7669">
            <v>15001230</v>
          </cell>
          <cell r="AR7669">
            <v>15</v>
          </cell>
          <cell r="AS7669">
            <v>42515</v>
          </cell>
          <cell r="AT7669" t="str">
            <v>IDU-2128-2013 Terminado Conservacion IDU Circuito Movilidad SD -</v>
          </cell>
          <cell r="AU7669">
            <v>0</v>
          </cell>
          <cell r="AV7669" t="str">
            <v>sc</v>
          </cell>
        </row>
        <row r="7670">
          <cell r="AP7670">
            <v>184521</v>
          </cell>
          <cell r="AQ7670">
            <v>15000979</v>
          </cell>
          <cell r="AR7670">
            <v>15</v>
          </cell>
          <cell r="AS7670">
            <v>42731</v>
          </cell>
          <cell r="AT7670" t="str">
            <v>SD Reservado Mantenimiento Rutinario IDU Local EJECUCION SITP 2016 -</v>
          </cell>
          <cell r="AU7670">
            <v>0</v>
          </cell>
          <cell r="AV7670" t="str">
            <v>sc</v>
          </cell>
        </row>
        <row r="7671">
          <cell r="AP7671">
            <v>184522</v>
          </cell>
          <cell r="AQ7671">
            <v>15001026</v>
          </cell>
          <cell r="AR7671">
            <v>15</v>
          </cell>
          <cell r="AS7671">
            <v>42731</v>
          </cell>
          <cell r="AT7671" t="str">
            <v>SD Reservado Mantenimiento Rutinario IDU Local EJECUCION SITP 2016 -</v>
          </cell>
          <cell r="AU7671">
            <v>0</v>
          </cell>
          <cell r="AV7671" t="str">
            <v>sc</v>
          </cell>
        </row>
        <row r="7672">
          <cell r="AP7672">
            <v>184523</v>
          </cell>
          <cell r="AQ7672">
            <v>15001073</v>
          </cell>
          <cell r="AR7672">
            <v>15</v>
          </cell>
          <cell r="AS7672">
            <v>42731</v>
          </cell>
          <cell r="AT7672" t="str">
            <v>SD Reservado Mantenimiento Rutinario IDU Local EJECUCION SITP 2016 -</v>
          </cell>
          <cell r="AU7672">
            <v>0</v>
          </cell>
          <cell r="AV7672" t="str">
            <v>sc</v>
          </cell>
        </row>
        <row r="7673">
          <cell r="AP7673">
            <v>184524</v>
          </cell>
          <cell r="AQ7673">
            <v>15001119</v>
          </cell>
          <cell r="AR7673">
            <v>15</v>
          </cell>
          <cell r="AS7673">
            <v>42731</v>
          </cell>
          <cell r="AT7673" t="str">
            <v>SD Reservado Mantenimiento Rutinario IDU Local EJECUCION SITP 2016 -</v>
          </cell>
          <cell r="AU7673">
            <v>0</v>
          </cell>
          <cell r="AV7673" t="str">
            <v>sc</v>
          </cell>
        </row>
        <row r="7674">
          <cell r="AP7674">
            <v>184525</v>
          </cell>
          <cell r="AQ7674">
            <v>15001151</v>
          </cell>
          <cell r="AR7674">
            <v>15</v>
          </cell>
          <cell r="AS7674">
            <v>42515</v>
          </cell>
          <cell r="AT7674" t="str">
            <v>IDU-2128-2013 Terminado Diagnostico IDU Local SD -</v>
          </cell>
          <cell r="AU7674">
            <v>0</v>
          </cell>
          <cell r="AV7674" t="str">
            <v>sc</v>
          </cell>
        </row>
        <row r="7675">
          <cell r="AP7675">
            <v>184526</v>
          </cell>
          <cell r="AQ7675">
            <v>15001176</v>
          </cell>
          <cell r="AR7675">
            <v>15</v>
          </cell>
          <cell r="AS7675">
            <v>42515</v>
          </cell>
          <cell r="AT7675" t="str">
            <v>IDU-2128-2013 Terminado Conservacion IDU Local SD -</v>
          </cell>
          <cell r="AU7675">
            <v>0</v>
          </cell>
          <cell r="AV7675" t="str">
            <v>sc</v>
          </cell>
        </row>
        <row r="7676">
          <cell r="AP7676">
            <v>184527</v>
          </cell>
          <cell r="AQ7676">
            <v>15001202</v>
          </cell>
          <cell r="AR7676">
            <v>15</v>
          </cell>
          <cell r="AS7676">
            <v>42515</v>
          </cell>
          <cell r="AT7676" t="str">
            <v>IDU-2128-2013 Terminado Conservacion IDU Local SD -</v>
          </cell>
          <cell r="AU7676">
            <v>0</v>
          </cell>
          <cell r="AV7676" t="str">
            <v>sc</v>
          </cell>
        </row>
        <row r="7677">
          <cell r="AP7677">
            <v>184530</v>
          </cell>
          <cell r="AQ7677">
            <v>15000777</v>
          </cell>
          <cell r="AR7677">
            <v>15</v>
          </cell>
          <cell r="AS7677">
            <v>42313</v>
          </cell>
          <cell r="AT7677" t="str">
            <v>IDU-1825-2013 Terminado Mantenimiento Periódico IDU Arterial  -</v>
          </cell>
          <cell r="AU7677">
            <v>0</v>
          </cell>
          <cell r="AV7677" t="str">
            <v>sc</v>
          </cell>
        </row>
        <row r="7678">
          <cell r="AP7678">
            <v>184533</v>
          </cell>
          <cell r="AQ7678">
            <v>15000883</v>
          </cell>
          <cell r="AR7678">
            <v>15</v>
          </cell>
          <cell r="AS7678">
            <v>42691</v>
          </cell>
          <cell r="AT7678" t="str">
            <v>FDLA-064-2013 Terminado Construcción FDL ANTONIO NARIÑO Arterial  EL FDL reporta nuevamente la intervención de años anteriores-</v>
          </cell>
          <cell r="AU7678">
            <v>0</v>
          </cell>
          <cell r="AV7678" t="str">
            <v>sc</v>
          </cell>
        </row>
        <row r="7679">
          <cell r="AP7679">
            <v>184534</v>
          </cell>
          <cell r="AQ7679">
            <v>15000951</v>
          </cell>
          <cell r="AR7679">
            <v>15</v>
          </cell>
          <cell r="AS7679">
            <v>42313</v>
          </cell>
          <cell r="AT7679" t="str">
            <v>IDU-1825-2013 Terminado Reconstrucción IDU Arterial  --POLIZA ESTABILIDAD ACTIVA</v>
          </cell>
          <cell r="AU7679">
            <v>44181</v>
          </cell>
          <cell r="AV7679" t="str">
            <v>sc</v>
          </cell>
        </row>
        <row r="7680">
          <cell r="AP7680">
            <v>184535</v>
          </cell>
          <cell r="AQ7680">
            <v>15001000</v>
          </cell>
          <cell r="AR7680">
            <v>15</v>
          </cell>
          <cell r="AS7680">
            <v>42313</v>
          </cell>
          <cell r="AT7680" t="str">
            <v>IDU-1825-2013 Terminado Reconstrucción IDU Arterial  --POLIZA ESTABILIDAD ACTIVA</v>
          </cell>
          <cell r="AU7680">
            <v>44181</v>
          </cell>
          <cell r="AV7680" t="str">
            <v>sc</v>
          </cell>
        </row>
        <row r="7681">
          <cell r="AP7681">
            <v>184536</v>
          </cell>
          <cell r="AQ7681">
            <v>15001041</v>
          </cell>
          <cell r="AR7681">
            <v>15</v>
          </cell>
          <cell r="AS7681">
            <v>42313</v>
          </cell>
          <cell r="AT7681" t="str">
            <v>IDU-1825-2013 Terminado Reconstrucción IDU Arterial  --POLIZA ESTABILIDAD ACTIVA</v>
          </cell>
          <cell r="AU7681">
            <v>44181</v>
          </cell>
          <cell r="AV7681" t="str">
            <v>sc</v>
          </cell>
        </row>
        <row r="7682">
          <cell r="AP7682">
            <v>184537</v>
          </cell>
          <cell r="AQ7682">
            <v>15001066</v>
          </cell>
          <cell r="AR7682">
            <v>15</v>
          </cell>
          <cell r="AS7682">
            <v>42313</v>
          </cell>
          <cell r="AT7682" t="str">
            <v>IDU-1825-2013 Terminado Reconstrucción IDU Arterial  --POLIZA ESTABILIDAD ACTIVA</v>
          </cell>
          <cell r="AU7682">
            <v>44181</v>
          </cell>
          <cell r="AV7682" t="str">
            <v>sc</v>
          </cell>
        </row>
        <row r="7683">
          <cell r="AP7683">
            <v>184543</v>
          </cell>
          <cell r="AQ7683">
            <v>15001091</v>
          </cell>
          <cell r="AR7683">
            <v>15</v>
          </cell>
          <cell r="AS7683">
            <v>42313</v>
          </cell>
          <cell r="AT7683" t="str">
            <v>IDU-1825-2013 Terminado Mantenimiento Periódico IDU Arterial  -</v>
          </cell>
          <cell r="AU7683">
            <v>0</v>
          </cell>
          <cell r="AV7683" t="str">
            <v>sc</v>
          </cell>
        </row>
        <row r="7684">
          <cell r="AP7684">
            <v>184547</v>
          </cell>
          <cell r="AQ7684">
            <v>15000714</v>
          </cell>
          <cell r="AR7684">
            <v>15</v>
          </cell>
          <cell r="AS7684">
            <v>42313</v>
          </cell>
          <cell r="AT7684" t="str">
            <v>IDU-70-2008 Terminado Rehabilitación IDU Arterial  -</v>
          </cell>
          <cell r="AU7684">
            <v>0</v>
          </cell>
          <cell r="AV7684" t="str">
            <v>sc</v>
          </cell>
        </row>
        <row r="7685">
          <cell r="AP7685">
            <v>184548</v>
          </cell>
          <cell r="AQ7685">
            <v>15000790</v>
          </cell>
          <cell r="AR7685">
            <v>15</v>
          </cell>
          <cell r="AS7685">
            <v>42313</v>
          </cell>
          <cell r="AT7685" t="str">
            <v>IDU-70-2008 Terminado Rehabilitación IDU Arterial  -</v>
          </cell>
          <cell r="AU7685">
            <v>0</v>
          </cell>
          <cell r="AV7685" t="str">
            <v>sc</v>
          </cell>
        </row>
        <row r="7686">
          <cell r="AP7686">
            <v>184549</v>
          </cell>
          <cell r="AQ7686">
            <v>15000829</v>
          </cell>
          <cell r="AR7686">
            <v>15</v>
          </cell>
          <cell r="AS7686">
            <v>42313</v>
          </cell>
          <cell r="AT7686" t="str">
            <v>IDU-70-2008 Terminado Rehabilitación IDU Arterial  -</v>
          </cell>
          <cell r="AU7686">
            <v>0</v>
          </cell>
          <cell r="AV7686" t="str">
            <v>sc</v>
          </cell>
        </row>
        <row r="7687">
          <cell r="AP7687">
            <v>184550</v>
          </cell>
          <cell r="AQ7687">
            <v>15000897</v>
          </cell>
          <cell r="AR7687">
            <v>15</v>
          </cell>
          <cell r="AS7687">
            <v>42313</v>
          </cell>
          <cell r="AT7687" t="str">
            <v>IDU-70-2008 Terminado Rehabilitación IDU Arterial  -</v>
          </cell>
          <cell r="AU7687">
            <v>0</v>
          </cell>
          <cell r="AV7687" t="str">
            <v>sc</v>
          </cell>
        </row>
        <row r="7688">
          <cell r="AP7688">
            <v>184551</v>
          </cell>
          <cell r="AQ7688">
            <v>15000963</v>
          </cell>
          <cell r="AR7688">
            <v>15</v>
          </cell>
          <cell r="AS7688">
            <v>42313</v>
          </cell>
          <cell r="AT7688" t="str">
            <v>IDU-70-2008 Terminado Rehabilitación IDU Arterial  -Calzada2-POLIZA ESTABILIDAD ACTIVA</v>
          </cell>
          <cell r="AU7688">
            <v>43163</v>
          </cell>
          <cell r="AV7688" t="str">
            <v>sc</v>
          </cell>
        </row>
        <row r="7689">
          <cell r="AP7689">
            <v>184552</v>
          </cell>
          <cell r="AQ7689">
            <v>15001008</v>
          </cell>
          <cell r="AR7689">
            <v>15</v>
          </cell>
          <cell r="AS7689">
            <v>42313</v>
          </cell>
          <cell r="AT7689" t="str">
            <v>IDU-70-2008 Terminado Rehabilitación IDU Arterial  -Calzada2-POLIZA ESTABILIDAD ACTIVA</v>
          </cell>
          <cell r="AU7689">
            <v>43163</v>
          </cell>
          <cell r="AV7689" t="str">
            <v>sc</v>
          </cell>
        </row>
        <row r="7690">
          <cell r="AP7690">
            <v>184553</v>
          </cell>
          <cell r="AQ7690">
            <v>15001035</v>
          </cell>
          <cell r="AR7690">
            <v>15</v>
          </cell>
          <cell r="AS7690">
            <v>42313</v>
          </cell>
          <cell r="AT7690" t="str">
            <v>IDU-70-2008 Terminado Rehabilitación IDU Arterial  -</v>
          </cell>
          <cell r="AU7690">
            <v>0</v>
          </cell>
          <cell r="AV7690" t="str">
            <v>sc</v>
          </cell>
        </row>
        <row r="7691">
          <cell r="AP7691">
            <v>184554</v>
          </cell>
          <cell r="AQ7691">
            <v>15001051</v>
          </cell>
          <cell r="AR7691">
            <v>15</v>
          </cell>
          <cell r="AS7691">
            <v>42313</v>
          </cell>
          <cell r="AT7691" t="str">
            <v>IDU-70-2008 Terminado Rehabilitación IDU Arterial  -</v>
          </cell>
          <cell r="AU7691">
            <v>0</v>
          </cell>
          <cell r="AV7691" t="str">
            <v>sc</v>
          </cell>
        </row>
        <row r="7692">
          <cell r="AP7692">
            <v>184698</v>
          </cell>
          <cell r="AQ7692">
            <v>15000928</v>
          </cell>
          <cell r="AR7692">
            <v>15</v>
          </cell>
          <cell r="AS7692">
            <v>42731</v>
          </cell>
          <cell r="AT7692" t="str">
            <v>SD Reservado Mantenimiento Rutinario IDU Local EJECUCION SITP 2016 -</v>
          </cell>
          <cell r="AU7692">
            <v>0</v>
          </cell>
          <cell r="AV7692" t="str">
            <v>sc</v>
          </cell>
        </row>
        <row r="7693">
          <cell r="AP7693">
            <v>184699</v>
          </cell>
          <cell r="AQ7693">
            <v>15000932</v>
          </cell>
          <cell r="AR7693">
            <v>15</v>
          </cell>
          <cell r="AS7693">
            <v>42731</v>
          </cell>
          <cell r="AT7693" t="str">
            <v>SD Reservado Mantenimiento Rutinario IDU Circuito Movilidad EJECUCION SITP 2016 -</v>
          </cell>
          <cell r="AU7693">
            <v>0</v>
          </cell>
          <cell r="AV7693" t="str">
            <v>sc</v>
          </cell>
        </row>
        <row r="7694">
          <cell r="AP7694">
            <v>184700</v>
          </cell>
          <cell r="AQ7694">
            <v>15000935</v>
          </cell>
          <cell r="AR7694">
            <v>15</v>
          </cell>
          <cell r="AS7694">
            <v>42731</v>
          </cell>
          <cell r="AT7694" t="str">
            <v>SD Reservado Mantenimiento Rutinario IDU Circuito Movilidad EJECUCION SITP 2016 -</v>
          </cell>
          <cell r="AU7694">
            <v>0</v>
          </cell>
          <cell r="AV7694" t="str">
            <v>sc</v>
          </cell>
        </row>
        <row r="7695">
          <cell r="AP7695">
            <v>184701</v>
          </cell>
          <cell r="AQ7695">
            <v>15000937</v>
          </cell>
          <cell r="AR7695">
            <v>15</v>
          </cell>
          <cell r="AS7695">
            <v>42731</v>
          </cell>
          <cell r="AT7695" t="str">
            <v>SD Reservado Mantenimiento Rutinario IDU Circuito Movilidad EJECUCION SITP 2016 -</v>
          </cell>
          <cell r="AU7695">
            <v>0</v>
          </cell>
          <cell r="AV7695" t="str">
            <v>sc</v>
          </cell>
        </row>
        <row r="7696">
          <cell r="AP7696">
            <v>184702</v>
          </cell>
          <cell r="AQ7696">
            <v>15000939</v>
          </cell>
          <cell r="AR7696">
            <v>15</v>
          </cell>
          <cell r="AS7696">
            <v>42731</v>
          </cell>
          <cell r="AT7696" t="str">
            <v>SD Reservado Mantenimiento Rutinario IDU Circuito Movilidad EJECUCION SITP 2016 -</v>
          </cell>
          <cell r="AU7696">
            <v>0</v>
          </cell>
          <cell r="AV7696" t="str">
            <v>sc</v>
          </cell>
        </row>
        <row r="7697">
          <cell r="AP7697">
            <v>184703</v>
          </cell>
          <cell r="AQ7697">
            <v>15000929</v>
          </cell>
          <cell r="AR7697">
            <v>15</v>
          </cell>
          <cell r="AS7697">
            <v>42515</v>
          </cell>
          <cell r="AT7697" t="str">
            <v>IDU-2128-2013 Terminado Conservacion IDU Circuito Movilidad SD -</v>
          </cell>
          <cell r="AU7697">
            <v>0</v>
          </cell>
          <cell r="AV7697" t="str">
            <v>sc</v>
          </cell>
        </row>
        <row r="7698">
          <cell r="AP7698">
            <v>184726</v>
          </cell>
          <cell r="AQ7698">
            <v>15000980</v>
          </cell>
          <cell r="AR7698">
            <v>15</v>
          </cell>
          <cell r="AS7698">
            <v>41912</v>
          </cell>
          <cell r="AT7698" t="str">
            <v>SD Terminado Rehabilitación UAERMV Local  -</v>
          </cell>
          <cell r="AU7698">
            <v>0</v>
          </cell>
          <cell r="AV7698" t="str">
            <v>sc</v>
          </cell>
        </row>
        <row r="7699">
          <cell r="AP7699">
            <v>184727</v>
          </cell>
          <cell r="AQ7699">
            <v>15000941</v>
          </cell>
          <cell r="AR7699">
            <v>15</v>
          </cell>
          <cell r="AS7699">
            <v>42731</v>
          </cell>
          <cell r="AT7699" t="str">
            <v>SD Reservado Mantenimiento Rutinario IDU Circuito Movilidad EJECUCION SITP 2016 -</v>
          </cell>
          <cell r="AU7699">
            <v>0</v>
          </cell>
          <cell r="AV7699" t="str">
            <v>sc</v>
          </cell>
        </row>
        <row r="7700">
          <cell r="AP7700">
            <v>184734</v>
          </cell>
          <cell r="AQ7700">
            <v>15001027</v>
          </cell>
          <cell r="AR7700">
            <v>15</v>
          </cell>
          <cell r="AS7700">
            <v>42731</v>
          </cell>
          <cell r="AT7700" t="str">
            <v>SD Reservado Mantenimiento Rutinario IDU Circuito Movilidad EJECUCION SITP 2016 -</v>
          </cell>
          <cell r="AU7700">
            <v>0</v>
          </cell>
          <cell r="AV7700" t="str">
            <v>sc</v>
          </cell>
        </row>
        <row r="7701">
          <cell r="AP7701">
            <v>184772</v>
          </cell>
          <cell r="AQ7701">
            <v>15001120</v>
          </cell>
          <cell r="AR7701">
            <v>15</v>
          </cell>
          <cell r="AS7701">
            <v>42515</v>
          </cell>
          <cell r="AT7701" t="str">
            <v>IDU-2128-2013 Terminado Conservacion IDU Local SD -</v>
          </cell>
          <cell r="AU7701">
            <v>0</v>
          </cell>
          <cell r="AV7701" t="str">
            <v>sc</v>
          </cell>
        </row>
        <row r="7702">
          <cell r="AP7702">
            <v>187906</v>
          </cell>
          <cell r="AQ7702">
            <v>16004427</v>
          </cell>
          <cell r="AR7702">
            <v>15</v>
          </cell>
          <cell r="AS7702">
            <v>42313</v>
          </cell>
          <cell r="AT7702" t="str">
            <v>IDU-1718-2014 Terminado Mantenimiento Rutinario IDU Arterial  -</v>
          </cell>
          <cell r="AU7702">
            <v>0</v>
          </cell>
          <cell r="AV7702" t="str">
            <v>sc</v>
          </cell>
        </row>
        <row r="7703">
          <cell r="AP7703">
            <v>187907</v>
          </cell>
          <cell r="AQ7703">
            <v>16004425</v>
          </cell>
          <cell r="AR7703">
            <v>15</v>
          </cell>
          <cell r="AS7703">
            <v>42313</v>
          </cell>
          <cell r="AT7703" t="str">
            <v>IDU-1718-2014 Terminado Mantenimiento Rutinario IDU Arterial  -</v>
          </cell>
          <cell r="AU7703">
            <v>0</v>
          </cell>
          <cell r="AV7703" t="str">
            <v>sc</v>
          </cell>
        </row>
        <row r="7704">
          <cell r="AP7704">
            <v>187908</v>
          </cell>
          <cell r="AQ7704">
            <v>16004423</v>
          </cell>
          <cell r="AR7704">
            <v>15</v>
          </cell>
          <cell r="AS7704">
            <v>42313</v>
          </cell>
          <cell r="AT7704" t="str">
            <v>IDU-1718-2014 Terminado Mantenimiento Rutinario IDU Arterial  -</v>
          </cell>
          <cell r="AU7704">
            <v>0</v>
          </cell>
          <cell r="AV7704" t="str">
            <v>sc</v>
          </cell>
        </row>
        <row r="7705">
          <cell r="AP7705">
            <v>200019</v>
          </cell>
          <cell r="AQ7705">
            <v>4000006</v>
          </cell>
          <cell r="AR7705">
            <v>15</v>
          </cell>
          <cell r="AS7705">
            <v>42342</v>
          </cell>
          <cell r="AT7705" t="str">
            <v>IDU-135-2007 Terminado Construcción IDU Arterial  -Anden1-11-3 Calzada10-4-6-8 Ciclo2 Sep5-7-9-POLIZA ESTABILIDAD ACTIVA</v>
          </cell>
          <cell r="AU7705">
            <v>42999</v>
          </cell>
          <cell r="AV7705" t="str">
            <v>sc</v>
          </cell>
        </row>
        <row r="7706">
          <cell r="AP7706">
            <v>200057</v>
          </cell>
          <cell r="AQ7706">
            <v>4000019</v>
          </cell>
          <cell r="AR7706">
            <v>15</v>
          </cell>
          <cell r="AS7706">
            <v>42342</v>
          </cell>
          <cell r="AT7706" t="str">
            <v>IDU-135-2007 Terminado Construcción IDU Arterial  -Anden1-11-3 Calzada10-4-6-8 Ciclo2 Sep5-7-9-POLIZA ESTABILIDAD ACTIVA</v>
          </cell>
          <cell r="AU7706">
            <v>42999</v>
          </cell>
          <cell r="AV7706" t="str">
            <v>sc</v>
          </cell>
        </row>
        <row r="7707">
          <cell r="AP7707">
            <v>200148</v>
          </cell>
          <cell r="AQ7707">
            <v>4000048</v>
          </cell>
          <cell r="AR7707">
            <v>15</v>
          </cell>
          <cell r="AS7707">
            <v>42342</v>
          </cell>
          <cell r="AT7707" t="str">
            <v>IDU-135-2007 Terminado Construcción IDU Arterial  -Anden1-11-3 Calzada10-4-6-8 Ciclo2 Sep5-7-9-POLIZA ESTABILIDAD ACTIVA</v>
          </cell>
          <cell r="AU7707">
            <v>42999</v>
          </cell>
          <cell r="AV7707" t="str">
            <v>sc</v>
          </cell>
        </row>
        <row r="7708">
          <cell r="AP7708">
            <v>200177</v>
          </cell>
          <cell r="AQ7708">
            <v>4000058</v>
          </cell>
          <cell r="AR7708">
            <v>15</v>
          </cell>
          <cell r="AS7708">
            <v>42342</v>
          </cell>
          <cell r="AT7708" t="str">
            <v>IDU-135-2007 Terminado Construcción IDU Arterial  -Anden1-11-3 Calzada10-4-6-8 Ciclo2 Sep5-7-9-POLIZA ESTABILIDAD ACTIVA</v>
          </cell>
          <cell r="AU7708">
            <v>42999</v>
          </cell>
          <cell r="AV7708" t="str">
            <v>sc</v>
          </cell>
        </row>
        <row r="7709">
          <cell r="AP7709">
            <v>200203</v>
          </cell>
          <cell r="AQ7709">
            <v>4000069</v>
          </cell>
          <cell r="AR7709">
            <v>15</v>
          </cell>
          <cell r="AS7709">
            <v>42342</v>
          </cell>
          <cell r="AT7709" t="str">
            <v>IDU-135-2007 Terminado Construcción IDU Arterial  -Anden1-11-3 Calzada10-4-6-8 Ciclo2 Sep5-7-9-POLIZA ESTABILIDAD ACTIVA</v>
          </cell>
          <cell r="AU7709">
            <v>42999</v>
          </cell>
          <cell r="AV7709" t="str">
            <v>sc</v>
          </cell>
        </row>
        <row r="7710">
          <cell r="AP7710">
            <v>200250</v>
          </cell>
          <cell r="AQ7710">
            <v>4000087</v>
          </cell>
          <cell r="AR7710">
            <v>15</v>
          </cell>
          <cell r="AS7710">
            <v>42342</v>
          </cell>
          <cell r="AT7710" t="str">
            <v>IDU-135-2007 Terminado Construcción IDU Arterial  -Anden1-11-3 Calzada10-4-6-8 Ciclo2 Sep5-7-9-POLIZA ESTABILIDAD ACTIVA</v>
          </cell>
          <cell r="AU7710">
            <v>42999</v>
          </cell>
          <cell r="AV7710" t="str">
            <v>sc</v>
          </cell>
        </row>
        <row r="7711">
          <cell r="AP7711">
            <v>200294</v>
          </cell>
          <cell r="AQ7711">
            <v>4000107</v>
          </cell>
          <cell r="AR7711">
            <v>15</v>
          </cell>
          <cell r="AS7711">
            <v>42342</v>
          </cell>
          <cell r="AT7711" t="str">
            <v>IDU-135-2007 Terminado Construcción IDU Arterial  -Anden1-11-3 Calzada10-4-6-8 Ciclo2 Sep5-7-9-POLIZA ESTABILIDAD ACTIVA</v>
          </cell>
          <cell r="AU7711">
            <v>42999</v>
          </cell>
          <cell r="AV7711" t="str">
            <v>sc</v>
          </cell>
        </row>
        <row r="7712">
          <cell r="AP7712">
            <v>200329</v>
          </cell>
          <cell r="AQ7712">
            <v>4000120</v>
          </cell>
          <cell r="AR7712">
            <v>15</v>
          </cell>
          <cell r="AS7712">
            <v>42342</v>
          </cell>
          <cell r="AT7712" t="str">
            <v>IDU-135-2007 Terminado Construcción IDU Arterial  -Anden1-11-3 Calzada10-4-6-8 Ciclo2 Sep5-7-9-POLIZA ESTABILIDAD ACTIVA</v>
          </cell>
          <cell r="AU7712">
            <v>42999</v>
          </cell>
          <cell r="AV7712" t="str">
            <v>sc</v>
          </cell>
        </row>
        <row r="7713">
          <cell r="AP7713">
            <v>200443</v>
          </cell>
          <cell r="AQ7713">
            <v>4000156</v>
          </cell>
          <cell r="AR7713">
            <v>15</v>
          </cell>
          <cell r="AS7713">
            <v>42342</v>
          </cell>
          <cell r="AT7713" t="str">
            <v>IDU-135-2007 Terminado Construcción IDU Arterial  -Anden1-11-3 Calzada10-4-6-8 Ciclo2 Sep5-7-9-POLIZA ESTABILIDAD ACTIVA</v>
          </cell>
          <cell r="AU7713">
            <v>42999</v>
          </cell>
          <cell r="AV7713" t="str">
            <v>sc</v>
          </cell>
        </row>
        <row r="7714">
          <cell r="AP7714">
            <v>200639</v>
          </cell>
          <cell r="AQ7714">
            <v>4000230</v>
          </cell>
          <cell r="AR7714">
            <v>15</v>
          </cell>
          <cell r="AS7714">
            <v>42342</v>
          </cell>
          <cell r="AT7714" t="str">
            <v>IDU-135-2007 Terminado Construcción IDU Arterial  -Anden1-11-3 Calzada10-4-6-8 Ciclo2 Sep5-7-9-POLIZA ESTABILIDAD ACTIVA</v>
          </cell>
          <cell r="AU7714">
            <v>42999</v>
          </cell>
          <cell r="AV7714" t="str">
            <v>sc</v>
          </cell>
        </row>
        <row r="7715">
          <cell r="AP7715">
            <v>200837</v>
          </cell>
          <cell r="AQ7715">
            <v>4000298</v>
          </cell>
          <cell r="AR7715">
            <v>15</v>
          </cell>
          <cell r="AS7715">
            <v>42342</v>
          </cell>
          <cell r="AT7715" t="str">
            <v>IDU-135-2007 Terminado Construcción IDU Arterial  -Anden1-11-3 Calzada10-4-6-8 Ciclo2 Sep5-7-9-POLIZA ESTABILIDAD ACTIVA</v>
          </cell>
          <cell r="AU7715">
            <v>42999</v>
          </cell>
          <cell r="AV7715" t="str">
            <v>sc</v>
          </cell>
        </row>
        <row r="7716">
          <cell r="AP7716">
            <v>410173</v>
          </cell>
          <cell r="AQ7716">
            <v>18000051</v>
          </cell>
          <cell r="AR7716">
            <v>15</v>
          </cell>
          <cell r="AS7716">
            <v>42313</v>
          </cell>
          <cell r="AT7716" t="str">
            <v>IDU-70-2008 Terminado Acciones de Movilidad IDU Arterial  -</v>
          </cell>
          <cell r="AU7716">
            <v>0</v>
          </cell>
          <cell r="AV7716" t="str">
            <v>sc</v>
          </cell>
        </row>
        <row r="7717">
          <cell r="AP7717">
            <v>410187</v>
          </cell>
          <cell r="AQ7717">
            <v>18000055</v>
          </cell>
          <cell r="AR7717">
            <v>15</v>
          </cell>
          <cell r="AS7717">
            <v>42313</v>
          </cell>
          <cell r="AT7717" t="str">
            <v>IDU-70-2008 Terminado Acciones de Movilidad IDU Arterial  -</v>
          </cell>
          <cell r="AU7717">
            <v>0</v>
          </cell>
          <cell r="AV7717" t="str">
            <v>sc</v>
          </cell>
        </row>
        <row r="7718">
          <cell r="AP7718">
            <v>410195</v>
          </cell>
          <cell r="AQ7718">
            <v>18000058</v>
          </cell>
          <cell r="AR7718">
            <v>15</v>
          </cell>
          <cell r="AS7718">
            <v>42313</v>
          </cell>
          <cell r="AT7718" t="str">
            <v>IDU-70-2008 Terminado Acciones de Movilidad IDU Arterial  -</v>
          </cell>
          <cell r="AU7718">
            <v>0</v>
          </cell>
          <cell r="AV7718" t="str">
            <v>sc</v>
          </cell>
        </row>
        <row r="7719">
          <cell r="AP7719">
            <v>410264</v>
          </cell>
          <cell r="AQ7719">
            <v>18000078</v>
          </cell>
          <cell r="AR7719">
            <v>15</v>
          </cell>
          <cell r="AS7719">
            <v>42667</v>
          </cell>
          <cell r="AT7719" t="str">
            <v>SD Terminado Rehabilitación UAERMV Arterial SD Intervenida 29/11/2014 Reporte depuración ejecución UMV-</v>
          </cell>
          <cell r="AU7719">
            <v>0</v>
          </cell>
          <cell r="AV7719" t="str">
            <v>sc</v>
          </cell>
        </row>
        <row r="7720">
          <cell r="AP7720">
            <v>410266</v>
          </cell>
          <cell r="AQ7720">
            <v>18000078</v>
          </cell>
          <cell r="AR7720">
            <v>15</v>
          </cell>
          <cell r="AS7720">
            <v>42667</v>
          </cell>
          <cell r="AT7720" t="str">
            <v>SD Terminado Rehabilitación UAERMV Arterial SD Intervenida 29/11/2014 Reporte depuración ejecución UMV-</v>
          </cell>
          <cell r="AU7720">
            <v>0</v>
          </cell>
          <cell r="AV7720" t="str">
            <v>sc</v>
          </cell>
        </row>
        <row r="7721">
          <cell r="AP7721">
            <v>412628</v>
          </cell>
          <cell r="AQ7721">
            <v>18000882</v>
          </cell>
          <cell r="AR7721">
            <v>15</v>
          </cell>
          <cell r="AS7721">
            <v>42313</v>
          </cell>
          <cell r="AT7721" t="str">
            <v>IDU-57-2012 Terminado Acciones de Movilidad IDU Arterial  -</v>
          </cell>
          <cell r="AU7721">
            <v>0</v>
          </cell>
          <cell r="AV7721" t="str">
            <v>sc</v>
          </cell>
        </row>
        <row r="7722">
          <cell r="AP7722">
            <v>412630</v>
          </cell>
          <cell r="AQ7722">
            <v>18000882</v>
          </cell>
          <cell r="AR7722">
            <v>15</v>
          </cell>
          <cell r="AS7722">
            <v>42723</v>
          </cell>
          <cell r="AT7722" t="str">
            <v>SD Terminado Mantenimiento Periódico UAERMV Arterial SD -</v>
          </cell>
          <cell r="AU7722">
            <v>0</v>
          </cell>
          <cell r="AV7722" t="str">
            <v>sc</v>
          </cell>
        </row>
        <row r="7723">
          <cell r="AP7723">
            <v>412831</v>
          </cell>
          <cell r="AQ7723">
            <v>18000963</v>
          </cell>
          <cell r="AR7723">
            <v>15</v>
          </cell>
          <cell r="AS7723">
            <v>42723</v>
          </cell>
          <cell r="AT7723" t="str">
            <v>SD Terminado Mantenimiento Periódico UAERMV Arterial SD -</v>
          </cell>
          <cell r="AU7723">
            <v>0</v>
          </cell>
          <cell r="AV7723" t="str">
            <v>sc</v>
          </cell>
        </row>
        <row r="7724">
          <cell r="AP7724">
            <v>412934</v>
          </cell>
          <cell r="AQ7724">
            <v>18001000</v>
          </cell>
          <cell r="AR7724">
            <v>15</v>
          </cell>
          <cell r="AS7724">
            <v>42313</v>
          </cell>
          <cell r="AT7724" t="str">
            <v>IDU-57-2012 Terminado Acciones de Movilidad IDU Arterial  -</v>
          </cell>
          <cell r="AU7724">
            <v>0</v>
          </cell>
          <cell r="AV7724" t="str">
            <v>sc</v>
          </cell>
        </row>
        <row r="7725">
          <cell r="AP7725">
            <v>412936</v>
          </cell>
          <cell r="AQ7725">
            <v>18001000</v>
          </cell>
          <cell r="AR7725">
            <v>15</v>
          </cell>
          <cell r="AS7725">
            <v>42723</v>
          </cell>
          <cell r="AT7725" t="str">
            <v>SD Terminado Mantenimiento Periódico UAERMV Arterial SD -</v>
          </cell>
          <cell r="AU7725">
            <v>0</v>
          </cell>
          <cell r="AV7725" t="str">
            <v>sc</v>
          </cell>
        </row>
        <row r="7726">
          <cell r="AP7726">
            <v>413152</v>
          </cell>
          <cell r="AQ7726">
            <v>18001094</v>
          </cell>
          <cell r="AR7726">
            <v>15</v>
          </cell>
          <cell r="AS7726">
            <v>42313</v>
          </cell>
          <cell r="AT7726" t="str">
            <v>IDU-57-2012 Terminado Acciones de Movilidad IDU Arterial  -</v>
          </cell>
          <cell r="AU7726">
            <v>0</v>
          </cell>
          <cell r="AV7726" t="str">
            <v>sc</v>
          </cell>
        </row>
        <row r="7727">
          <cell r="AP7727">
            <v>413154</v>
          </cell>
          <cell r="AQ7727">
            <v>18001094</v>
          </cell>
          <cell r="AR7727">
            <v>15</v>
          </cell>
          <cell r="AS7727">
            <v>42723</v>
          </cell>
          <cell r="AT7727" t="str">
            <v>SD Terminado Mantenimiento Periódico UAERMV Arterial SD -</v>
          </cell>
          <cell r="AU7727">
            <v>0</v>
          </cell>
          <cell r="AV7727" t="str">
            <v>sc</v>
          </cell>
        </row>
        <row r="7728">
          <cell r="AP7728">
            <v>413291</v>
          </cell>
          <cell r="AQ7728">
            <v>18001155</v>
          </cell>
          <cell r="AR7728">
            <v>15</v>
          </cell>
          <cell r="AS7728">
            <v>42723</v>
          </cell>
          <cell r="AT7728" t="str">
            <v>SD Terminado Mantenimiento Periódico UAERMV Arterial SD -</v>
          </cell>
          <cell r="AU7728">
            <v>0</v>
          </cell>
          <cell r="AV7728" t="str">
            <v>sc</v>
          </cell>
        </row>
        <row r="7729">
          <cell r="AP7729">
            <v>413353</v>
          </cell>
          <cell r="AQ7729">
            <v>18001186</v>
          </cell>
          <cell r="AR7729">
            <v>15</v>
          </cell>
          <cell r="AS7729">
            <v>42313</v>
          </cell>
          <cell r="AT7729" t="str">
            <v>IDU-57-2012 Terminado Acciones de Movilidad IDU Arterial  -Calzada4-POLIZA ESTABILIDAD ACTIVA</v>
          </cell>
          <cell r="AU7729">
            <v>43163</v>
          </cell>
          <cell r="AV7729" t="str">
            <v>sc</v>
          </cell>
        </row>
        <row r="7730">
          <cell r="AP7730">
            <v>413355</v>
          </cell>
          <cell r="AQ7730">
            <v>18001186</v>
          </cell>
          <cell r="AR7730">
            <v>15</v>
          </cell>
          <cell r="AS7730">
            <v>42313</v>
          </cell>
          <cell r="AT7730" t="str">
            <v>IDU-70-2008 Terminado Rehabilitación IDU Arterial  -Calzada4-POLIZA ESTABILIDAD ACTIVA</v>
          </cell>
          <cell r="AU7730">
            <v>43163</v>
          </cell>
          <cell r="AV7730" t="str">
            <v>sc</v>
          </cell>
        </row>
        <row r="7731">
          <cell r="AP7731">
            <v>413413</v>
          </cell>
          <cell r="AQ7731">
            <v>18001209</v>
          </cell>
          <cell r="AR7731">
            <v>15</v>
          </cell>
          <cell r="AS7731">
            <v>42313</v>
          </cell>
          <cell r="AT7731" t="str">
            <v>IDU-57-2012 Terminado Acciones de Movilidad IDU Arterial  -Calzada4-POLIZA ESTABILIDAD ACTIVA</v>
          </cell>
          <cell r="AU7731">
            <v>43163</v>
          </cell>
          <cell r="AV7731" t="str">
            <v>sc</v>
          </cell>
        </row>
        <row r="7732">
          <cell r="AP7732">
            <v>413415</v>
          </cell>
          <cell r="AQ7732">
            <v>18001209</v>
          </cell>
          <cell r="AR7732">
            <v>15</v>
          </cell>
          <cell r="AS7732">
            <v>42313</v>
          </cell>
          <cell r="AT7732" t="str">
            <v>IDU-70-2008 Terminado Rehabilitación IDU Arterial  -Calzada4-POLIZA ESTABILIDAD ACTIVA</v>
          </cell>
          <cell r="AU7732">
            <v>43163</v>
          </cell>
          <cell r="AV7732" t="str">
            <v>sc</v>
          </cell>
        </row>
        <row r="7733">
          <cell r="AP7733">
            <v>413453</v>
          </cell>
          <cell r="AQ7733">
            <v>18001224</v>
          </cell>
          <cell r="AR7733">
            <v>15</v>
          </cell>
          <cell r="AS7733">
            <v>42723</v>
          </cell>
          <cell r="AT7733" t="str">
            <v>SD Terminado Mantenimiento Periódico UAERMV Arterial SD -Calzada4-POLIZA ESTABILIDAD ACTIVA</v>
          </cell>
          <cell r="AU7733">
            <v>43163</v>
          </cell>
          <cell r="AV7733" t="str">
            <v>sc</v>
          </cell>
        </row>
        <row r="7734">
          <cell r="AP7734">
            <v>413455</v>
          </cell>
          <cell r="AQ7734">
            <v>18001224</v>
          </cell>
          <cell r="AR7734">
            <v>15</v>
          </cell>
          <cell r="AS7734">
            <v>42313</v>
          </cell>
          <cell r="AT7734" t="str">
            <v>IDU-70-2008 Terminado Rehabilitación IDU Arterial  -Calzada4-POLIZA ESTABILIDAD ACTIVA</v>
          </cell>
          <cell r="AU7734">
            <v>43163</v>
          </cell>
          <cell r="AV7734" t="str">
            <v>sc</v>
          </cell>
        </row>
        <row r="7735">
          <cell r="AP7735">
            <v>413540</v>
          </cell>
          <cell r="AQ7735">
            <v>18001259</v>
          </cell>
          <cell r="AR7735">
            <v>15</v>
          </cell>
          <cell r="AS7735">
            <v>42313</v>
          </cell>
          <cell r="AT7735" t="str">
            <v>IDU-70-2008 Terminado Acciones de Movilidad IDU Arterial  -Calzada4-POLIZA ESTABILIDAD ACTIVA</v>
          </cell>
          <cell r="AU7735">
            <v>43163</v>
          </cell>
          <cell r="AV7735" t="str">
            <v>sc</v>
          </cell>
        </row>
        <row r="7736">
          <cell r="AP7736">
            <v>413542</v>
          </cell>
          <cell r="AQ7736">
            <v>18001259</v>
          </cell>
          <cell r="AR7736">
            <v>15</v>
          </cell>
          <cell r="AS7736">
            <v>42313</v>
          </cell>
          <cell r="AT7736" t="str">
            <v>IDU-70-2008 Terminado Rehabilitación IDU Arterial  -Calzada4-POLIZA ESTABILIDAD ACTIVA</v>
          </cell>
          <cell r="AU7736">
            <v>43163</v>
          </cell>
          <cell r="AV7736" t="str">
            <v>sc</v>
          </cell>
        </row>
        <row r="7737">
          <cell r="AP7737">
            <v>413624</v>
          </cell>
          <cell r="AQ7737">
            <v>18001295</v>
          </cell>
          <cell r="AR7737">
            <v>15</v>
          </cell>
          <cell r="AS7737">
            <v>42313</v>
          </cell>
          <cell r="AT7737" t="str">
            <v>IDU-70-2008 Terminado Rehabilitación IDU Arterial  -Calzada4-POLIZA ESTABILIDAD ACTIVA</v>
          </cell>
          <cell r="AU7737">
            <v>43163</v>
          </cell>
          <cell r="AV7737" t="str">
            <v>sc</v>
          </cell>
        </row>
        <row r="7738">
          <cell r="AP7738">
            <v>471247</v>
          </cell>
          <cell r="AQ7738">
            <v>4007416</v>
          </cell>
          <cell r="AR7738">
            <v>15</v>
          </cell>
          <cell r="AS7738">
            <v>42342</v>
          </cell>
          <cell r="AT7738" t="str">
            <v>IDU-135-2007 Terminado Construcción IDU Arterial  -Anden1-11-3 Calzada10-4-6-8 Ciclo2 Sep5-7-9-POLIZA ESTABILIDAD ACTIVA</v>
          </cell>
          <cell r="AU7738">
            <v>42999</v>
          </cell>
          <cell r="AV7738" t="str">
            <v>sc</v>
          </cell>
        </row>
        <row r="7739">
          <cell r="AP7739">
            <v>471249</v>
          </cell>
          <cell r="AQ7739">
            <v>4007417</v>
          </cell>
          <cell r="AR7739">
            <v>15</v>
          </cell>
          <cell r="AS7739">
            <v>42342</v>
          </cell>
          <cell r="AT7739" t="str">
            <v>IDU-135-2007 Terminado Construcción IDU Arterial  -Anden1-11-3 Calzada10-4-6-8 Ciclo2 Sep5-7-9-POLIZA ESTABILIDAD ACTIVA</v>
          </cell>
          <cell r="AU7739">
            <v>42999</v>
          </cell>
          <cell r="AV7739" t="str">
            <v>sc</v>
          </cell>
        </row>
        <row r="7740">
          <cell r="AP7740">
            <v>471251</v>
          </cell>
          <cell r="AQ7740">
            <v>4007418</v>
          </cell>
          <cell r="AR7740">
            <v>15</v>
          </cell>
          <cell r="AS7740">
            <v>42342</v>
          </cell>
          <cell r="AT7740" t="str">
            <v>IDU-135-2007 Terminado Construcción IDU Arterial  -Anden1-11-3 Calzada10-4-6-8 Ciclo2 Sep5-7-9-POLIZA ESTABILIDAD ACTIVA</v>
          </cell>
          <cell r="AU7740">
            <v>42999</v>
          </cell>
          <cell r="AV7740" t="str">
            <v>sc</v>
          </cell>
        </row>
        <row r="7741">
          <cell r="AP7741">
            <v>472860</v>
          </cell>
          <cell r="AQ7741">
            <v>18006954</v>
          </cell>
          <cell r="AR7741">
            <v>15</v>
          </cell>
          <cell r="AS7741">
            <v>42313</v>
          </cell>
          <cell r="AT7741" t="str">
            <v>IDU-70-2008 Terminado Acciones de Movilidad IDU Arterial  -</v>
          </cell>
          <cell r="AU7741">
            <v>0</v>
          </cell>
          <cell r="AV7741" t="str">
            <v>sc</v>
          </cell>
        </row>
        <row r="7742">
          <cell r="AP7742">
            <v>472864</v>
          </cell>
          <cell r="AQ7742">
            <v>18006956</v>
          </cell>
          <cell r="AR7742">
            <v>15</v>
          </cell>
          <cell r="AS7742">
            <v>42313</v>
          </cell>
          <cell r="AT7742" t="str">
            <v>IDU-70-2008 Terminado Acciones de Movilidad IDU Arterial  -</v>
          </cell>
          <cell r="AU7742">
            <v>0</v>
          </cell>
          <cell r="AV7742" t="str">
            <v>sc</v>
          </cell>
        </row>
        <row r="7743">
          <cell r="AP7743">
            <v>502615</v>
          </cell>
          <cell r="AQ7743">
            <v>15000133</v>
          </cell>
          <cell r="AR7743">
            <v>15</v>
          </cell>
          <cell r="AS7743">
            <v>42313</v>
          </cell>
          <cell r="AT7743" t="str">
            <v>IDU-57-2012 Terminado Acciones de Movilidad IDU Arterial  -</v>
          </cell>
          <cell r="AU7743">
            <v>0</v>
          </cell>
          <cell r="AV7743" t="str">
            <v>sc</v>
          </cell>
        </row>
        <row r="7744">
          <cell r="AP7744">
            <v>508413</v>
          </cell>
          <cell r="AQ7744">
            <v>15000354</v>
          </cell>
          <cell r="AR7744">
            <v>15</v>
          </cell>
          <cell r="AS7744">
            <v>41481</v>
          </cell>
          <cell r="AT7744" t="str">
            <v>SD Terminado Mantenimiento Periódico UAERMV Arterial  -</v>
          </cell>
          <cell r="AU7744">
            <v>0</v>
          </cell>
          <cell r="AV7744" t="str">
            <v>sc</v>
          </cell>
        </row>
        <row r="7745">
          <cell r="AP7745">
            <v>508415</v>
          </cell>
          <cell r="AQ7745">
            <v>15000354</v>
          </cell>
          <cell r="AR7745">
            <v>15</v>
          </cell>
          <cell r="AS7745">
            <v>41481</v>
          </cell>
          <cell r="AT7745" t="str">
            <v>SD Terminado Mantenimiento Periódico UAERMV Arterial  -</v>
          </cell>
          <cell r="AU7745">
            <v>0</v>
          </cell>
          <cell r="AV7745" t="str">
            <v>sc</v>
          </cell>
        </row>
        <row r="7746">
          <cell r="AP7746">
            <v>512479</v>
          </cell>
          <cell r="AQ7746">
            <v>15000480</v>
          </cell>
          <cell r="AR7746">
            <v>15</v>
          </cell>
          <cell r="AS7746">
            <v>42313</v>
          </cell>
          <cell r="AT7746" t="str">
            <v>IDU-1825-2013 Terminado Reconstrucción IDU Arterial  --POLIZA ESTABILIDAD ACTIVA</v>
          </cell>
          <cell r="AV7746" t="str">
            <v>sc</v>
          </cell>
        </row>
        <row r="7747">
          <cell r="AP7747">
            <v>512482</v>
          </cell>
          <cell r="AQ7747">
            <v>15000177</v>
          </cell>
          <cell r="AR7747">
            <v>15</v>
          </cell>
          <cell r="AS7747">
            <v>42313</v>
          </cell>
          <cell r="AT7747" t="str">
            <v>IDU-1825-2013 Terminado Reconstrucción IDU Arterial  --POLIZA ESTABILIDAD ACTIVA</v>
          </cell>
          <cell r="AV7747" t="str">
            <v>sc</v>
          </cell>
        </row>
        <row r="7748">
          <cell r="AP7748">
            <v>512485</v>
          </cell>
          <cell r="AQ7748">
            <v>15000216</v>
          </cell>
          <cell r="AR7748">
            <v>15</v>
          </cell>
          <cell r="AS7748">
            <v>42313</v>
          </cell>
          <cell r="AT7748" t="str">
            <v>IDU-1825-2013 Terminado Reconstrucción IDU Arterial  -</v>
          </cell>
          <cell r="AV7748" t="str">
            <v>sc</v>
          </cell>
        </row>
        <row r="7749">
          <cell r="AP7749">
            <v>512488</v>
          </cell>
          <cell r="AQ7749">
            <v>15000268</v>
          </cell>
          <cell r="AR7749">
            <v>15</v>
          </cell>
          <cell r="AS7749">
            <v>42313</v>
          </cell>
          <cell r="AT7749" t="str">
            <v>IDU-1825-2013 Terminado Mantenimiento Periódico IDU Arterial  -</v>
          </cell>
          <cell r="AV7749" t="str">
            <v>sc</v>
          </cell>
        </row>
        <row r="7750">
          <cell r="AP7750">
            <v>512491</v>
          </cell>
          <cell r="AQ7750">
            <v>15000292</v>
          </cell>
          <cell r="AR7750">
            <v>15</v>
          </cell>
          <cell r="AS7750">
            <v>42691</v>
          </cell>
          <cell r="AT7750" t="str">
            <v>FDLA-064-2013 Terminado Mantenimiento Periódico FDL ANTONIO NARIÑO Arterial  EL FDL reporta nuevamente la intervención de años anteriores-</v>
          </cell>
          <cell r="AV7750" t="str">
            <v>sc</v>
          </cell>
        </row>
        <row r="7751">
          <cell r="AP7751">
            <v>512493</v>
          </cell>
          <cell r="AQ7751">
            <v>15000292</v>
          </cell>
          <cell r="AR7751">
            <v>15</v>
          </cell>
          <cell r="AS7751">
            <v>42691</v>
          </cell>
          <cell r="AT7751" t="str">
            <v>FDLA-064-2013 Terminado Mantenimiento Periódico FDL ANTONIO NARIÑO Arterial  EL FDL reporta nuevamente la intervención de años anteriores-</v>
          </cell>
          <cell r="AV7751" t="str">
            <v>sc</v>
          </cell>
        </row>
        <row r="7752">
          <cell r="AP7752">
            <v>512496</v>
          </cell>
          <cell r="AQ7752">
            <v>15000331</v>
          </cell>
          <cell r="AR7752">
            <v>15</v>
          </cell>
          <cell r="AS7752">
            <v>42313</v>
          </cell>
          <cell r="AT7752" t="str">
            <v>IDU-1825-2013 Terminado Reconstrucción IDU Arterial  --POLIZA ESTABILIDAD ACTIVA</v>
          </cell>
          <cell r="AV7752" t="str">
            <v>sc</v>
          </cell>
        </row>
        <row r="7753">
          <cell r="AP7753">
            <v>512498</v>
          </cell>
          <cell r="AQ7753">
            <v>15000331</v>
          </cell>
          <cell r="AR7753">
            <v>15</v>
          </cell>
          <cell r="AS7753">
            <v>42313</v>
          </cell>
          <cell r="AT7753" t="str">
            <v>IDU-1825-2013 Terminado Reconstrucción IDU Arterial  --POLIZA ESTABILIDAD ACTIVA</v>
          </cell>
          <cell r="AV7753" t="str">
            <v>sc</v>
          </cell>
        </row>
        <row r="7754">
          <cell r="AP7754">
            <v>512508</v>
          </cell>
          <cell r="AQ7754">
            <v>15000414</v>
          </cell>
          <cell r="AR7754">
            <v>15</v>
          </cell>
          <cell r="AS7754">
            <v>42313</v>
          </cell>
          <cell r="AT7754" t="str">
            <v>IDU-1825-2013 Terminado Rehabilitación IDU Arterial  --POLIZA ESTABILIDAD ACTIVA</v>
          </cell>
          <cell r="AV7754" t="str">
            <v>sc</v>
          </cell>
        </row>
        <row r="7755">
          <cell r="AP7755">
            <v>512513</v>
          </cell>
          <cell r="AQ7755">
            <v>15000466</v>
          </cell>
          <cell r="AR7755">
            <v>15</v>
          </cell>
          <cell r="AS7755">
            <v>42313</v>
          </cell>
          <cell r="AT7755" t="str">
            <v>IDU-1825-2013 Terminado Reconstrucción IDU Arterial  --POLIZA ESTABILIDAD ACTIVA</v>
          </cell>
          <cell r="AV7755" t="str">
            <v>sc</v>
          </cell>
        </row>
        <row r="7756">
          <cell r="AP7756">
            <v>512516</v>
          </cell>
          <cell r="AQ7756">
            <v>15000507</v>
          </cell>
          <cell r="AR7756">
            <v>15</v>
          </cell>
          <cell r="AS7756">
            <v>42313</v>
          </cell>
          <cell r="AT7756" t="str">
            <v>IDU-1825-2013 Terminado Reconstrucción IDU Arterial  --POLIZA ESTABILIDAD ACTIVA</v>
          </cell>
          <cell r="AV7756" t="str">
            <v>sc</v>
          </cell>
        </row>
        <row r="7757">
          <cell r="AP7757">
            <v>512519</v>
          </cell>
          <cell r="AQ7757">
            <v>15000560</v>
          </cell>
          <cell r="AR7757">
            <v>15</v>
          </cell>
          <cell r="AS7757">
            <v>42313</v>
          </cell>
          <cell r="AT7757" t="str">
            <v>IDU-1825-2013 Terminado Mantenimiento Periódico IDU Arterial  --POLIZA ESTABILIDAD ACTIVA</v>
          </cell>
          <cell r="AV7757" t="str">
            <v>sc</v>
          </cell>
        </row>
        <row r="7758">
          <cell r="AP7758">
            <v>512527</v>
          </cell>
          <cell r="AQ7758">
            <v>15001484</v>
          </cell>
          <cell r="AR7758">
            <v>15</v>
          </cell>
          <cell r="AS7758">
            <v>42313</v>
          </cell>
          <cell r="AT7758" t="str">
            <v>IDU-1825-2013 Terminado Reconstrucción IDU Arterial  --POLIZA ESTABILIDAD ACTIVA</v>
          </cell>
          <cell r="AV7758" t="str">
            <v>sc</v>
          </cell>
        </row>
        <row r="7759">
          <cell r="AP7759">
            <v>512536</v>
          </cell>
          <cell r="AQ7759">
            <v>15000451</v>
          </cell>
          <cell r="AR7759">
            <v>15</v>
          </cell>
          <cell r="AS7759">
            <v>42313</v>
          </cell>
          <cell r="AT7759" t="str">
            <v>IDU-1825-2013 Terminado Mantenimiento Periódico IDU Arterial  --POLIZA ESTABILIDAD ACTIVA</v>
          </cell>
          <cell r="AV7759" t="str">
            <v>sc</v>
          </cell>
        </row>
        <row r="7760">
          <cell r="AP7760">
            <v>512538</v>
          </cell>
          <cell r="AQ7760">
            <v>15000451</v>
          </cell>
          <cell r="AR7760">
            <v>15</v>
          </cell>
          <cell r="AS7760">
            <v>42313</v>
          </cell>
          <cell r="AT7760" t="str">
            <v>IDU-1825-2013 Terminado Reconstrucción IDU Arterial  --POLIZA ESTABILIDAD ACTIVA</v>
          </cell>
          <cell r="AV7760" t="str">
            <v>sc</v>
          </cell>
        </row>
        <row r="7761">
          <cell r="AP7761">
            <v>512625</v>
          </cell>
          <cell r="AQ7761">
            <v>15000455</v>
          </cell>
          <cell r="AR7761">
            <v>15</v>
          </cell>
          <cell r="AS7761">
            <v>42313</v>
          </cell>
          <cell r="AT7761" t="str">
            <v>IDU-70-2008 Terminado Acciones de Movilidad IDU Arterial  -</v>
          </cell>
          <cell r="AV7761" t="str">
            <v>sc</v>
          </cell>
        </row>
        <row r="7762">
          <cell r="AP7762">
            <v>512635</v>
          </cell>
          <cell r="AQ7762">
            <v>15000521</v>
          </cell>
          <cell r="AR7762">
            <v>15</v>
          </cell>
          <cell r="AS7762">
            <v>42313</v>
          </cell>
          <cell r="AT7762" t="str">
            <v>IDU-70-2008 Terminado Acciones de Movilidad IDU Arterial  -</v>
          </cell>
          <cell r="AV7762" t="str">
            <v>sc</v>
          </cell>
        </row>
        <row r="7763">
          <cell r="AP7763">
            <v>512640</v>
          </cell>
          <cell r="AQ7763">
            <v>15000380</v>
          </cell>
          <cell r="AR7763">
            <v>15</v>
          </cell>
          <cell r="AS7763">
            <v>42313</v>
          </cell>
          <cell r="AT7763" t="str">
            <v>IDU-70-2008 Terminado Acciones de Movilidad IDU Arterial  -</v>
          </cell>
          <cell r="AV7763" t="str">
            <v>sc</v>
          </cell>
        </row>
        <row r="7764">
          <cell r="AP7764">
            <v>512645</v>
          </cell>
          <cell r="AQ7764">
            <v>15000276</v>
          </cell>
          <cell r="AR7764">
            <v>15</v>
          </cell>
          <cell r="AS7764">
            <v>42313</v>
          </cell>
          <cell r="AT7764" t="str">
            <v>IDU-70-2008 Terminado Acciones de Movilidad IDU Arterial  -</v>
          </cell>
          <cell r="AV7764" t="str">
            <v>sc</v>
          </cell>
        </row>
        <row r="7765">
          <cell r="AP7765">
            <v>512650</v>
          </cell>
          <cell r="AQ7765">
            <v>15000217</v>
          </cell>
          <cell r="AR7765">
            <v>15</v>
          </cell>
          <cell r="AS7765">
            <v>42313</v>
          </cell>
          <cell r="AT7765" t="str">
            <v>IDU-70-2008 Terminado Acciones de Movilidad IDU Arterial  -</v>
          </cell>
          <cell r="AV7765" t="str">
            <v>sc</v>
          </cell>
        </row>
        <row r="7766">
          <cell r="AP7766">
            <v>512665</v>
          </cell>
          <cell r="AQ7766">
            <v>15000330</v>
          </cell>
          <cell r="AR7766">
            <v>15</v>
          </cell>
          <cell r="AS7766">
            <v>42313</v>
          </cell>
          <cell r="AT7766" t="str">
            <v>IDU-70-2008 Terminado Acciones de Movilidad IDU Arterial  -</v>
          </cell>
          <cell r="AV7766" t="str">
            <v>sc</v>
          </cell>
        </row>
        <row r="7767">
          <cell r="AP7767">
            <v>512670</v>
          </cell>
          <cell r="AQ7767">
            <v>15000601</v>
          </cell>
          <cell r="AR7767">
            <v>15</v>
          </cell>
          <cell r="AS7767">
            <v>42313</v>
          </cell>
          <cell r="AT7767" t="str">
            <v>IDU-70-2008 Terminado Acciones de Movilidad IDU Arterial  -</v>
          </cell>
          <cell r="AV7767" t="str">
            <v>sc</v>
          </cell>
        </row>
        <row r="7768">
          <cell r="AP7768">
            <v>513160</v>
          </cell>
          <cell r="AQ7768">
            <v>15000102</v>
          </cell>
          <cell r="AR7768">
            <v>15</v>
          </cell>
          <cell r="AS7768">
            <v>42550</v>
          </cell>
          <cell r="AT7768" t="str">
            <v>SD Terminado Parcheo UAERMV Arterial  Decreto 064/2015-</v>
          </cell>
          <cell r="AV7768" t="str">
            <v>sc</v>
          </cell>
        </row>
        <row r="7769">
          <cell r="AP7769">
            <v>513162</v>
          </cell>
          <cell r="AQ7769">
            <v>15000102</v>
          </cell>
          <cell r="AR7769">
            <v>15</v>
          </cell>
          <cell r="AS7769">
            <v>42661</v>
          </cell>
          <cell r="AT7769" t="str">
            <v>SD Terminado Mantenimiento Periódico UAERMV Arterial SD Aclaración reporte ejecución mayo 2016-</v>
          </cell>
          <cell r="AV7769" t="str">
            <v>sc</v>
          </cell>
        </row>
        <row r="7770">
          <cell r="AP7770">
            <v>513175</v>
          </cell>
          <cell r="AQ7770">
            <v>15000655</v>
          </cell>
          <cell r="AR7770">
            <v>15</v>
          </cell>
          <cell r="AS7770">
            <v>42723</v>
          </cell>
          <cell r="AT7770" t="str">
            <v>SD Terminado Mantenimiento Periódico UAERMV Arterial SD -</v>
          </cell>
          <cell r="AV7770" t="str">
            <v>sc</v>
          </cell>
        </row>
        <row r="7771">
          <cell r="AP7771">
            <v>513177</v>
          </cell>
          <cell r="AQ7771">
            <v>15000655</v>
          </cell>
          <cell r="AR7771">
            <v>15</v>
          </cell>
          <cell r="AS7771">
            <v>42611</v>
          </cell>
          <cell r="AT7771" t="str">
            <v>SD Terminado Mantenimiento Periódico UAERMV Arterial  -</v>
          </cell>
          <cell r="AV7771" t="str">
            <v>sc</v>
          </cell>
        </row>
        <row r="7772">
          <cell r="AP7772">
            <v>513180</v>
          </cell>
          <cell r="AQ7772">
            <v>15000383</v>
          </cell>
          <cell r="AR7772">
            <v>15</v>
          </cell>
          <cell r="AS7772">
            <v>42611</v>
          </cell>
          <cell r="AT7772" t="str">
            <v>SD Terminado Mantenimiento Periódico UAERMV Arterial  -</v>
          </cell>
          <cell r="AV7772" t="str">
            <v>sc</v>
          </cell>
        </row>
        <row r="7773">
          <cell r="AP7773">
            <v>513182</v>
          </cell>
          <cell r="AQ7773">
            <v>15000383</v>
          </cell>
          <cell r="AR7773">
            <v>15</v>
          </cell>
          <cell r="AS7773">
            <v>42611</v>
          </cell>
          <cell r="AT7773" t="str">
            <v>SD Terminado Mantenimiento Periódico UAERMV Arterial  -</v>
          </cell>
          <cell r="AV7773" t="str">
            <v>sc</v>
          </cell>
        </row>
        <row r="7774">
          <cell r="AP7774">
            <v>513187</v>
          </cell>
          <cell r="AQ7774">
            <v>15000248</v>
          </cell>
          <cell r="AR7774">
            <v>15</v>
          </cell>
          <cell r="AS7774">
            <v>42611</v>
          </cell>
          <cell r="AT7774" t="str">
            <v>SD Terminado Mantenimiento Periódico UAERMV Arterial  -</v>
          </cell>
          <cell r="AV7774" t="str">
            <v>sc</v>
          </cell>
        </row>
        <row r="7775">
          <cell r="AP7775">
            <v>513195</v>
          </cell>
          <cell r="AQ7775">
            <v>15000320</v>
          </cell>
          <cell r="AR7775">
            <v>15</v>
          </cell>
          <cell r="AS7775">
            <v>42611</v>
          </cell>
          <cell r="AT7775" t="str">
            <v>SD Terminado Mantenimiento Periódico UAERMV Arterial  -</v>
          </cell>
          <cell r="AV7775" t="str">
            <v>sc</v>
          </cell>
        </row>
        <row r="7776">
          <cell r="AP7776">
            <v>513587</v>
          </cell>
          <cell r="AQ7776">
            <v>15000178</v>
          </cell>
          <cell r="AR7776">
            <v>15</v>
          </cell>
          <cell r="AS7776">
            <v>42723</v>
          </cell>
          <cell r="AT7776" t="str">
            <v>SD Terminado Mantenimiento Periódico UAERMV Arterial SD -</v>
          </cell>
          <cell r="AV7776" t="str">
            <v>sc</v>
          </cell>
        </row>
        <row r="7777">
          <cell r="AP7777">
            <v>514101</v>
          </cell>
          <cell r="AQ7777">
            <v>15001429</v>
          </cell>
          <cell r="AR7777">
            <v>15</v>
          </cell>
          <cell r="AS7777">
            <v>42313</v>
          </cell>
          <cell r="AT7777" t="str">
            <v>IDU-57-2012 Terminado Acciones de Movilidad IDU Arterial  -</v>
          </cell>
          <cell r="AV7777" t="str">
            <v>sc</v>
          </cell>
        </row>
        <row r="7778">
          <cell r="AP7778">
            <v>514126</v>
          </cell>
          <cell r="AQ7778">
            <v>15001419</v>
          </cell>
          <cell r="AR7778">
            <v>15</v>
          </cell>
          <cell r="AS7778">
            <v>42313</v>
          </cell>
          <cell r="AT7778" t="str">
            <v>IDU-57-2012 Terminado Acciones de Movilidad IDU Arterial  -Calzada4-POLIZA ESTABILIDAD ACTIVA</v>
          </cell>
          <cell r="AV7778" t="str">
            <v>sc</v>
          </cell>
        </row>
        <row r="7779">
          <cell r="AP7779">
            <v>514128</v>
          </cell>
          <cell r="AQ7779">
            <v>15001419</v>
          </cell>
          <cell r="AR7779">
            <v>15</v>
          </cell>
          <cell r="AS7779">
            <v>42313</v>
          </cell>
          <cell r="AT7779" t="str">
            <v>IDU-70-2008 Terminado Rehabilitación IDU Arterial  -Calzada4-POLIZA ESTABILIDAD ACTIVA</v>
          </cell>
          <cell r="AV7779" t="str">
            <v>sc</v>
          </cell>
        </row>
        <row r="7780">
          <cell r="AP7780">
            <v>514131</v>
          </cell>
          <cell r="AQ7780">
            <v>15001413</v>
          </cell>
          <cell r="AR7780">
            <v>15</v>
          </cell>
          <cell r="AS7780">
            <v>42313</v>
          </cell>
          <cell r="AT7780" t="str">
            <v>IDU-57-2012 Terminado Acciones de Movilidad IDU Arterial  -Calzada4-POLIZA ESTABILIDAD ACTIVA</v>
          </cell>
          <cell r="AV7780" t="str">
            <v>sc</v>
          </cell>
        </row>
        <row r="7781">
          <cell r="AP7781">
            <v>514133</v>
          </cell>
          <cell r="AQ7781">
            <v>15001413</v>
          </cell>
          <cell r="AR7781">
            <v>15</v>
          </cell>
          <cell r="AS7781">
            <v>42313</v>
          </cell>
          <cell r="AT7781" t="str">
            <v>IDU-70-2008 Terminado Rehabilitación IDU Arterial  -Calzada4-POLIZA ESTABILIDAD ACTIVA</v>
          </cell>
          <cell r="AV7781" t="str">
            <v>sc</v>
          </cell>
        </row>
        <row r="7782">
          <cell r="AP7782">
            <v>514136</v>
          </cell>
          <cell r="AQ7782">
            <v>15001407</v>
          </cell>
          <cell r="AR7782">
            <v>15</v>
          </cell>
          <cell r="AS7782">
            <v>42313</v>
          </cell>
          <cell r="AT7782" t="str">
            <v>IDU-57-2012 Terminado Acciones de Movilidad IDU Arterial  -Calzada4-POLIZA ESTABILIDAD ACTIVA</v>
          </cell>
          <cell r="AV7782" t="str">
            <v>sc</v>
          </cell>
        </row>
        <row r="7783">
          <cell r="AP7783">
            <v>514138</v>
          </cell>
          <cell r="AQ7783">
            <v>15001407</v>
          </cell>
          <cell r="AR7783">
            <v>15</v>
          </cell>
          <cell r="AS7783">
            <v>42313</v>
          </cell>
          <cell r="AT7783" t="str">
            <v>IDU-70-2008 Terminado Rehabilitación IDU Arterial  -Calzada4-POLIZA ESTABILIDAD ACTIVA</v>
          </cell>
          <cell r="AV7783" t="str">
            <v>sc</v>
          </cell>
        </row>
        <row r="7784">
          <cell r="AP7784">
            <v>514141</v>
          </cell>
          <cell r="AQ7784">
            <v>15001411</v>
          </cell>
          <cell r="AR7784">
            <v>15</v>
          </cell>
          <cell r="AS7784">
            <v>42313</v>
          </cell>
          <cell r="AT7784" t="str">
            <v>IDU-1804-2013 Terminado Mantenimiento Periódico IDU Arterial  -Calzada4-POLIZA ESTABILIDAD ACTIVA</v>
          </cell>
          <cell r="AV7784" t="str">
            <v>sc</v>
          </cell>
        </row>
        <row r="7785">
          <cell r="AP7785">
            <v>514143</v>
          </cell>
          <cell r="AQ7785">
            <v>15001411</v>
          </cell>
          <cell r="AR7785">
            <v>15</v>
          </cell>
          <cell r="AS7785">
            <v>42313</v>
          </cell>
          <cell r="AT7785" t="str">
            <v>IDU-70-2008 Terminado Rehabilitación IDU Arterial  -Calzada4-POLIZA ESTABILIDAD ACTIVA</v>
          </cell>
          <cell r="AV7785" t="str">
            <v>sc</v>
          </cell>
        </row>
        <row r="7786">
          <cell r="AP7786">
            <v>514146</v>
          </cell>
          <cell r="AQ7786">
            <v>15001423</v>
          </cell>
          <cell r="AR7786">
            <v>15</v>
          </cell>
          <cell r="AS7786">
            <v>42313</v>
          </cell>
          <cell r="AT7786" t="str">
            <v>IDU-57-2012 Terminado Acciones de Movilidad IDU Arterial  -</v>
          </cell>
          <cell r="AV7786" t="str">
            <v>sc</v>
          </cell>
        </row>
        <row r="7787">
          <cell r="AP7787">
            <v>518077</v>
          </cell>
          <cell r="AQ7787">
            <v>15001481</v>
          </cell>
          <cell r="AR7787">
            <v>15</v>
          </cell>
          <cell r="AS7787">
            <v>42313</v>
          </cell>
          <cell r="AT7787" t="str">
            <v>IDU-70-2008 Terminado Acciones de Movilidad IDU Arterial  -</v>
          </cell>
          <cell r="AV7787" t="str">
            <v>sc</v>
          </cell>
        </row>
        <row r="7788">
          <cell r="AP7788">
            <v>520582</v>
          </cell>
          <cell r="AQ7788">
            <v>15001087</v>
          </cell>
          <cell r="AR7788">
            <v>15</v>
          </cell>
          <cell r="AS7788">
            <v>42731</v>
          </cell>
          <cell r="AT7788" t="str">
            <v>SD Reservado Mantenimiento Periódico IDU Circuito Movilidad EJECUCION SITP 2016 -</v>
          </cell>
          <cell r="AV7788" t="str">
            <v>sc</v>
          </cell>
        </row>
        <row r="7789">
          <cell r="AP7789">
            <v>520591</v>
          </cell>
          <cell r="AQ7789">
            <v>15000985</v>
          </cell>
          <cell r="AR7789">
            <v>15</v>
          </cell>
          <cell r="AS7789">
            <v>42731</v>
          </cell>
          <cell r="AT7789" t="str">
            <v>SD Reservado Mantenimiento Rutinario IDU Circuito Movilidad EJECUCION SITP 2016 -</v>
          </cell>
          <cell r="AV7789" t="str">
            <v>sc</v>
          </cell>
        </row>
        <row r="7790">
          <cell r="AP7790">
            <v>520594</v>
          </cell>
          <cell r="AQ7790">
            <v>15001033</v>
          </cell>
          <cell r="AR7790">
            <v>15</v>
          </cell>
          <cell r="AS7790">
            <v>42731</v>
          </cell>
          <cell r="AT7790" t="str">
            <v>SD Reservado Mantenimiento Rutinario IDU Circuito Movilidad EJECUCION SITP 2016 -</v>
          </cell>
          <cell r="AV7790" t="str">
            <v>sc</v>
          </cell>
        </row>
        <row r="7791">
          <cell r="AP7791">
            <v>520600</v>
          </cell>
          <cell r="AQ7791">
            <v>15001096</v>
          </cell>
          <cell r="AR7791">
            <v>15</v>
          </cell>
          <cell r="AS7791">
            <v>42731</v>
          </cell>
          <cell r="AT7791" t="str">
            <v>SD Reservado Mantenimiento Rutinario IDU Local EJECUCION SITP 2016 -</v>
          </cell>
          <cell r="AV7791" t="str">
            <v>sc</v>
          </cell>
        </row>
        <row r="7792">
          <cell r="AP7792">
            <v>520621</v>
          </cell>
          <cell r="AQ7792">
            <v>15000650</v>
          </cell>
          <cell r="AR7792">
            <v>15</v>
          </cell>
          <cell r="AS7792">
            <v>42691</v>
          </cell>
          <cell r="AT7792" t="str">
            <v>FDLA-064-2013 Terminado Mantenimiento Periódico FDL ANTONIO NARIÑO Arterial  EL FDL reporta nuevamente la intervención de años anteriores-</v>
          </cell>
          <cell r="AV7792" t="str">
            <v>sc</v>
          </cell>
        </row>
        <row r="7793">
          <cell r="AP7793">
            <v>520627</v>
          </cell>
          <cell r="AQ7793">
            <v>15000863</v>
          </cell>
          <cell r="AR7793">
            <v>15</v>
          </cell>
          <cell r="AS7793">
            <v>42515</v>
          </cell>
          <cell r="AT7793" t="str">
            <v>IDU-2128-2013 Terminado Conservacion IDU Circuito Movilidad SD -</v>
          </cell>
          <cell r="AV7793" t="str">
            <v>sc</v>
          </cell>
        </row>
        <row r="7794">
          <cell r="AP7794">
            <v>520642</v>
          </cell>
          <cell r="AQ7794">
            <v>15000720</v>
          </cell>
          <cell r="AR7794">
            <v>15</v>
          </cell>
          <cell r="AS7794">
            <v>42313</v>
          </cell>
          <cell r="AT7794" t="str">
            <v>IDU-2128-2013 Terminado Mantenimiento Periódico IDU Arterial  -</v>
          </cell>
          <cell r="AV7794" t="str">
            <v>sc</v>
          </cell>
        </row>
        <row r="7795">
          <cell r="AP7795">
            <v>520645</v>
          </cell>
          <cell r="AQ7795">
            <v>15000780</v>
          </cell>
          <cell r="AR7795">
            <v>15</v>
          </cell>
          <cell r="AS7795">
            <v>42691</v>
          </cell>
          <cell r="AT7795" t="str">
            <v>FDLA-064-2013 Terminado Mantenimiento Periódico FDL ANTONIO NARIÑO Circuito Movilidad  EL FDL reporta nuevamente la intervención de años anteriores-</v>
          </cell>
          <cell r="AV7795" t="str">
            <v>sc</v>
          </cell>
        </row>
        <row r="7796">
          <cell r="AP7796">
            <v>520651</v>
          </cell>
          <cell r="AQ7796">
            <v>15000818</v>
          </cell>
          <cell r="AR7796">
            <v>15</v>
          </cell>
          <cell r="AS7796">
            <v>42515</v>
          </cell>
          <cell r="AT7796" t="str">
            <v>IDU-2128-2013 Terminado Conservacion IDU Circuito Movilidad SD -</v>
          </cell>
          <cell r="AV7796" t="str">
            <v>sc</v>
          </cell>
        </row>
        <row r="7797">
          <cell r="AP7797">
            <v>525955</v>
          </cell>
          <cell r="AQ7797">
            <v>15001495</v>
          </cell>
          <cell r="AR7797">
            <v>15</v>
          </cell>
          <cell r="AS7797">
            <v>42313</v>
          </cell>
          <cell r="AT7797" t="str">
            <v>IDU-70-2008 Terminado Acciones de Movilidad IDU Arterial  -</v>
          </cell>
          <cell r="AV7797" t="str">
            <v>sc</v>
          </cell>
        </row>
        <row r="7798">
          <cell r="AP7798">
            <v>525958</v>
          </cell>
          <cell r="AQ7798">
            <v>15001497</v>
          </cell>
          <cell r="AR7798">
            <v>15</v>
          </cell>
          <cell r="AS7798">
            <v>42342</v>
          </cell>
          <cell r="AT7798" t="str">
            <v>IDU-135-2007 Terminado Construcción IDU Arterial  -Anden1-11-3 Calzada10-4-6-8 Ciclo2 Sep5-7-9-POLIZA ESTABILIDAD ACTIVA</v>
          </cell>
          <cell r="AV7798" t="str">
            <v>sc</v>
          </cell>
        </row>
        <row r="7799">
          <cell r="AP7799">
            <v>527574</v>
          </cell>
          <cell r="AQ7799">
            <v>15001486</v>
          </cell>
          <cell r="AR7799">
            <v>15</v>
          </cell>
          <cell r="AS7799">
            <v>42313</v>
          </cell>
          <cell r="AT7799" t="str">
            <v>IDU-57-2012 Terminado Acciones de Movilidad IDU Arterial  -</v>
          </cell>
          <cell r="AV7799" t="str">
            <v>sc</v>
          </cell>
        </row>
        <row r="7800">
          <cell r="AP7800">
            <v>527577</v>
          </cell>
          <cell r="AQ7800">
            <v>15001488</v>
          </cell>
          <cell r="AR7800">
            <v>15</v>
          </cell>
          <cell r="AS7800">
            <v>42313</v>
          </cell>
          <cell r="AT7800" t="str">
            <v>IDU-70-2008 Terminado Acciones de Movilidad IDU Arterial  -</v>
          </cell>
          <cell r="AV7800" t="str">
            <v>sc</v>
          </cell>
        </row>
        <row r="7801">
          <cell r="AP7801">
            <v>527784</v>
          </cell>
          <cell r="AQ7801">
            <v>15001414</v>
          </cell>
          <cell r="AR7801">
            <v>15</v>
          </cell>
          <cell r="AS7801">
            <v>42342</v>
          </cell>
          <cell r="AT7801" t="str">
            <v>IDU-135-2007 Terminado Construcción IDU Arterial  -Anden1-11-3 Calzada10-4-6-8 Ciclo2 Sep5-7-9-POLIZA ESTABILIDAD ACTIVA</v>
          </cell>
          <cell r="AV7801" t="str">
            <v>sc</v>
          </cell>
        </row>
        <row r="7802">
          <cell r="AP7802">
            <v>530922</v>
          </cell>
          <cell r="AQ7802">
            <v>15000192</v>
          </cell>
          <cell r="AR7802">
            <v>15</v>
          </cell>
          <cell r="AS7802">
            <v>42313</v>
          </cell>
          <cell r="AT7802" t="str">
            <v>IDU-70-2008 Terminado Acciones de Movilidad IDU Arterial  -</v>
          </cell>
          <cell r="AV7802" t="str">
            <v>sc</v>
          </cell>
        </row>
        <row r="7803">
          <cell r="AP7803">
            <v>531331</v>
          </cell>
          <cell r="AQ7803">
            <v>15001498</v>
          </cell>
          <cell r="AR7803">
            <v>15</v>
          </cell>
          <cell r="AS7803">
            <v>42723</v>
          </cell>
          <cell r="AT7803" t="str">
            <v>SD Terminado Mantenimiento Periódico UAERMV Arterial SD -</v>
          </cell>
          <cell r="AV7803" t="str">
            <v>sc</v>
          </cell>
        </row>
        <row r="7804">
          <cell r="AP7804">
            <v>531333</v>
          </cell>
          <cell r="AQ7804">
            <v>15001498</v>
          </cell>
          <cell r="AR7804">
            <v>15</v>
          </cell>
          <cell r="AS7804">
            <v>42723</v>
          </cell>
          <cell r="AT7804" t="str">
            <v>SD Terminado Mantenimiento Periódico UAERMV Arterial SD -</v>
          </cell>
          <cell r="AV7804" t="str">
            <v>sc</v>
          </cell>
        </row>
        <row r="7805">
          <cell r="AP7805">
            <v>900587</v>
          </cell>
          <cell r="AQ7805">
            <v>30000017</v>
          </cell>
          <cell r="AR7805">
            <v>15</v>
          </cell>
          <cell r="AS7805">
            <v>42313</v>
          </cell>
          <cell r="AT7805" t="str">
            <v>IDU-70-2008 Terminado Acciones de Movilidad IDU Arterial  -</v>
          </cell>
          <cell r="AV7805" t="str">
            <v>sc</v>
          </cell>
        </row>
        <row r="7806">
          <cell r="AP7806">
            <v>900589</v>
          </cell>
          <cell r="AQ7806">
            <v>30000017</v>
          </cell>
          <cell r="AR7806">
            <v>15</v>
          </cell>
          <cell r="AS7806">
            <v>42723</v>
          </cell>
          <cell r="AT7806" t="str">
            <v>SD Terminado Mantenimiento Periódico UAERMV Arterial SD -</v>
          </cell>
          <cell r="AV7806" t="str">
            <v>sc</v>
          </cell>
        </row>
        <row r="7807">
          <cell r="AP7807">
            <v>2506166</v>
          </cell>
          <cell r="AQ7807">
            <v>15001556</v>
          </cell>
          <cell r="AR7807">
            <v>15</v>
          </cell>
          <cell r="AS7807">
            <v>42313</v>
          </cell>
          <cell r="AT7807" t="str">
            <v>IDU-1825-2013 Terminado Reconstrucción IDU Arterial  --POLIZA ESTABILIDAD ACTIVA</v>
          </cell>
          <cell r="AV7807" t="str">
            <v>sc</v>
          </cell>
        </row>
        <row r="7808">
          <cell r="AP7808">
            <v>24121422</v>
          </cell>
          <cell r="AQ7808">
            <v>16004423</v>
          </cell>
          <cell r="AR7808">
            <v>15</v>
          </cell>
          <cell r="AS7808">
            <v>42313</v>
          </cell>
          <cell r="AT7808" t="str">
            <v>IDU-1718-2014 Terminado Mantenimiento Rutinario IDU Arterial  -</v>
          </cell>
          <cell r="AV7808" t="str">
            <v>sc</v>
          </cell>
        </row>
        <row r="7809">
          <cell r="AP7809">
            <v>24121423</v>
          </cell>
          <cell r="AQ7809">
            <v>16004423</v>
          </cell>
          <cell r="AR7809">
            <v>15</v>
          </cell>
          <cell r="AS7809">
            <v>42313</v>
          </cell>
          <cell r="AT7809" t="str">
            <v>IDU-1718-2014 Terminado Mantenimiento Rutinario IDU Arterial  -</v>
          </cell>
          <cell r="AV7809" t="str">
            <v>sc</v>
          </cell>
        </row>
        <row r="7810">
          <cell r="AP7810">
            <v>24121425</v>
          </cell>
          <cell r="AQ7810">
            <v>16004425</v>
          </cell>
          <cell r="AR7810">
            <v>15</v>
          </cell>
          <cell r="AS7810">
            <v>42313</v>
          </cell>
          <cell r="AT7810" t="str">
            <v>IDU-1718-2014 Terminado Mantenimiento Rutinario IDU Arterial  -</v>
          </cell>
          <cell r="AV7810" t="str">
            <v>sc</v>
          </cell>
        </row>
        <row r="7811">
          <cell r="AP7811">
            <v>24121426</v>
          </cell>
          <cell r="AQ7811">
            <v>16004425</v>
          </cell>
          <cell r="AR7811">
            <v>15</v>
          </cell>
          <cell r="AS7811">
            <v>42313</v>
          </cell>
          <cell r="AT7811" t="str">
            <v>IDU-1718-2014 Terminado Mantenimiento Rutinario IDU Arterial  -</v>
          </cell>
          <cell r="AV7811" t="str">
            <v>sc</v>
          </cell>
        </row>
        <row r="7812">
          <cell r="AP7812">
            <v>24121429</v>
          </cell>
          <cell r="AQ7812">
            <v>16004427</v>
          </cell>
          <cell r="AR7812">
            <v>15</v>
          </cell>
          <cell r="AS7812">
            <v>42313</v>
          </cell>
          <cell r="AT7812" t="str">
            <v>IDU-1718-2014 Terminado Mantenimiento Rutinario IDU Arterial  -</v>
          </cell>
          <cell r="AV7812" t="str">
            <v>sc</v>
          </cell>
        </row>
        <row r="7813">
          <cell r="AP7813">
            <v>24121430</v>
          </cell>
          <cell r="AQ7813">
            <v>16004427</v>
          </cell>
          <cell r="AR7813">
            <v>15</v>
          </cell>
          <cell r="AS7813">
            <v>42313</v>
          </cell>
          <cell r="AT7813" t="str">
            <v>IDU-1718-2014 Terminado Mantenimiento Rutinario IDU Arterial  -</v>
          </cell>
          <cell r="AV7813" t="str">
            <v>sc</v>
          </cell>
        </row>
        <row r="7814">
          <cell r="AP7814">
            <v>24121930</v>
          </cell>
          <cell r="AQ7814">
            <v>50005971</v>
          </cell>
          <cell r="AR7814">
            <v>15</v>
          </cell>
          <cell r="AS7814">
            <v>42313</v>
          </cell>
          <cell r="AT7814" t="str">
            <v>IDU-70-2008 Terminado Acciones de Movilidad IDU Arterial  -</v>
          </cell>
          <cell r="AV7814" t="str">
            <v>sc</v>
          </cell>
        </row>
        <row r="7815">
          <cell r="AP7815">
            <v>24121942</v>
          </cell>
          <cell r="AQ7815">
            <v>50005977</v>
          </cell>
          <cell r="AR7815">
            <v>15</v>
          </cell>
          <cell r="AS7815">
            <v>42313</v>
          </cell>
          <cell r="AT7815" t="str">
            <v>IDU-57-2012 Terminado Acciones de Movilidad IDU Arterial  -</v>
          </cell>
          <cell r="AV7815" t="str">
            <v>sc</v>
          </cell>
        </row>
        <row r="7816">
          <cell r="AP7816">
            <v>24121944</v>
          </cell>
          <cell r="AQ7816">
            <v>50005978</v>
          </cell>
          <cell r="AR7816">
            <v>15</v>
          </cell>
          <cell r="AS7816">
            <v>42313</v>
          </cell>
          <cell r="AT7816" t="str">
            <v>IDU-57-2012 Terminado Acciones de Movilidad IDU Arterial  -</v>
          </cell>
          <cell r="AV7816" t="str">
            <v>sc</v>
          </cell>
        </row>
        <row r="7817">
          <cell r="AP7817">
            <v>91013306</v>
          </cell>
          <cell r="AQ7817">
            <v>30001345</v>
          </cell>
          <cell r="AR7817">
            <v>15</v>
          </cell>
          <cell r="AS7817">
            <v>42667</v>
          </cell>
          <cell r="AT7817" t="str">
            <v>SD Terminado Mantenimiento Periódico UAERMV Circuito Movilidad SD Intervenida 13/06/2014 Reporte depuración ejecución UMV-Calzada 2-POLIZA ESTABILIDAD ACTIVA</v>
          </cell>
          <cell r="AV7817" t="str">
            <v>sc</v>
          </cell>
        </row>
        <row r="7818">
          <cell r="AP7818">
            <v>182023</v>
          </cell>
          <cell r="AQ7818">
            <v>13002133</v>
          </cell>
          <cell r="AR7818">
            <v>16</v>
          </cell>
          <cell r="AS7818">
            <v>42313</v>
          </cell>
          <cell r="AT7818" t="str">
            <v>IDU-70-2008 Terminado Acciones de Movilidad IDU Arterial  -</v>
          </cell>
          <cell r="AU7818">
            <v>0</v>
          </cell>
          <cell r="AV7818" t="str">
            <v>sc</v>
          </cell>
        </row>
        <row r="7819">
          <cell r="AP7819">
            <v>182024</v>
          </cell>
          <cell r="AQ7819">
            <v>13002133</v>
          </cell>
          <cell r="AR7819">
            <v>16</v>
          </cell>
          <cell r="AS7819">
            <v>42313</v>
          </cell>
          <cell r="AT7819" t="str">
            <v>IDU-70-2008 Terminado Acciones de Movilidad IDU Arterial  -</v>
          </cell>
          <cell r="AU7819">
            <v>0</v>
          </cell>
          <cell r="AV7819" t="str">
            <v>sc</v>
          </cell>
        </row>
        <row r="7820">
          <cell r="AP7820">
            <v>185245</v>
          </cell>
          <cell r="AQ7820">
            <v>16003811</v>
          </cell>
          <cell r="AR7820">
            <v>16</v>
          </cell>
          <cell r="AS7820">
            <v>42226</v>
          </cell>
          <cell r="AT7820" t="str">
            <v>UMV-638-2013 Terminado Acciones de Movilidad UAERMV Circuito Movilidad  -</v>
          </cell>
          <cell r="AU7820">
            <v>0</v>
          </cell>
          <cell r="AV7820" t="str">
            <v>sc</v>
          </cell>
        </row>
        <row r="7821">
          <cell r="AP7821">
            <v>185294</v>
          </cell>
          <cell r="AQ7821">
            <v>16003891</v>
          </cell>
          <cell r="AR7821">
            <v>16</v>
          </cell>
          <cell r="AS7821">
            <v>42226</v>
          </cell>
          <cell r="AT7821" t="str">
            <v>UMV-638-2013 Terminado Acciones de Movilidad UAERMV Local  -</v>
          </cell>
          <cell r="AU7821">
            <v>0</v>
          </cell>
          <cell r="AV7821" t="str">
            <v>Viable</v>
          </cell>
        </row>
        <row r="7822">
          <cell r="AP7822">
            <v>185295</v>
          </cell>
          <cell r="AQ7822">
            <v>16003753</v>
          </cell>
          <cell r="AR7822">
            <v>16</v>
          </cell>
          <cell r="AS7822">
            <v>42536</v>
          </cell>
          <cell r="AT7822" t="str">
            <v>SD Reservado Mantenimiento Periódico FDL PUENTE ARANDA Local SD -</v>
          </cell>
          <cell r="AU7822">
            <v>0</v>
          </cell>
          <cell r="AV7822" t="str">
            <v>Reservada SITP 2016</v>
          </cell>
        </row>
        <row r="7823">
          <cell r="AP7823">
            <v>185296</v>
          </cell>
          <cell r="AQ7823">
            <v>16003662</v>
          </cell>
          <cell r="AR7823">
            <v>16</v>
          </cell>
          <cell r="AS7823">
            <v>42226</v>
          </cell>
          <cell r="AT7823" t="str">
            <v>UMV-638-2013 Terminado Acciones de Movilidad UAERMV Circuito Movilidad  -</v>
          </cell>
          <cell r="AU7823">
            <v>0</v>
          </cell>
          <cell r="AV7823" t="str">
            <v>Reservada FDL 2013</v>
          </cell>
        </row>
        <row r="7824">
          <cell r="AP7824">
            <v>185479</v>
          </cell>
          <cell r="AQ7824">
            <v>16004350</v>
          </cell>
          <cell r="AR7824">
            <v>16</v>
          </cell>
          <cell r="AS7824">
            <v>40840</v>
          </cell>
          <cell r="AT7824" t="str">
            <v>SD Terminado Mantenimiento Periódico UAERMV Circuito Movilidad  -</v>
          </cell>
          <cell r="AU7824">
            <v>0</v>
          </cell>
          <cell r="AV7824" t="str">
            <v>Viable</v>
          </cell>
        </row>
        <row r="7825">
          <cell r="AP7825">
            <v>185713</v>
          </cell>
          <cell r="AQ7825">
            <v>16003036</v>
          </cell>
          <cell r="AR7825">
            <v>16</v>
          </cell>
          <cell r="AS7825">
            <v>42226</v>
          </cell>
          <cell r="AT7825" t="str">
            <v>UMV-638-2013 Terminado Acciones de Movilidad UAERMV Circuito Movilidad  -</v>
          </cell>
          <cell r="AU7825">
            <v>0</v>
          </cell>
          <cell r="AV7825" t="str">
            <v>sc</v>
          </cell>
        </row>
        <row r="7826">
          <cell r="AP7826">
            <v>185717</v>
          </cell>
          <cell r="AQ7826">
            <v>16002883</v>
          </cell>
          <cell r="AR7826">
            <v>16</v>
          </cell>
          <cell r="AS7826">
            <v>42667</v>
          </cell>
          <cell r="AT7826" t="str">
            <v>SD Terminado Mantenimiento Rutinario UAERMV Circuito Movilidad SD -</v>
          </cell>
          <cell r="AU7826">
            <v>0</v>
          </cell>
          <cell r="AV7826" t="str">
            <v>sc</v>
          </cell>
        </row>
        <row r="7827">
          <cell r="AP7827">
            <v>185718</v>
          </cell>
          <cell r="AQ7827">
            <v>16002838</v>
          </cell>
          <cell r="AR7827">
            <v>16</v>
          </cell>
          <cell r="AS7827">
            <v>42226</v>
          </cell>
          <cell r="AT7827" t="str">
            <v>UMV-638-2013 Terminado Acciones de Movilidad UAERMV Circuito Movilidad  -</v>
          </cell>
          <cell r="AU7827">
            <v>0</v>
          </cell>
          <cell r="AV7827" t="str">
            <v>sc</v>
          </cell>
        </row>
        <row r="7828">
          <cell r="AP7828">
            <v>185719</v>
          </cell>
          <cell r="AQ7828">
            <v>16002791</v>
          </cell>
          <cell r="AR7828">
            <v>16</v>
          </cell>
          <cell r="AS7828">
            <v>42226</v>
          </cell>
          <cell r="AT7828" t="str">
            <v>UMV-638-2013 Terminado Acciones de Movilidad UAERMV Circuito Movilidad  -</v>
          </cell>
          <cell r="AU7828">
            <v>0</v>
          </cell>
          <cell r="AV7828" t="str">
            <v>sc</v>
          </cell>
        </row>
        <row r="7829">
          <cell r="AP7829">
            <v>185737</v>
          </cell>
          <cell r="AQ7829">
            <v>16002569</v>
          </cell>
          <cell r="AR7829">
            <v>16</v>
          </cell>
          <cell r="AS7829">
            <v>42577</v>
          </cell>
          <cell r="AT7829" t="str">
            <v>COP-099-13 Terminado Rehabilitación FDL PUENTE ARANDA Local SD -</v>
          </cell>
          <cell r="AU7829">
            <v>0</v>
          </cell>
          <cell r="AV7829" t="str">
            <v>Intervenida Contrato FDL cop-099-2013</v>
          </cell>
        </row>
        <row r="7830">
          <cell r="AP7830">
            <v>185738</v>
          </cell>
          <cell r="AQ7830">
            <v>16002528</v>
          </cell>
          <cell r="AR7830">
            <v>16</v>
          </cell>
          <cell r="AS7830">
            <v>42577</v>
          </cell>
          <cell r="AT7830" t="str">
            <v>COP-099-13 Terminado Rehabilitación FDL PUENTE ARANDA Local SD -</v>
          </cell>
          <cell r="AU7830">
            <v>0</v>
          </cell>
          <cell r="AV7830" t="str">
            <v>Intervenida Contrato FDL cop-099-2013</v>
          </cell>
        </row>
        <row r="7831">
          <cell r="AP7831">
            <v>185748</v>
          </cell>
          <cell r="AQ7831">
            <v>16003777</v>
          </cell>
          <cell r="AR7831">
            <v>16</v>
          </cell>
          <cell r="AS7831">
            <v>42226</v>
          </cell>
          <cell r="AT7831" t="str">
            <v>UMV-638-2013 Terminado Acciones de Movilidad UAERMV Circuito Movilidad  --POLIZA ESTABILIDAD ACTIVA</v>
          </cell>
          <cell r="AU7831">
            <v>44480</v>
          </cell>
          <cell r="AV7831" t="str">
            <v>sc</v>
          </cell>
        </row>
        <row r="7832">
          <cell r="AP7832">
            <v>185749</v>
          </cell>
          <cell r="AQ7832">
            <v>16003716</v>
          </cell>
          <cell r="AR7832">
            <v>16</v>
          </cell>
          <cell r="AS7832">
            <v>42313</v>
          </cell>
          <cell r="AT7832" t="str">
            <v>IDU-1692-2014 Contratado Mantenimiento Rutinario IDU Circuito Movilidad  --POLIZA ESTABILIDAD ACTIVA</v>
          </cell>
          <cell r="AU7832">
            <v>44480</v>
          </cell>
          <cell r="AV7832" t="str">
            <v>sc</v>
          </cell>
        </row>
        <row r="7833">
          <cell r="AP7833">
            <v>185750</v>
          </cell>
          <cell r="AQ7833">
            <v>16003656</v>
          </cell>
          <cell r="AR7833">
            <v>16</v>
          </cell>
          <cell r="AS7833">
            <v>42313</v>
          </cell>
          <cell r="AT7833" t="str">
            <v>IDU-1692-2014 Contratado Mantenimiento Rutinario IDU Circuito Movilidad  --POLIZA ESTABILIDAD ACTIVA</v>
          </cell>
          <cell r="AU7833">
            <v>44480</v>
          </cell>
          <cell r="AV7833" t="str">
            <v>sc</v>
          </cell>
        </row>
        <row r="7834">
          <cell r="AP7834">
            <v>185751</v>
          </cell>
          <cell r="AQ7834">
            <v>16003585</v>
          </cell>
          <cell r="AR7834">
            <v>16</v>
          </cell>
          <cell r="AS7834">
            <v>42313</v>
          </cell>
          <cell r="AT7834" t="str">
            <v>IDU-70-2008 Terminado Rehabilitación IDU Circuito Movilidad  -</v>
          </cell>
          <cell r="AU7834">
            <v>0</v>
          </cell>
          <cell r="AV7834" t="str">
            <v>sc</v>
          </cell>
        </row>
        <row r="7835">
          <cell r="AP7835">
            <v>185752</v>
          </cell>
          <cell r="AQ7835">
            <v>16003507</v>
          </cell>
          <cell r="AR7835">
            <v>16</v>
          </cell>
          <cell r="AS7835">
            <v>42313</v>
          </cell>
          <cell r="AT7835" t="str">
            <v>IDU-70-2008 Terminado Rehabilitación IDU Circuito Movilidad  -</v>
          </cell>
          <cell r="AU7835">
            <v>0</v>
          </cell>
          <cell r="AV7835" t="str">
            <v>sc</v>
          </cell>
        </row>
        <row r="7836">
          <cell r="AP7836">
            <v>185753</v>
          </cell>
          <cell r="AQ7836">
            <v>16003431</v>
          </cell>
          <cell r="AR7836">
            <v>16</v>
          </cell>
          <cell r="AS7836">
            <v>42313</v>
          </cell>
          <cell r="AT7836" t="str">
            <v>IDU-70-2008 Terminado Rehabilitación IDU Circuito Movilidad  -</v>
          </cell>
          <cell r="AU7836">
            <v>0</v>
          </cell>
          <cell r="AV7836" t="str">
            <v>sc</v>
          </cell>
        </row>
        <row r="7837">
          <cell r="AP7837">
            <v>185754</v>
          </cell>
          <cell r="AQ7837">
            <v>16003356</v>
          </cell>
          <cell r="AR7837">
            <v>16</v>
          </cell>
          <cell r="AS7837">
            <v>42313</v>
          </cell>
          <cell r="AT7837" t="str">
            <v>IDU-70-2008 Terminado Rehabilitación IDU Circuito Movilidad  -Calzada2-POLIZA ESTABILIDAD ACTIVA</v>
          </cell>
          <cell r="AU7837">
            <v>43163</v>
          </cell>
          <cell r="AV7837" t="str">
            <v>sc</v>
          </cell>
        </row>
        <row r="7838">
          <cell r="AP7838">
            <v>185755</v>
          </cell>
          <cell r="AQ7838">
            <v>16003292</v>
          </cell>
          <cell r="AR7838">
            <v>16</v>
          </cell>
          <cell r="AS7838">
            <v>42313</v>
          </cell>
          <cell r="AT7838" t="str">
            <v>IDU-70-2008 Terminado Rehabilitación IDU Circuito Movilidad  -Calzada2-POLIZA ESTABILIDAD ACTIVA</v>
          </cell>
          <cell r="AU7838">
            <v>43163</v>
          </cell>
          <cell r="AV7838" t="str">
            <v>sc</v>
          </cell>
        </row>
        <row r="7839">
          <cell r="AP7839">
            <v>185756</v>
          </cell>
          <cell r="AQ7839">
            <v>16003219</v>
          </cell>
          <cell r="AR7839">
            <v>16</v>
          </cell>
          <cell r="AS7839">
            <v>42313</v>
          </cell>
          <cell r="AT7839" t="str">
            <v>IDU-70-2008 Terminado Rehabilitación IDU Circuito Movilidad  -Calzada2-POLIZA ESTABILIDAD ACTIVA</v>
          </cell>
          <cell r="AU7839">
            <v>43163</v>
          </cell>
          <cell r="AV7839" t="str">
            <v>sc</v>
          </cell>
        </row>
        <row r="7840">
          <cell r="AP7840">
            <v>185757</v>
          </cell>
          <cell r="AQ7840">
            <v>16003172</v>
          </cell>
          <cell r="AR7840">
            <v>16</v>
          </cell>
          <cell r="AS7840">
            <v>42313</v>
          </cell>
          <cell r="AT7840" t="str">
            <v>IDU-70-2008 Terminado Rehabilitación IDU Circuito Movilidad  -Calzada2-POLIZA ESTABILIDAD ACTIVA</v>
          </cell>
          <cell r="AU7840">
            <v>43163</v>
          </cell>
          <cell r="AV7840" t="str">
            <v>sc</v>
          </cell>
        </row>
        <row r="7841">
          <cell r="AP7841">
            <v>185758</v>
          </cell>
          <cell r="AQ7841">
            <v>16003127</v>
          </cell>
          <cell r="AR7841">
            <v>16</v>
          </cell>
          <cell r="AS7841">
            <v>42313</v>
          </cell>
          <cell r="AT7841" t="str">
            <v>IDU-70-2008 Terminado Rehabilitación IDU Circuito Movilidad  -</v>
          </cell>
          <cell r="AU7841">
            <v>0</v>
          </cell>
          <cell r="AV7841" t="str">
            <v>sc</v>
          </cell>
        </row>
        <row r="7842">
          <cell r="AP7842">
            <v>185759</v>
          </cell>
          <cell r="AQ7842">
            <v>16003004</v>
          </cell>
          <cell r="AR7842">
            <v>16</v>
          </cell>
          <cell r="AS7842">
            <v>42313</v>
          </cell>
          <cell r="AT7842" t="str">
            <v>IDU-70-2008 Terminado Rehabilitación IDU Circuito Movilidad  -Calzada2-POLIZA ESTABILIDAD ACTIVA</v>
          </cell>
          <cell r="AU7842">
            <v>43163</v>
          </cell>
          <cell r="AV7842" t="str">
            <v>sc</v>
          </cell>
        </row>
        <row r="7843">
          <cell r="AP7843">
            <v>185760</v>
          </cell>
          <cell r="AQ7843">
            <v>16002948</v>
          </cell>
          <cell r="AR7843">
            <v>16</v>
          </cell>
          <cell r="AS7843">
            <v>42667</v>
          </cell>
          <cell r="AT7843" t="str">
            <v>SD Terminado Mantenimiento Rutinario UAERMV Circuito Movilidad SD -</v>
          </cell>
          <cell r="AU7843">
            <v>0</v>
          </cell>
          <cell r="AV7843" t="str">
            <v>sc</v>
          </cell>
        </row>
        <row r="7844">
          <cell r="AP7844">
            <v>185761</v>
          </cell>
          <cell r="AQ7844">
            <v>16002893</v>
          </cell>
          <cell r="AR7844">
            <v>16</v>
          </cell>
          <cell r="AS7844">
            <v>42667</v>
          </cell>
          <cell r="AT7844" t="str">
            <v>SD Terminado Mantenimiento Rutinario UAERMV Circuito Movilidad SD -</v>
          </cell>
          <cell r="AU7844">
            <v>0</v>
          </cell>
          <cell r="AV7844" t="str">
            <v>sc</v>
          </cell>
        </row>
        <row r="7845">
          <cell r="AP7845">
            <v>185938</v>
          </cell>
          <cell r="AQ7845">
            <v>16002360</v>
          </cell>
          <cell r="AR7845">
            <v>16</v>
          </cell>
          <cell r="AS7845">
            <v>42226</v>
          </cell>
          <cell r="AT7845" t="str">
            <v>UMV-638-2013 Terminado Acciones de Movilidad UAERMV Circuito Movilidad  -</v>
          </cell>
          <cell r="AU7845">
            <v>0</v>
          </cell>
          <cell r="AV7845" t="str">
            <v>sc</v>
          </cell>
        </row>
        <row r="7846">
          <cell r="AP7846">
            <v>186036</v>
          </cell>
          <cell r="AQ7846">
            <v>16003812</v>
          </cell>
          <cell r="AR7846">
            <v>16</v>
          </cell>
          <cell r="AS7846">
            <v>42731</v>
          </cell>
          <cell r="AT7846" t="str">
            <v>SD Reservado Mantenimiento Periódico IDU Circuito Movilidad EJECUCION SITP 2016 -</v>
          </cell>
          <cell r="AU7846">
            <v>0</v>
          </cell>
          <cell r="AV7846" t="str">
            <v>sc</v>
          </cell>
        </row>
        <row r="7847">
          <cell r="AP7847">
            <v>186037</v>
          </cell>
          <cell r="AQ7847">
            <v>16003771</v>
          </cell>
          <cell r="AR7847">
            <v>16</v>
          </cell>
          <cell r="AS7847">
            <v>42731</v>
          </cell>
          <cell r="AT7847" t="str">
            <v>SD Reservado Mantenimiento Periódico IDU Circuito Movilidad EJECUCION SITP 2016 -</v>
          </cell>
          <cell r="AU7847">
            <v>0</v>
          </cell>
          <cell r="AV7847" t="str">
            <v>sc</v>
          </cell>
        </row>
        <row r="7848">
          <cell r="AP7848">
            <v>186038</v>
          </cell>
          <cell r="AQ7848">
            <v>16003734</v>
          </cell>
          <cell r="AR7848">
            <v>16</v>
          </cell>
          <cell r="AS7848">
            <v>42731</v>
          </cell>
          <cell r="AT7848" t="str">
            <v>SD Reservado Mantenimiento Periódico IDU Circuito Movilidad EJECUCION SITP 2016 -</v>
          </cell>
          <cell r="AU7848">
            <v>0</v>
          </cell>
          <cell r="AV7848" t="str">
            <v>sc</v>
          </cell>
        </row>
        <row r="7849">
          <cell r="AP7849">
            <v>186039</v>
          </cell>
          <cell r="AQ7849">
            <v>16003690</v>
          </cell>
          <cell r="AR7849">
            <v>16</v>
          </cell>
          <cell r="AS7849">
            <v>42577</v>
          </cell>
          <cell r="AT7849" t="str">
            <v>COP-074-2015 Terminado Rehabilitación FDL PUENTE ARANDA Circuito Movilidad SD -</v>
          </cell>
          <cell r="AU7849">
            <v>0</v>
          </cell>
          <cell r="AV7849" t="str">
            <v>sc</v>
          </cell>
        </row>
        <row r="7850">
          <cell r="AP7850">
            <v>186040</v>
          </cell>
          <cell r="AQ7850">
            <v>16003636</v>
          </cell>
          <cell r="AR7850">
            <v>16</v>
          </cell>
          <cell r="AS7850">
            <v>42577</v>
          </cell>
          <cell r="AT7850" t="str">
            <v>COP-074-2015 Terminado Rehabilitación FDL PUENTE ARANDA Circuito Movilidad SD -</v>
          </cell>
          <cell r="AU7850">
            <v>0</v>
          </cell>
          <cell r="AV7850" t="str">
            <v>sc</v>
          </cell>
        </row>
        <row r="7851">
          <cell r="AP7851">
            <v>186065</v>
          </cell>
          <cell r="AQ7851">
            <v>16002570</v>
          </cell>
          <cell r="AR7851">
            <v>16</v>
          </cell>
          <cell r="AS7851">
            <v>42577</v>
          </cell>
          <cell r="AT7851" t="str">
            <v>COP-099-13 Terminado Rehabilitación FDL PUENTE ARANDA Local SD -</v>
          </cell>
          <cell r="AU7851">
            <v>0</v>
          </cell>
          <cell r="AV7851" t="str">
            <v>Intervenida Contrato FDL cop-099-2013</v>
          </cell>
        </row>
        <row r="7852">
          <cell r="AP7852">
            <v>186077</v>
          </cell>
          <cell r="AQ7852">
            <v>16002531</v>
          </cell>
          <cell r="AR7852">
            <v>16</v>
          </cell>
          <cell r="AS7852">
            <v>42313</v>
          </cell>
          <cell r="AT7852" t="str">
            <v>IDU-1692-2014 En Ejecución Rehabilitación IDU Local  --POLIZA ESTABILIDAD ACTIVA</v>
          </cell>
          <cell r="AU7852">
            <v>44480</v>
          </cell>
          <cell r="AV7852" t="str">
            <v>Contrato IDU-1692-2014</v>
          </cell>
        </row>
        <row r="7853">
          <cell r="AP7853">
            <v>186078</v>
          </cell>
          <cell r="AQ7853">
            <v>16002501</v>
          </cell>
          <cell r="AR7853">
            <v>16</v>
          </cell>
          <cell r="AS7853">
            <v>42313</v>
          </cell>
          <cell r="AT7853" t="str">
            <v>IDU-1692-2014 En Ejecución Rehabilitación IDU Local  --POLIZA ESTABILIDAD ACTIVA</v>
          </cell>
          <cell r="AU7853">
            <v>44480</v>
          </cell>
          <cell r="AV7853" t="str">
            <v>Contrato IDU-1692-2014</v>
          </cell>
        </row>
        <row r="7854">
          <cell r="AP7854">
            <v>186120</v>
          </cell>
          <cell r="AQ7854">
            <v>16004131</v>
          </cell>
          <cell r="AR7854">
            <v>16</v>
          </cell>
          <cell r="AS7854">
            <v>42313</v>
          </cell>
          <cell r="AT7854" t="str">
            <v>IDU-1692-2014 Terminado Mantenimiento Rutinario IDU Circuito Movilidad  --POLIZA ESTABILIDAD ACTIVA</v>
          </cell>
          <cell r="AU7854">
            <v>44480</v>
          </cell>
          <cell r="AV7854" t="str">
            <v>sc</v>
          </cell>
        </row>
        <row r="7855">
          <cell r="AP7855">
            <v>186121</v>
          </cell>
          <cell r="AQ7855">
            <v>16004084</v>
          </cell>
          <cell r="AR7855">
            <v>16</v>
          </cell>
          <cell r="AS7855">
            <v>42313</v>
          </cell>
          <cell r="AT7855" t="str">
            <v>IDU-1692-2014 Terminado Mantenimiento Periódico IDU Circuito Movilidad  --POLIZA ESTABILIDAD ACTIVA</v>
          </cell>
          <cell r="AU7855">
            <v>44480</v>
          </cell>
          <cell r="AV7855" t="str">
            <v>sc</v>
          </cell>
        </row>
        <row r="7856">
          <cell r="AP7856">
            <v>186122</v>
          </cell>
          <cell r="AQ7856">
            <v>16004005</v>
          </cell>
          <cell r="AR7856">
            <v>16</v>
          </cell>
          <cell r="AS7856">
            <v>42313</v>
          </cell>
          <cell r="AT7856" t="str">
            <v>IDU-1692-2014 Terminado Rehabilitación IDU Circuito Movilidad  --POLIZA ESTABILIDAD ACTIVA</v>
          </cell>
          <cell r="AU7856">
            <v>44480</v>
          </cell>
          <cell r="AV7856" t="str">
            <v>sc</v>
          </cell>
        </row>
        <row r="7857">
          <cell r="AP7857">
            <v>186123</v>
          </cell>
          <cell r="AQ7857">
            <v>16004005</v>
          </cell>
          <cell r="AR7857">
            <v>16</v>
          </cell>
          <cell r="AS7857">
            <v>42313</v>
          </cell>
          <cell r="AT7857" t="str">
            <v>IDU-1692-2014 Terminado Mantenimiento Periódico IDU Circuito Movilidad  --POLIZA ESTABILIDAD ACTIVA</v>
          </cell>
          <cell r="AU7857">
            <v>44480</v>
          </cell>
          <cell r="AV7857" t="str">
            <v>sc</v>
          </cell>
        </row>
        <row r="7858">
          <cell r="AP7858">
            <v>186124</v>
          </cell>
          <cell r="AQ7858">
            <v>16003892</v>
          </cell>
          <cell r="AR7858">
            <v>16</v>
          </cell>
          <cell r="AS7858">
            <v>42313</v>
          </cell>
          <cell r="AT7858" t="str">
            <v>IDU-1692-2014 Terminado Mantenimiento Periódico IDU Circuito Movilidad  --POLIZA ESTABILIDAD ACTIVA</v>
          </cell>
          <cell r="AU7858">
            <v>44480</v>
          </cell>
          <cell r="AV7858" t="str">
            <v>Contrato IDU-1692-2014</v>
          </cell>
        </row>
        <row r="7859">
          <cell r="AP7859">
            <v>186125</v>
          </cell>
          <cell r="AQ7859">
            <v>16003829</v>
          </cell>
          <cell r="AR7859">
            <v>16</v>
          </cell>
          <cell r="AS7859">
            <v>42313</v>
          </cell>
          <cell r="AT7859" t="str">
            <v>IDU-1692-2014 Terminado Mantenimiento Periódico IDU Circuito Movilidad  --POLIZA ESTABILIDAD ACTIVA</v>
          </cell>
          <cell r="AU7859">
            <v>44480</v>
          </cell>
          <cell r="AV7859" t="str">
            <v>Contrato IDU-1692-2014</v>
          </cell>
        </row>
        <row r="7860">
          <cell r="AP7860">
            <v>186130</v>
          </cell>
          <cell r="AQ7860">
            <v>16003139</v>
          </cell>
          <cell r="AR7860">
            <v>16</v>
          </cell>
          <cell r="AS7860">
            <v>41096</v>
          </cell>
          <cell r="AT7860" t="str">
            <v>SD Terminado Mantenimiento Periódico UAERMV Circuito Movilidad  -</v>
          </cell>
          <cell r="AU7860">
            <v>0</v>
          </cell>
          <cell r="AV7860" t="str">
            <v>Intervención UMV</v>
          </cell>
        </row>
        <row r="7861">
          <cell r="AP7861">
            <v>186132</v>
          </cell>
          <cell r="AQ7861">
            <v>16003070</v>
          </cell>
          <cell r="AR7861">
            <v>16</v>
          </cell>
          <cell r="AS7861">
            <v>41298</v>
          </cell>
          <cell r="AT7861" t="str">
            <v>SD Terminado Mantenimiento Periódico UAERMV Circuito Movilidad  -</v>
          </cell>
          <cell r="AU7861">
            <v>0</v>
          </cell>
          <cell r="AV7861" t="str">
            <v>Viable</v>
          </cell>
        </row>
        <row r="7862">
          <cell r="AP7862">
            <v>186133</v>
          </cell>
          <cell r="AQ7862">
            <v>16002996</v>
          </cell>
          <cell r="AR7862">
            <v>16</v>
          </cell>
          <cell r="AS7862">
            <v>42226</v>
          </cell>
          <cell r="AT7862" t="str">
            <v>UMV-638-2013 Terminado Acciones de Movilidad UAERMV Circuito Movilidad  -</v>
          </cell>
          <cell r="AU7862">
            <v>0</v>
          </cell>
          <cell r="AV7862" t="str">
            <v>Viable</v>
          </cell>
        </row>
        <row r="7863">
          <cell r="AP7863">
            <v>186147</v>
          </cell>
          <cell r="AQ7863">
            <v>16004378</v>
          </cell>
          <cell r="AR7863">
            <v>16</v>
          </cell>
          <cell r="AS7863">
            <v>42313</v>
          </cell>
          <cell r="AT7863" t="str">
            <v>IDU-1692-2014 Terminado Mantenimiento Periódico IDU Circuito Movilidad  --POLIZA ESTABILIDAD ACTIVA</v>
          </cell>
          <cell r="AU7863">
            <v>44480</v>
          </cell>
          <cell r="AV7863" t="str">
            <v>sc</v>
          </cell>
        </row>
        <row r="7864">
          <cell r="AP7864">
            <v>186148</v>
          </cell>
          <cell r="AQ7864">
            <v>16004309</v>
          </cell>
          <cell r="AR7864">
            <v>16</v>
          </cell>
          <cell r="AS7864">
            <v>42313</v>
          </cell>
          <cell r="AT7864" t="str">
            <v>IDU-1692-2014 Terminado Mantenimiento Rutinario IDU Circuito Movilidad  --POLIZA ESTABILIDAD ACTIVA</v>
          </cell>
          <cell r="AU7864">
            <v>44480</v>
          </cell>
          <cell r="AV7864" t="str">
            <v>sc</v>
          </cell>
        </row>
        <row r="7865">
          <cell r="AP7865">
            <v>186149</v>
          </cell>
          <cell r="AQ7865">
            <v>16004246</v>
          </cell>
          <cell r="AR7865">
            <v>16</v>
          </cell>
          <cell r="AS7865">
            <v>42313</v>
          </cell>
          <cell r="AT7865" t="str">
            <v>IDU-1692-2014 Terminado Mantenimiento Rutinario IDU Circuito Movilidad  --POLIZA ESTABILIDAD ACTIVA</v>
          </cell>
          <cell r="AU7865">
            <v>44480</v>
          </cell>
          <cell r="AV7865" t="str">
            <v>sc</v>
          </cell>
        </row>
        <row r="7866">
          <cell r="AP7866">
            <v>186150</v>
          </cell>
          <cell r="AQ7866">
            <v>16004179</v>
          </cell>
          <cell r="AR7866">
            <v>16</v>
          </cell>
          <cell r="AS7866">
            <v>42313</v>
          </cell>
          <cell r="AT7866" t="str">
            <v>IDU-1692-2014 Terminado Mantenimiento Rutinario IDU Circuito Movilidad  --POLIZA ESTABILIDAD ACTIVA</v>
          </cell>
          <cell r="AU7866">
            <v>44480</v>
          </cell>
          <cell r="AV7866" t="str">
            <v>sc</v>
          </cell>
        </row>
        <row r="7867">
          <cell r="AP7867">
            <v>186184</v>
          </cell>
          <cell r="AQ7867">
            <v>16003569</v>
          </cell>
          <cell r="AR7867">
            <v>16</v>
          </cell>
          <cell r="AS7867">
            <v>42515</v>
          </cell>
          <cell r="AT7867" t="str">
            <v>IDU-2128-2013 Terminado Conservacion IDU Circuito Movilidad SD -</v>
          </cell>
          <cell r="AU7867">
            <v>0</v>
          </cell>
          <cell r="AV7867" t="str">
            <v>Buen estado</v>
          </cell>
        </row>
        <row r="7868">
          <cell r="AP7868">
            <v>186185</v>
          </cell>
          <cell r="AQ7868">
            <v>16003531</v>
          </cell>
          <cell r="AR7868">
            <v>16</v>
          </cell>
          <cell r="AS7868">
            <v>42515</v>
          </cell>
          <cell r="AT7868" t="str">
            <v>IDU-2128-2013 Terminado Conservacion IDU Circuito Movilidad SD -</v>
          </cell>
          <cell r="AU7868">
            <v>0</v>
          </cell>
          <cell r="AV7868" t="str">
            <v>Buen estado</v>
          </cell>
        </row>
        <row r="7869">
          <cell r="AP7869">
            <v>186186</v>
          </cell>
          <cell r="AQ7869">
            <v>16003502</v>
          </cell>
          <cell r="AR7869">
            <v>16</v>
          </cell>
          <cell r="AS7869">
            <v>42515</v>
          </cell>
          <cell r="AT7869" t="str">
            <v>IDU-2128-2013 Terminado Conservacion IDU Circuito Movilidad SD -</v>
          </cell>
          <cell r="AU7869">
            <v>0</v>
          </cell>
          <cell r="AV7869" t="str">
            <v>Buen estado</v>
          </cell>
        </row>
        <row r="7870">
          <cell r="AP7870">
            <v>186187</v>
          </cell>
          <cell r="AQ7870">
            <v>16003454</v>
          </cell>
          <cell r="AR7870">
            <v>16</v>
          </cell>
          <cell r="AS7870">
            <v>42515</v>
          </cell>
          <cell r="AT7870" t="str">
            <v>IDU-2128-2013 Terminado Conservacion IDU Circuito Movilidad SD -</v>
          </cell>
          <cell r="AU7870">
            <v>0</v>
          </cell>
          <cell r="AV7870" t="str">
            <v>Buen estado</v>
          </cell>
        </row>
        <row r="7871">
          <cell r="AP7871">
            <v>186188</v>
          </cell>
          <cell r="AQ7871">
            <v>16003428</v>
          </cell>
          <cell r="AR7871">
            <v>16</v>
          </cell>
          <cell r="AS7871">
            <v>42515</v>
          </cell>
          <cell r="AT7871" t="str">
            <v>IDU-2128-2013 Terminado Conservacion IDU Circuito Movilidad SD -</v>
          </cell>
          <cell r="AU7871">
            <v>0</v>
          </cell>
          <cell r="AV7871" t="str">
            <v>Buen estado</v>
          </cell>
        </row>
        <row r="7872">
          <cell r="AP7872">
            <v>186189</v>
          </cell>
          <cell r="AQ7872">
            <v>16003400</v>
          </cell>
          <cell r="AR7872">
            <v>16</v>
          </cell>
          <cell r="AS7872">
            <v>42515</v>
          </cell>
          <cell r="AT7872" t="str">
            <v>IDU-2128-2013 Terminado Conservacion IDU Circuito Movilidad SD -</v>
          </cell>
          <cell r="AU7872">
            <v>0</v>
          </cell>
          <cell r="AV7872" t="str">
            <v>Buen estado</v>
          </cell>
        </row>
        <row r="7873">
          <cell r="AP7873">
            <v>186190</v>
          </cell>
          <cell r="AQ7873">
            <v>16003349</v>
          </cell>
          <cell r="AR7873">
            <v>16</v>
          </cell>
          <cell r="AS7873">
            <v>42515</v>
          </cell>
          <cell r="AT7873" t="str">
            <v>IDU-2128-2013 Terminado Conservacion IDU Circuito Movilidad SD -</v>
          </cell>
          <cell r="AU7873">
            <v>0</v>
          </cell>
          <cell r="AV7873" t="str">
            <v>Buen estado</v>
          </cell>
        </row>
        <row r="7874">
          <cell r="AP7874">
            <v>186191</v>
          </cell>
          <cell r="AQ7874">
            <v>16003311</v>
          </cell>
          <cell r="AR7874">
            <v>16</v>
          </cell>
          <cell r="AS7874">
            <v>42515</v>
          </cell>
          <cell r="AT7874" t="str">
            <v>IDU-2128-2013 Terminado Conservacion IDU Circuito Movilidad SD -</v>
          </cell>
          <cell r="AU7874">
            <v>0</v>
          </cell>
          <cell r="AV7874" t="str">
            <v>Buen estado</v>
          </cell>
        </row>
        <row r="7875">
          <cell r="AP7875">
            <v>186192</v>
          </cell>
          <cell r="AQ7875">
            <v>16003299</v>
          </cell>
          <cell r="AR7875">
            <v>16</v>
          </cell>
          <cell r="AS7875">
            <v>42515</v>
          </cell>
          <cell r="AT7875" t="str">
            <v>IDU-2128-2013 Terminado Conservacion IDU Circuito Movilidad SD -</v>
          </cell>
          <cell r="AU7875">
            <v>0</v>
          </cell>
          <cell r="AV7875" t="str">
            <v>Buen estado</v>
          </cell>
        </row>
        <row r="7876">
          <cell r="AP7876">
            <v>186193</v>
          </cell>
          <cell r="AQ7876">
            <v>16003258</v>
          </cell>
          <cell r="AR7876">
            <v>16</v>
          </cell>
          <cell r="AS7876">
            <v>42515</v>
          </cell>
          <cell r="AT7876" t="str">
            <v>IDU-2128-2013 Terminado Conservacion IDU Circuito Movilidad SD -</v>
          </cell>
          <cell r="AU7876">
            <v>0</v>
          </cell>
          <cell r="AV7876" t="str">
            <v>Buen estado</v>
          </cell>
        </row>
        <row r="7877">
          <cell r="AP7877">
            <v>186194</v>
          </cell>
          <cell r="AQ7877">
            <v>16003228</v>
          </cell>
          <cell r="AR7877">
            <v>16</v>
          </cell>
          <cell r="AS7877">
            <v>42515</v>
          </cell>
          <cell r="AT7877" t="str">
            <v>IDU-2128-2013 Terminado Conservacion IDU Circuito Movilidad SD -</v>
          </cell>
          <cell r="AU7877">
            <v>0</v>
          </cell>
          <cell r="AV7877" t="str">
            <v>Buen estado</v>
          </cell>
        </row>
        <row r="7878">
          <cell r="AP7878">
            <v>186195</v>
          </cell>
          <cell r="AQ7878">
            <v>16003200</v>
          </cell>
          <cell r="AR7878">
            <v>16</v>
          </cell>
          <cell r="AS7878">
            <v>42515</v>
          </cell>
          <cell r="AT7878" t="str">
            <v>IDU-2128-2013 Terminado Conservacion IDU Circuito Movilidad SD -</v>
          </cell>
          <cell r="AU7878">
            <v>0</v>
          </cell>
          <cell r="AV7878" t="str">
            <v>Buen estado</v>
          </cell>
        </row>
        <row r="7879">
          <cell r="AP7879">
            <v>186196</v>
          </cell>
          <cell r="AQ7879">
            <v>16003168</v>
          </cell>
          <cell r="AR7879">
            <v>16</v>
          </cell>
          <cell r="AS7879">
            <v>42515</v>
          </cell>
          <cell r="AT7879" t="str">
            <v>IDU-2128-2013 Terminado Conservacion IDU Circuito Movilidad SD -</v>
          </cell>
          <cell r="AU7879">
            <v>0</v>
          </cell>
          <cell r="AV7879" t="str">
            <v>Buen estado</v>
          </cell>
        </row>
        <row r="7880">
          <cell r="AP7880">
            <v>186197</v>
          </cell>
          <cell r="AQ7880">
            <v>16003150</v>
          </cell>
          <cell r="AR7880">
            <v>16</v>
          </cell>
          <cell r="AS7880">
            <v>42515</v>
          </cell>
          <cell r="AT7880" t="str">
            <v>IDU-2128-2013 Terminado Conservacion IDU Circuito Movilidad SD -</v>
          </cell>
          <cell r="AU7880">
            <v>0</v>
          </cell>
          <cell r="AV7880" t="str">
            <v>Buen estado</v>
          </cell>
        </row>
        <row r="7881">
          <cell r="AP7881">
            <v>186198</v>
          </cell>
          <cell r="AQ7881">
            <v>16003065</v>
          </cell>
          <cell r="AR7881">
            <v>16</v>
          </cell>
          <cell r="AS7881">
            <v>42515</v>
          </cell>
          <cell r="AT7881" t="str">
            <v>IDU-2128-2013 Terminado Conservacion IDU Circuito Movilidad SD -</v>
          </cell>
          <cell r="AU7881">
            <v>0</v>
          </cell>
          <cell r="AV7881" t="str">
            <v>Buen estado</v>
          </cell>
        </row>
        <row r="7882">
          <cell r="AP7882">
            <v>186199</v>
          </cell>
          <cell r="AQ7882">
            <v>16003037</v>
          </cell>
          <cell r="AR7882">
            <v>16</v>
          </cell>
          <cell r="AS7882">
            <v>42515</v>
          </cell>
          <cell r="AT7882" t="str">
            <v>IDU-2128-2013 Terminado Conservacion IDU Circuito Movilidad SD -</v>
          </cell>
          <cell r="AU7882">
            <v>0</v>
          </cell>
          <cell r="AV7882" t="str">
            <v>sc</v>
          </cell>
        </row>
        <row r="7883">
          <cell r="AP7883">
            <v>186200</v>
          </cell>
          <cell r="AQ7883">
            <v>16002987</v>
          </cell>
          <cell r="AR7883">
            <v>16</v>
          </cell>
          <cell r="AS7883">
            <v>42515</v>
          </cell>
          <cell r="AT7883" t="str">
            <v>IDU-2128-2013 Terminado Conservacion IDU Circuito Movilidad SD -</v>
          </cell>
          <cell r="AU7883">
            <v>0</v>
          </cell>
          <cell r="AV7883" t="str">
            <v>sc</v>
          </cell>
        </row>
        <row r="7884">
          <cell r="AP7884">
            <v>186201</v>
          </cell>
          <cell r="AQ7884">
            <v>16002949</v>
          </cell>
          <cell r="AR7884">
            <v>16</v>
          </cell>
          <cell r="AS7884">
            <v>42515</v>
          </cell>
          <cell r="AT7884" t="str">
            <v>IDU-2128-2013 Terminado Conservacion IDU Circuito Movilidad SD -</v>
          </cell>
          <cell r="AU7884">
            <v>0</v>
          </cell>
          <cell r="AV7884" t="str">
            <v>sc</v>
          </cell>
        </row>
        <row r="7885">
          <cell r="AP7885">
            <v>186202</v>
          </cell>
          <cell r="AQ7885">
            <v>16002900</v>
          </cell>
          <cell r="AR7885">
            <v>16</v>
          </cell>
          <cell r="AS7885">
            <v>42515</v>
          </cell>
          <cell r="AT7885" t="str">
            <v>IDU-2128-2013 Terminado Conservacion IDU Circuito Movilidad SD -</v>
          </cell>
          <cell r="AU7885">
            <v>0</v>
          </cell>
          <cell r="AV7885" t="str">
            <v>sc</v>
          </cell>
        </row>
        <row r="7886">
          <cell r="AP7886">
            <v>186203</v>
          </cell>
          <cell r="AQ7886">
            <v>16002859</v>
          </cell>
          <cell r="AR7886">
            <v>16</v>
          </cell>
          <cell r="AS7886">
            <v>42515</v>
          </cell>
          <cell r="AT7886" t="str">
            <v>IDU-2128-2013 Terminado Conservacion IDU Circuito Movilidad SD -</v>
          </cell>
          <cell r="AU7886">
            <v>0</v>
          </cell>
          <cell r="AV7886" t="str">
            <v>sc</v>
          </cell>
        </row>
        <row r="7887">
          <cell r="AP7887">
            <v>186344</v>
          </cell>
          <cell r="AQ7887">
            <v>16003293</v>
          </cell>
          <cell r="AR7887">
            <v>16</v>
          </cell>
          <cell r="AS7887">
            <v>42226</v>
          </cell>
          <cell r="AT7887" t="str">
            <v>UMV-638-2013 Terminado Acciones de Movilidad UAERMV Local  -</v>
          </cell>
          <cell r="AU7887">
            <v>0</v>
          </cell>
          <cell r="AV7887" t="str">
            <v>sc</v>
          </cell>
        </row>
        <row r="7888">
          <cell r="AP7888">
            <v>186349</v>
          </cell>
          <cell r="AQ7888">
            <v>16004204</v>
          </cell>
          <cell r="AR7888">
            <v>16</v>
          </cell>
          <cell r="AS7888">
            <v>41836</v>
          </cell>
          <cell r="AT7888" t="str">
            <v>SD Terminado Rehabilitación UAERMV Circuito Movilidad  -</v>
          </cell>
          <cell r="AU7888">
            <v>0</v>
          </cell>
          <cell r="AV7888" t="str">
            <v>sc</v>
          </cell>
        </row>
        <row r="7889">
          <cell r="AP7889">
            <v>186350</v>
          </cell>
          <cell r="AQ7889">
            <v>16004159</v>
          </cell>
          <cell r="AR7889">
            <v>16</v>
          </cell>
          <cell r="AS7889">
            <v>41836</v>
          </cell>
          <cell r="AT7889" t="str">
            <v>SD Terminado Rehabilitación UAERMV Circuito Movilidad  -</v>
          </cell>
          <cell r="AU7889">
            <v>0</v>
          </cell>
          <cell r="AV7889" t="str">
            <v>sc</v>
          </cell>
        </row>
        <row r="7890">
          <cell r="AP7890">
            <v>186351</v>
          </cell>
          <cell r="AQ7890">
            <v>16004038</v>
          </cell>
          <cell r="AR7890">
            <v>16</v>
          </cell>
          <cell r="AS7890">
            <v>41836</v>
          </cell>
          <cell r="AT7890" t="str">
            <v>SD Terminado Rehabilitación UAERMV Circuito Movilidad  -</v>
          </cell>
          <cell r="AU7890">
            <v>0</v>
          </cell>
          <cell r="AV7890" t="str">
            <v>sc</v>
          </cell>
        </row>
        <row r="7891">
          <cell r="AP7891">
            <v>186531</v>
          </cell>
          <cell r="AQ7891">
            <v>16004172</v>
          </cell>
          <cell r="AR7891">
            <v>16</v>
          </cell>
          <cell r="AS7891">
            <v>42731</v>
          </cell>
          <cell r="AT7891" t="str">
            <v>SD Reservado Mantenimiento Periódico IDU Circuito Movilidad EJECUCION SITP 2016 -</v>
          </cell>
          <cell r="AU7891">
            <v>0</v>
          </cell>
          <cell r="AV7891" t="str">
            <v>sc</v>
          </cell>
        </row>
        <row r="7892">
          <cell r="AP7892">
            <v>186532</v>
          </cell>
          <cell r="AQ7892">
            <v>16004138</v>
          </cell>
          <cell r="AR7892">
            <v>16</v>
          </cell>
          <cell r="AS7892">
            <v>42731</v>
          </cell>
          <cell r="AT7892" t="str">
            <v>SD Reservado Mantenimiento Periódico IDU Circuito Movilidad EJECUCION SITP 2016 -</v>
          </cell>
          <cell r="AU7892">
            <v>0</v>
          </cell>
          <cell r="AV7892" t="str">
            <v>sc</v>
          </cell>
        </row>
        <row r="7893">
          <cell r="AP7893">
            <v>186533</v>
          </cell>
          <cell r="AQ7893">
            <v>16004100</v>
          </cell>
          <cell r="AR7893">
            <v>16</v>
          </cell>
          <cell r="AS7893">
            <v>42731</v>
          </cell>
          <cell r="AT7893" t="str">
            <v>SD Reservado Mantenimiento Periódico IDU Circuito Movilidad EJECUCION SITP 2016 -</v>
          </cell>
          <cell r="AU7893">
            <v>0</v>
          </cell>
          <cell r="AV7893" t="str">
            <v>sc</v>
          </cell>
        </row>
        <row r="7894">
          <cell r="AP7894">
            <v>186594</v>
          </cell>
          <cell r="AQ7894">
            <v>16003920</v>
          </cell>
          <cell r="AR7894">
            <v>16</v>
          </cell>
          <cell r="AS7894">
            <v>42515</v>
          </cell>
          <cell r="AT7894" t="str">
            <v>IDU-2128-2013 Terminado Diagnostico IDU Circuito Movilidad SD -</v>
          </cell>
          <cell r="AU7894">
            <v>0</v>
          </cell>
          <cell r="AV7894" t="str">
            <v>sc</v>
          </cell>
        </row>
        <row r="7895">
          <cell r="AP7895">
            <v>186595</v>
          </cell>
          <cell r="AQ7895">
            <v>16003852</v>
          </cell>
          <cell r="AR7895">
            <v>16</v>
          </cell>
          <cell r="AS7895">
            <v>42515</v>
          </cell>
          <cell r="AT7895" t="str">
            <v>IDU-2128-2013 Terminado Diagnostico IDU Circuito Movilidad SD -</v>
          </cell>
          <cell r="AU7895">
            <v>0</v>
          </cell>
          <cell r="AV7895" t="str">
            <v>sc</v>
          </cell>
        </row>
        <row r="7896">
          <cell r="AP7896">
            <v>186596</v>
          </cell>
          <cell r="AQ7896">
            <v>16003730</v>
          </cell>
          <cell r="AR7896">
            <v>16</v>
          </cell>
          <cell r="AS7896">
            <v>42515</v>
          </cell>
          <cell r="AT7896" t="str">
            <v>IDU-2128-2013 Terminado Conservacion IDU Circuito Movilidad SD -</v>
          </cell>
          <cell r="AU7896">
            <v>0</v>
          </cell>
          <cell r="AV7896" t="str">
            <v>sc</v>
          </cell>
        </row>
        <row r="7897">
          <cell r="AP7897">
            <v>186597</v>
          </cell>
          <cell r="AQ7897">
            <v>16004233</v>
          </cell>
          <cell r="AR7897">
            <v>16</v>
          </cell>
          <cell r="AS7897">
            <v>41836</v>
          </cell>
          <cell r="AT7897" t="str">
            <v>SD Terminado Rehabilitación UAERMV Circuito Movilidad  -</v>
          </cell>
          <cell r="AU7897">
            <v>0</v>
          </cell>
          <cell r="AV7897" t="str">
            <v>sc</v>
          </cell>
        </row>
        <row r="7898">
          <cell r="AP7898">
            <v>186598</v>
          </cell>
          <cell r="AQ7898">
            <v>16004212</v>
          </cell>
          <cell r="AR7898">
            <v>16</v>
          </cell>
          <cell r="AS7898">
            <v>41836</v>
          </cell>
          <cell r="AT7898" t="str">
            <v>SD Terminado Rehabilitación UAERMV Circuito Movilidad  -</v>
          </cell>
          <cell r="AU7898">
            <v>0</v>
          </cell>
          <cell r="AV7898" t="str">
            <v>sc</v>
          </cell>
        </row>
        <row r="7899">
          <cell r="AP7899">
            <v>187025</v>
          </cell>
          <cell r="AQ7899">
            <v>16001903</v>
          </cell>
          <cell r="AR7899">
            <v>16</v>
          </cell>
          <cell r="AS7899">
            <v>42577</v>
          </cell>
          <cell r="AT7899" t="str">
            <v>COP-053-2014 Terminado Rehabilitación FDL PUENTE ARANDA Circuito Movilidad SD -</v>
          </cell>
          <cell r="AU7899">
            <v>0</v>
          </cell>
          <cell r="AV7899" t="str">
            <v>sc</v>
          </cell>
        </row>
        <row r="7900">
          <cell r="AP7900">
            <v>187060</v>
          </cell>
          <cell r="AQ7900">
            <v>16001767</v>
          </cell>
          <cell r="AR7900">
            <v>16</v>
          </cell>
          <cell r="AS7900">
            <v>42226</v>
          </cell>
          <cell r="AT7900" t="str">
            <v>UMV-638-2013 Terminado Acciones de Movilidad UAERMV Circuito Movilidad  -</v>
          </cell>
          <cell r="AU7900">
            <v>0</v>
          </cell>
          <cell r="AV7900" t="str">
            <v>Buen estado</v>
          </cell>
        </row>
        <row r="7901">
          <cell r="AP7901">
            <v>187061</v>
          </cell>
          <cell r="AQ7901">
            <v>16001719</v>
          </cell>
          <cell r="AR7901">
            <v>16</v>
          </cell>
          <cell r="AS7901">
            <v>42226</v>
          </cell>
          <cell r="AT7901" t="str">
            <v>UMV-638-2013 Terminado Acciones de Movilidad UAERMV Circuito Movilidad  -</v>
          </cell>
          <cell r="AU7901">
            <v>0</v>
          </cell>
          <cell r="AV7901" t="str">
            <v>Buen estado</v>
          </cell>
        </row>
        <row r="7902">
          <cell r="AP7902">
            <v>187062</v>
          </cell>
          <cell r="AQ7902">
            <v>16001700</v>
          </cell>
          <cell r="AR7902">
            <v>16</v>
          </cell>
          <cell r="AS7902">
            <v>42313</v>
          </cell>
          <cell r="AT7902" t="str">
            <v>IDU-70-2008 Terminado Rehabilitación IDU Circuito Movilidad  -</v>
          </cell>
          <cell r="AU7902">
            <v>0</v>
          </cell>
          <cell r="AV7902" t="str">
            <v>Buen estado</v>
          </cell>
        </row>
        <row r="7903">
          <cell r="AP7903">
            <v>187063</v>
          </cell>
          <cell r="AQ7903">
            <v>16001682</v>
          </cell>
          <cell r="AR7903">
            <v>16</v>
          </cell>
          <cell r="AS7903">
            <v>42313</v>
          </cell>
          <cell r="AT7903" t="str">
            <v>IDU-70-2008 Terminado Rehabilitación IDU Circuito Movilidad  -</v>
          </cell>
          <cell r="AU7903">
            <v>0</v>
          </cell>
          <cell r="AV7903" t="str">
            <v>Buen estado</v>
          </cell>
        </row>
        <row r="7904">
          <cell r="AP7904">
            <v>187064</v>
          </cell>
          <cell r="AQ7904">
            <v>16001671</v>
          </cell>
          <cell r="AR7904">
            <v>16</v>
          </cell>
          <cell r="AS7904">
            <v>42313</v>
          </cell>
          <cell r="AT7904" t="str">
            <v>IDU-70-2008 Terminado Rehabilitación IDU Circuito Movilidad  -</v>
          </cell>
          <cell r="AU7904">
            <v>0</v>
          </cell>
          <cell r="AV7904" t="str">
            <v>Buen estado</v>
          </cell>
        </row>
        <row r="7905">
          <cell r="AP7905">
            <v>187067</v>
          </cell>
          <cell r="AQ7905">
            <v>16001614</v>
          </cell>
          <cell r="AR7905">
            <v>16</v>
          </cell>
          <cell r="AS7905">
            <v>42313</v>
          </cell>
          <cell r="AT7905" t="str">
            <v>IDU-70-2008 Terminado Rehabilitación IDU Circuito Movilidad  -</v>
          </cell>
          <cell r="AU7905">
            <v>0</v>
          </cell>
          <cell r="AV7905" t="str">
            <v>Buen estado</v>
          </cell>
        </row>
        <row r="7906">
          <cell r="AP7906">
            <v>187068</v>
          </cell>
          <cell r="AQ7906">
            <v>16001597</v>
          </cell>
          <cell r="AR7906">
            <v>16</v>
          </cell>
          <cell r="AS7906">
            <v>42313</v>
          </cell>
          <cell r="AT7906" t="str">
            <v>IDU-70-2008 Terminado Rehabilitación IDU Circuito Movilidad  -</v>
          </cell>
          <cell r="AU7906">
            <v>0</v>
          </cell>
          <cell r="AV7906" t="str">
            <v>Buen estado</v>
          </cell>
        </row>
        <row r="7907">
          <cell r="AP7907">
            <v>187069</v>
          </cell>
          <cell r="AQ7907">
            <v>16001587</v>
          </cell>
          <cell r="AR7907">
            <v>16</v>
          </cell>
          <cell r="AS7907">
            <v>42313</v>
          </cell>
          <cell r="AT7907" t="str">
            <v>IDU-70-2008 Terminado Rehabilitación IDU Circuito Movilidad  -</v>
          </cell>
          <cell r="AU7907">
            <v>0</v>
          </cell>
          <cell r="AV7907" t="str">
            <v>Buen estado</v>
          </cell>
        </row>
        <row r="7908">
          <cell r="AP7908">
            <v>187071</v>
          </cell>
          <cell r="AQ7908">
            <v>16001546</v>
          </cell>
          <cell r="AR7908">
            <v>16</v>
          </cell>
          <cell r="AS7908">
            <v>42313</v>
          </cell>
          <cell r="AT7908" t="str">
            <v>IDU-70-2008 Terminado Rehabilitación IDU Circuito Movilidad  -</v>
          </cell>
          <cell r="AU7908">
            <v>0</v>
          </cell>
          <cell r="AV7908" t="str">
            <v>Contrato 070-2008</v>
          </cell>
        </row>
        <row r="7909">
          <cell r="AP7909">
            <v>187073</v>
          </cell>
          <cell r="AQ7909">
            <v>16001495</v>
          </cell>
          <cell r="AR7909">
            <v>16</v>
          </cell>
          <cell r="AS7909">
            <v>42313</v>
          </cell>
          <cell r="AT7909" t="str">
            <v>IDU-70-2008 Terminado Rehabilitación IDU Circuito Movilidad  -</v>
          </cell>
          <cell r="AU7909">
            <v>0</v>
          </cell>
          <cell r="AV7909" t="str">
            <v>Contrato 070-2008</v>
          </cell>
        </row>
        <row r="7910">
          <cell r="AP7910">
            <v>187074</v>
          </cell>
          <cell r="AQ7910">
            <v>16001466</v>
          </cell>
          <cell r="AR7910">
            <v>16</v>
          </cell>
          <cell r="AS7910">
            <v>42313</v>
          </cell>
          <cell r="AT7910" t="str">
            <v>IDU-70-2008 Terminado Rehabilitación IDU Circuito Movilidad  -</v>
          </cell>
          <cell r="AU7910">
            <v>0</v>
          </cell>
          <cell r="AV7910" t="str">
            <v>Contrato 070-2008</v>
          </cell>
        </row>
        <row r="7911">
          <cell r="AP7911">
            <v>187075</v>
          </cell>
          <cell r="AQ7911">
            <v>16001432</v>
          </cell>
          <cell r="AR7911">
            <v>16</v>
          </cell>
          <cell r="AS7911">
            <v>42313</v>
          </cell>
          <cell r="AT7911" t="str">
            <v>IDU-70-2008 Terminado Rehabilitación IDU Circuito Movilidad  -</v>
          </cell>
          <cell r="AU7911">
            <v>0</v>
          </cell>
          <cell r="AV7911" t="str">
            <v>Reservada FDL 2013</v>
          </cell>
        </row>
        <row r="7912">
          <cell r="AP7912">
            <v>187156</v>
          </cell>
          <cell r="AQ7912">
            <v>16000992</v>
          </cell>
          <cell r="AR7912">
            <v>16</v>
          </cell>
          <cell r="AS7912">
            <v>42577</v>
          </cell>
          <cell r="AT7912" t="str">
            <v>COP-019-2014 Terminado Parcheo FDL PUENTE ARANDA Circuito Movilidad SD -</v>
          </cell>
          <cell r="AU7912">
            <v>0</v>
          </cell>
          <cell r="AV7912" t="str">
            <v>sc</v>
          </cell>
        </row>
        <row r="7913">
          <cell r="AP7913">
            <v>187191</v>
          </cell>
          <cell r="AQ7913">
            <v>16001151</v>
          </cell>
          <cell r="AR7913">
            <v>16</v>
          </cell>
          <cell r="AS7913">
            <v>42779</v>
          </cell>
          <cell r="AT7913" t="str">
            <v>SD Terminado Acciones de Movilidad UAERMV Circuito Movilidad Salvando Vidas -</v>
          </cell>
          <cell r="AU7913">
            <v>0</v>
          </cell>
          <cell r="AV7913" t="str">
            <v>sc</v>
          </cell>
        </row>
        <row r="7914">
          <cell r="AP7914">
            <v>187192</v>
          </cell>
          <cell r="AQ7914">
            <v>16001067</v>
          </cell>
          <cell r="AR7914">
            <v>16</v>
          </cell>
          <cell r="AS7914">
            <v>42775</v>
          </cell>
          <cell r="AT7914" t="str">
            <v>SD Terminado Acciones de Movilidad UAERMV Circuito Movilidad Salvando Vidas -</v>
          </cell>
          <cell r="AU7914">
            <v>0</v>
          </cell>
          <cell r="AV7914" t="str">
            <v>sc</v>
          </cell>
        </row>
        <row r="7915">
          <cell r="AP7915">
            <v>187382</v>
          </cell>
          <cell r="AQ7915">
            <v>16003342</v>
          </cell>
          <cell r="AR7915">
            <v>16</v>
          </cell>
          <cell r="AS7915">
            <v>42731</v>
          </cell>
          <cell r="AT7915" t="str">
            <v>SD Reservado Mantenimiento Rutinario IDU Circuito Movilidad EJECUCION SITP 2016 -</v>
          </cell>
          <cell r="AU7915">
            <v>0</v>
          </cell>
          <cell r="AV7915" t="str">
            <v>Reservado SITP 2016</v>
          </cell>
        </row>
        <row r="7916">
          <cell r="AP7916">
            <v>187383</v>
          </cell>
          <cell r="AQ7916">
            <v>16003295</v>
          </cell>
          <cell r="AR7916">
            <v>16</v>
          </cell>
          <cell r="AS7916">
            <v>42731</v>
          </cell>
          <cell r="AT7916" t="str">
            <v>SD Reservado Mantenimiento Rutinario IDU Circuito Movilidad EJECUCION SITP 2016 -</v>
          </cell>
          <cell r="AU7916">
            <v>0</v>
          </cell>
          <cell r="AV7916" t="str">
            <v>Reservado SITP 2016</v>
          </cell>
        </row>
        <row r="7917">
          <cell r="AP7917">
            <v>187384</v>
          </cell>
          <cell r="AQ7917">
            <v>16003242</v>
          </cell>
          <cell r="AR7917">
            <v>16</v>
          </cell>
          <cell r="AS7917">
            <v>42731</v>
          </cell>
          <cell r="AT7917" t="str">
            <v>SD Reservado Mantenimiento Periódico IDU Circuito Movilidad EJECUCION SITP 2016 -</v>
          </cell>
          <cell r="AU7917">
            <v>0</v>
          </cell>
          <cell r="AV7917" t="str">
            <v>Reservado SITP 2016</v>
          </cell>
        </row>
        <row r="7918">
          <cell r="AP7918">
            <v>187385</v>
          </cell>
          <cell r="AQ7918">
            <v>16003218</v>
          </cell>
          <cell r="AR7918">
            <v>16</v>
          </cell>
          <cell r="AS7918">
            <v>42731</v>
          </cell>
          <cell r="AT7918" t="str">
            <v>SD Reservado Mantenimiento Periódico IDU Circuito Movilidad EJECUCION SITP 2016 -</v>
          </cell>
          <cell r="AU7918">
            <v>0</v>
          </cell>
          <cell r="AV7918" t="str">
            <v>Reservado SITP 2016</v>
          </cell>
        </row>
        <row r="7919">
          <cell r="AP7919">
            <v>187386</v>
          </cell>
          <cell r="AQ7919">
            <v>16003166</v>
          </cell>
          <cell r="AR7919">
            <v>16</v>
          </cell>
          <cell r="AS7919">
            <v>42731</v>
          </cell>
          <cell r="AT7919" t="str">
            <v>SD Reservado Mantenimiento Rutinario IDU Circuito Movilidad EJECUCION SITP 2016 -</v>
          </cell>
          <cell r="AU7919">
            <v>0</v>
          </cell>
          <cell r="AV7919" t="str">
            <v>Reservado SITP 2016</v>
          </cell>
        </row>
        <row r="7920">
          <cell r="AP7920">
            <v>187387</v>
          </cell>
          <cell r="AQ7920">
            <v>16003134</v>
          </cell>
          <cell r="AR7920">
            <v>16</v>
          </cell>
          <cell r="AS7920">
            <v>42731</v>
          </cell>
          <cell r="AT7920" t="str">
            <v>SD Reservado Mantenimiento Periódico IDU Circuito Movilidad EJECUCION SITP 2016 -</v>
          </cell>
          <cell r="AU7920">
            <v>0</v>
          </cell>
          <cell r="AV7920" t="str">
            <v>Reservado SITP 2016</v>
          </cell>
        </row>
        <row r="7921">
          <cell r="AP7921">
            <v>187388</v>
          </cell>
          <cell r="AQ7921">
            <v>16003096</v>
          </cell>
          <cell r="AR7921">
            <v>16</v>
          </cell>
          <cell r="AS7921">
            <v>42731</v>
          </cell>
          <cell r="AT7921" t="str">
            <v>SD Reservado Mantenimiento Periódico IDU Circuito Movilidad EJECUCION SITP 2016 -</v>
          </cell>
          <cell r="AU7921">
            <v>0</v>
          </cell>
          <cell r="AV7921" t="str">
            <v>Viable</v>
          </cell>
        </row>
        <row r="7922">
          <cell r="AP7922">
            <v>187389</v>
          </cell>
          <cell r="AQ7922">
            <v>16003072</v>
          </cell>
          <cell r="AR7922">
            <v>16</v>
          </cell>
          <cell r="AS7922">
            <v>42731</v>
          </cell>
          <cell r="AT7922" t="str">
            <v>SD Reservado Mantenimiento Periódico IDU Circuito Movilidad EJECUCION SITP 2016 -</v>
          </cell>
          <cell r="AU7922">
            <v>0</v>
          </cell>
          <cell r="AV7922" t="str">
            <v>Viable</v>
          </cell>
        </row>
        <row r="7923">
          <cell r="AP7923">
            <v>187390</v>
          </cell>
          <cell r="AQ7923">
            <v>16003039</v>
          </cell>
          <cell r="AR7923">
            <v>16</v>
          </cell>
          <cell r="AS7923">
            <v>42731</v>
          </cell>
          <cell r="AT7923" t="str">
            <v>SD Reservado Mantenimiento Periódico IDU Circuito Movilidad EJECUCION SITP 2016 -</v>
          </cell>
          <cell r="AU7923">
            <v>0</v>
          </cell>
          <cell r="AV7923" t="str">
            <v>Viable</v>
          </cell>
        </row>
        <row r="7924">
          <cell r="AP7924">
            <v>187391</v>
          </cell>
          <cell r="AQ7924">
            <v>16003012</v>
          </cell>
          <cell r="AR7924">
            <v>16</v>
          </cell>
          <cell r="AS7924">
            <v>42731</v>
          </cell>
          <cell r="AT7924" t="str">
            <v>SD Reservado Mantenimiento Periódico IDU Circuito Movilidad EJECUCION SITP 2016 -</v>
          </cell>
          <cell r="AU7924">
            <v>0</v>
          </cell>
          <cell r="AV7924" t="str">
            <v>Viable</v>
          </cell>
        </row>
        <row r="7925">
          <cell r="AP7925">
            <v>187392</v>
          </cell>
          <cell r="AQ7925">
            <v>16002989</v>
          </cell>
          <cell r="AR7925">
            <v>16</v>
          </cell>
          <cell r="AS7925">
            <v>42731</v>
          </cell>
          <cell r="AT7925" t="str">
            <v>SD Reservado Mantenimiento Periódico IDU Circuito Movilidad EJECUCION SITP 2016 -</v>
          </cell>
          <cell r="AU7925">
            <v>0</v>
          </cell>
          <cell r="AV7925" t="str">
            <v>Reservado SITP 2016</v>
          </cell>
        </row>
        <row r="7926">
          <cell r="AP7926">
            <v>187393</v>
          </cell>
          <cell r="AQ7926">
            <v>16002932</v>
          </cell>
          <cell r="AR7926">
            <v>16</v>
          </cell>
          <cell r="AS7926">
            <v>42731</v>
          </cell>
          <cell r="AT7926" t="str">
            <v>SD Reservado Mantenimiento Rutinario IDU Circuito Movilidad EJECUCION SITP 2016 -</v>
          </cell>
          <cell r="AU7926">
            <v>0</v>
          </cell>
          <cell r="AV7926" t="str">
            <v>sc</v>
          </cell>
        </row>
        <row r="7927">
          <cell r="AP7927">
            <v>187394</v>
          </cell>
          <cell r="AQ7927">
            <v>16002890</v>
          </cell>
          <cell r="AR7927">
            <v>16</v>
          </cell>
          <cell r="AS7927">
            <v>42731</v>
          </cell>
          <cell r="AT7927" t="str">
            <v>SD Reservado Mantenimiento Periódico IDU Circuito Movilidad EJECUCION SITP 2016 -</v>
          </cell>
          <cell r="AU7927">
            <v>0</v>
          </cell>
          <cell r="AV7927" t="str">
            <v>sc</v>
          </cell>
        </row>
        <row r="7928">
          <cell r="AP7928">
            <v>187395</v>
          </cell>
          <cell r="AQ7928">
            <v>16002852</v>
          </cell>
          <cell r="AR7928">
            <v>16</v>
          </cell>
          <cell r="AS7928">
            <v>42731</v>
          </cell>
          <cell r="AT7928" t="str">
            <v>SD Reservado Mantenimiento Rutinario IDU Circuito Movilidad EJECUCION SITP 2016 -</v>
          </cell>
          <cell r="AU7928">
            <v>0</v>
          </cell>
          <cell r="AV7928" t="str">
            <v>sc</v>
          </cell>
        </row>
        <row r="7929">
          <cell r="AP7929">
            <v>187396</v>
          </cell>
          <cell r="AQ7929">
            <v>16002816</v>
          </cell>
          <cell r="AR7929">
            <v>16</v>
          </cell>
          <cell r="AS7929">
            <v>42731</v>
          </cell>
          <cell r="AT7929" t="str">
            <v>SD Reservado Mantenimiento Rutinario IDU Circuito Movilidad EJECUCION SITP 2016 -</v>
          </cell>
          <cell r="AU7929">
            <v>0</v>
          </cell>
          <cell r="AV7929" t="str">
            <v>sc</v>
          </cell>
        </row>
        <row r="7930">
          <cell r="AP7930">
            <v>187555</v>
          </cell>
          <cell r="AQ7930">
            <v>16002769</v>
          </cell>
          <cell r="AR7930">
            <v>16</v>
          </cell>
          <cell r="AS7930">
            <v>42667</v>
          </cell>
          <cell r="AT7930" t="str">
            <v>SD Terminado Mantenimiento Periódico UAERMV Circuito Movilidad SD Intervenida 25/09/2014 Reporte depuración ejecución UMV-</v>
          </cell>
          <cell r="AU7930">
            <v>0</v>
          </cell>
          <cell r="AV7930" t="str">
            <v>sc</v>
          </cell>
        </row>
        <row r="7931">
          <cell r="AP7931">
            <v>187556</v>
          </cell>
          <cell r="AQ7931">
            <v>16002717</v>
          </cell>
          <cell r="AR7931">
            <v>16</v>
          </cell>
          <cell r="AS7931">
            <v>42667</v>
          </cell>
          <cell r="AT7931" t="str">
            <v>SD Terminado Mantenimiento Periódico UAERMV Local SD Intervenida 25/09/2014 Reporte depuración ejecución UMV-</v>
          </cell>
          <cell r="AU7931">
            <v>0</v>
          </cell>
          <cell r="AV7931" t="str">
            <v>sc</v>
          </cell>
        </row>
        <row r="7932">
          <cell r="AP7932">
            <v>187557</v>
          </cell>
          <cell r="AQ7932">
            <v>16002683</v>
          </cell>
          <cell r="AR7932">
            <v>16</v>
          </cell>
          <cell r="AS7932">
            <v>42667</v>
          </cell>
          <cell r="AT7932" t="str">
            <v>SD Terminado Mantenimiento Periódico UAERMV Local SD Intervenida 24/09/2014 Reporte depuración ejecución UMV-</v>
          </cell>
          <cell r="AU7932">
            <v>0</v>
          </cell>
          <cell r="AV7932" t="str">
            <v>sc</v>
          </cell>
        </row>
        <row r="7933">
          <cell r="AP7933">
            <v>187558</v>
          </cell>
          <cell r="AQ7933">
            <v>16002635</v>
          </cell>
          <cell r="AR7933">
            <v>16</v>
          </cell>
          <cell r="AS7933">
            <v>42667</v>
          </cell>
          <cell r="AT7933" t="str">
            <v>SD Terminado Mantenimiento Periódico UAERMV Local SD Intervenida 23/09/2014 Reporte depuración ejecución UMV-</v>
          </cell>
          <cell r="AU7933">
            <v>0</v>
          </cell>
          <cell r="AV7933" t="str">
            <v>sc</v>
          </cell>
        </row>
        <row r="7934">
          <cell r="AP7934">
            <v>187559</v>
          </cell>
          <cell r="AQ7934">
            <v>16002604</v>
          </cell>
          <cell r="AR7934">
            <v>16</v>
          </cell>
          <cell r="AS7934">
            <v>42667</v>
          </cell>
          <cell r="AT7934" t="str">
            <v>SD Terminado Mantenimiento Periódico UAERMV Local SD Intervenida 25/09/2014 Reporte depuración ejecución UMV-</v>
          </cell>
          <cell r="AU7934">
            <v>0</v>
          </cell>
          <cell r="AV7934" t="str">
            <v>sc</v>
          </cell>
        </row>
        <row r="7935">
          <cell r="AP7935">
            <v>187653</v>
          </cell>
          <cell r="AQ7935">
            <v>16001720</v>
          </cell>
          <cell r="AR7935">
            <v>16</v>
          </cell>
          <cell r="AS7935">
            <v>42226</v>
          </cell>
          <cell r="AT7935" t="str">
            <v>UMV-638-2013 Terminado Acciones de Movilidad UAERMV Circuito Movilidad  -</v>
          </cell>
          <cell r="AU7935">
            <v>0</v>
          </cell>
          <cell r="AV7935" t="str">
            <v>sc</v>
          </cell>
        </row>
        <row r="7936">
          <cell r="AP7936">
            <v>187656</v>
          </cell>
          <cell r="AQ7936">
            <v>16001583</v>
          </cell>
          <cell r="AR7936">
            <v>16</v>
          </cell>
          <cell r="AS7936">
            <v>42226</v>
          </cell>
          <cell r="AT7936" t="str">
            <v>UMV-638-2013 Terminado Acciones de Movilidad UAERMV Circuito Movilidad  -</v>
          </cell>
          <cell r="AU7936">
            <v>0</v>
          </cell>
          <cell r="AV7936" t="str">
            <v>sc</v>
          </cell>
        </row>
        <row r="7937">
          <cell r="AP7937">
            <v>187721</v>
          </cell>
          <cell r="AQ7937">
            <v>16001243</v>
          </cell>
          <cell r="AR7937">
            <v>16</v>
          </cell>
          <cell r="AS7937">
            <v>42226</v>
          </cell>
          <cell r="AT7937" t="str">
            <v>UMV-638-2013 Terminado Acciones de Movilidad UAERMV Circuito Movilidad  -</v>
          </cell>
          <cell r="AU7937">
            <v>0</v>
          </cell>
          <cell r="AV7937" t="str">
            <v>Viable</v>
          </cell>
        </row>
        <row r="7938">
          <cell r="AP7938">
            <v>187723</v>
          </cell>
          <cell r="AQ7938">
            <v>16001179</v>
          </cell>
          <cell r="AR7938">
            <v>16</v>
          </cell>
          <cell r="AS7938">
            <v>42779</v>
          </cell>
          <cell r="AT7938" t="str">
            <v>SD Terminado Acciones de Movilidad UAERMV Circuito Movilidad Salvando Vidas -</v>
          </cell>
          <cell r="AU7938">
            <v>0</v>
          </cell>
          <cell r="AV7938" t="str">
            <v>Viable</v>
          </cell>
        </row>
        <row r="7939">
          <cell r="AP7939">
            <v>187739</v>
          </cell>
          <cell r="AQ7939">
            <v>16001036</v>
          </cell>
          <cell r="AR7939">
            <v>16</v>
          </cell>
          <cell r="AS7939">
            <v>42779</v>
          </cell>
          <cell r="AT7939" t="str">
            <v>SD Terminado Acciones de Movilidad UAERMV Circuito Movilidad Salvando Vidas -</v>
          </cell>
          <cell r="AU7939">
            <v>0</v>
          </cell>
          <cell r="AV7939" t="str">
            <v>sc</v>
          </cell>
        </row>
        <row r="7940">
          <cell r="AP7940">
            <v>187740</v>
          </cell>
          <cell r="AQ7940">
            <v>16001000</v>
          </cell>
          <cell r="AR7940">
            <v>16</v>
          </cell>
          <cell r="AS7940">
            <v>42779</v>
          </cell>
          <cell r="AT7940" t="str">
            <v>SD Terminado Acciones de Movilidad UAERMV Circuito Movilidad Salvando Vidas -</v>
          </cell>
          <cell r="AU7940">
            <v>0</v>
          </cell>
          <cell r="AV7940" t="str">
            <v>sc</v>
          </cell>
        </row>
        <row r="7941">
          <cell r="AP7941">
            <v>187881</v>
          </cell>
          <cell r="AQ7941">
            <v>16003968</v>
          </cell>
          <cell r="AR7941">
            <v>16</v>
          </cell>
          <cell r="AS7941">
            <v>42226</v>
          </cell>
          <cell r="AT7941" t="str">
            <v>UMV-638-2013 Terminado Acciones de Movilidad UAERMV Circuito Movilidad  -</v>
          </cell>
          <cell r="AU7941">
            <v>0</v>
          </cell>
          <cell r="AV7941" t="str">
            <v>sc</v>
          </cell>
        </row>
        <row r="7942">
          <cell r="AP7942">
            <v>187882</v>
          </cell>
          <cell r="AQ7942">
            <v>16003968</v>
          </cell>
          <cell r="AR7942">
            <v>16</v>
          </cell>
          <cell r="AS7942">
            <v>42226</v>
          </cell>
          <cell r="AT7942" t="str">
            <v>UMV-638-2013 Terminado Acciones de Movilidad UAERMV Circuito Movilidad  -</v>
          </cell>
          <cell r="AU7942">
            <v>0</v>
          </cell>
          <cell r="AV7942" t="str">
            <v>sc</v>
          </cell>
        </row>
        <row r="7943">
          <cell r="AP7943">
            <v>187909</v>
          </cell>
          <cell r="AQ7943">
            <v>16004431</v>
          </cell>
          <cell r="AR7943">
            <v>16</v>
          </cell>
          <cell r="AS7943">
            <v>42313</v>
          </cell>
          <cell r="AT7943" t="str">
            <v>IDU-1718-2014 Terminado Mantenimiento Rutinario IDU Arterial  -</v>
          </cell>
          <cell r="AU7943">
            <v>0</v>
          </cell>
          <cell r="AV7943" t="str">
            <v>sc</v>
          </cell>
        </row>
        <row r="7944">
          <cell r="AP7944">
            <v>187922</v>
          </cell>
          <cell r="AQ7944">
            <v>16004284</v>
          </cell>
          <cell r="AR7944">
            <v>16</v>
          </cell>
          <cell r="AS7944">
            <v>42313</v>
          </cell>
          <cell r="AT7944" t="str">
            <v>IDU-1718-2014 Terminado Mantenimiento Rutinario IDU Arterial  -</v>
          </cell>
          <cell r="AU7944">
            <v>0</v>
          </cell>
          <cell r="AV7944" t="str">
            <v>sc</v>
          </cell>
        </row>
        <row r="7945">
          <cell r="AP7945">
            <v>187923</v>
          </cell>
          <cell r="AQ7945">
            <v>16004344</v>
          </cell>
          <cell r="AR7945">
            <v>16</v>
          </cell>
          <cell r="AS7945">
            <v>42313</v>
          </cell>
          <cell r="AT7945" t="str">
            <v>IDU-1718-2014 Terminado Mantenimiento Rutinario IDU Arterial  -</v>
          </cell>
          <cell r="AU7945">
            <v>0</v>
          </cell>
          <cell r="AV7945" t="str">
            <v>sc</v>
          </cell>
        </row>
        <row r="7946">
          <cell r="AP7946">
            <v>187924</v>
          </cell>
          <cell r="AQ7946">
            <v>16004377</v>
          </cell>
          <cell r="AR7946">
            <v>16</v>
          </cell>
          <cell r="AS7946">
            <v>42313</v>
          </cell>
          <cell r="AT7946" t="str">
            <v>IDU-1718-2014 Terminado Mantenimiento Rutinario IDU Arterial  -</v>
          </cell>
          <cell r="AU7946">
            <v>0</v>
          </cell>
          <cell r="AV7946" t="str">
            <v>sc</v>
          </cell>
        </row>
        <row r="7947">
          <cell r="AP7947">
            <v>187928</v>
          </cell>
          <cell r="AQ7947">
            <v>16004415</v>
          </cell>
          <cell r="AR7947">
            <v>16</v>
          </cell>
          <cell r="AS7947">
            <v>42313</v>
          </cell>
          <cell r="AT7947" t="str">
            <v>IDU-1718-2014 Terminado Mantenimiento Rutinario IDU Arterial  -</v>
          </cell>
          <cell r="AU7947">
            <v>0</v>
          </cell>
          <cell r="AV7947" t="str">
            <v>sc</v>
          </cell>
        </row>
        <row r="7948">
          <cell r="AP7948">
            <v>187929</v>
          </cell>
          <cell r="AQ7948">
            <v>16004417</v>
          </cell>
          <cell r="AR7948">
            <v>16</v>
          </cell>
          <cell r="AS7948">
            <v>42313</v>
          </cell>
          <cell r="AT7948" t="str">
            <v>IDU-1718-2014 Terminado Mantenimiento Rutinario IDU Arterial  -</v>
          </cell>
          <cell r="AU7948">
            <v>0</v>
          </cell>
          <cell r="AV7948" t="str">
            <v>sc</v>
          </cell>
        </row>
        <row r="7949">
          <cell r="AP7949">
            <v>187932</v>
          </cell>
          <cell r="AQ7949">
            <v>16003879</v>
          </cell>
          <cell r="AR7949">
            <v>16</v>
          </cell>
          <cell r="AS7949">
            <v>42313</v>
          </cell>
          <cell r="AT7949" t="str">
            <v>IDU-1718-2014 Terminado Mantenimiento Rutinario IDU Arterial  --POLIZA ESTABILIDAD ACTIVA</v>
          </cell>
          <cell r="AU7949">
            <v>44466</v>
          </cell>
          <cell r="AV7949" t="str">
            <v>sc</v>
          </cell>
        </row>
        <row r="7950">
          <cell r="AP7950">
            <v>187933</v>
          </cell>
          <cell r="AQ7950">
            <v>16004015</v>
          </cell>
          <cell r="AR7950">
            <v>16</v>
          </cell>
          <cell r="AS7950">
            <v>42313</v>
          </cell>
          <cell r="AT7950" t="str">
            <v>IDU-1718-2014 Terminado Mantenimiento Rutinario IDU Arterial  -</v>
          </cell>
          <cell r="AU7950">
            <v>0</v>
          </cell>
          <cell r="AV7950" t="str">
            <v>sc</v>
          </cell>
        </row>
        <row r="7951">
          <cell r="AP7951">
            <v>187934</v>
          </cell>
          <cell r="AQ7951">
            <v>50008123</v>
          </cell>
          <cell r="AR7951">
            <v>16</v>
          </cell>
          <cell r="AS7951">
            <v>42313</v>
          </cell>
          <cell r="AT7951" t="str">
            <v>IDU-1718-2014 Terminado Mantenimiento Rutinario IDU Arterial  -</v>
          </cell>
          <cell r="AU7951">
            <v>0</v>
          </cell>
          <cell r="AV7951" t="str">
            <v>sc</v>
          </cell>
        </row>
        <row r="7952">
          <cell r="AP7952">
            <v>187989</v>
          </cell>
          <cell r="AQ7952">
            <v>16001892</v>
          </cell>
          <cell r="AR7952">
            <v>16</v>
          </cell>
          <cell r="AS7952">
            <v>42313</v>
          </cell>
          <cell r="AT7952" t="str">
            <v>CONV-1323-2013 Terminado Acciones de Movilidad IDU Arterial  -</v>
          </cell>
          <cell r="AU7952">
            <v>0</v>
          </cell>
          <cell r="AV7952" t="str">
            <v>sc</v>
          </cell>
        </row>
        <row r="7953">
          <cell r="AP7953">
            <v>187993</v>
          </cell>
          <cell r="AQ7953">
            <v>16001832</v>
          </cell>
          <cell r="AR7953">
            <v>16</v>
          </cell>
          <cell r="AS7953">
            <v>42667</v>
          </cell>
          <cell r="AT7953" t="str">
            <v>SD Terminado Mantenimiento Periódico UAERMV Arterial SD Intervenida 15/04/2014 Reporte depuración ejecución UMV-</v>
          </cell>
          <cell r="AU7953">
            <v>0</v>
          </cell>
          <cell r="AV7953" t="str">
            <v>sc</v>
          </cell>
        </row>
        <row r="7954">
          <cell r="AP7954">
            <v>187994</v>
          </cell>
          <cell r="AQ7954">
            <v>16001813</v>
          </cell>
          <cell r="AR7954">
            <v>16</v>
          </cell>
          <cell r="AS7954">
            <v>42313</v>
          </cell>
          <cell r="AT7954" t="str">
            <v>CONV-1323-2013 Terminado Acciones de Movilidad IDU Arterial  -</v>
          </cell>
          <cell r="AU7954">
            <v>0</v>
          </cell>
          <cell r="AV7954" t="str">
            <v>sc</v>
          </cell>
        </row>
        <row r="7955">
          <cell r="AP7955">
            <v>187997</v>
          </cell>
          <cell r="AQ7955">
            <v>16001788</v>
          </cell>
          <cell r="AR7955">
            <v>16</v>
          </cell>
          <cell r="AS7955">
            <v>42313</v>
          </cell>
          <cell r="AT7955" t="str">
            <v>CONV-1323-2013 Terminado Acciones de Movilidad IDU Arterial  -</v>
          </cell>
          <cell r="AU7955">
            <v>0</v>
          </cell>
          <cell r="AV7955" t="str">
            <v>sc</v>
          </cell>
        </row>
        <row r="7956">
          <cell r="AP7956">
            <v>187998</v>
          </cell>
          <cell r="AQ7956">
            <v>16001743</v>
          </cell>
          <cell r="AR7956">
            <v>16</v>
          </cell>
          <cell r="AS7956">
            <v>42313</v>
          </cell>
          <cell r="AT7956" t="str">
            <v>CONV-1323-2013 Terminado Acciones de Movilidad IDU Arterial  -</v>
          </cell>
          <cell r="AU7956">
            <v>0</v>
          </cell>
          <cell r="AV7956" t="str">
            <v>sc</v>
          </cell>
        </row>
        <row r="7957">
          <cell r="AP7957">
            <v>188001</v>
          </cell>
          <cell r="AQ7957">
            <v>16001726</v>
          </cell>
          <cell r="AR7957">
            <v>16</v>
          </cell>
          <cell r="AS7957">
            <v>42313</v>
          </cell>
          <cell r="AT7957" t="str">
            <v>CONV-1323-2013 Terminado Acciones de Movilidad IDU Arterial  -</v>
          </cell>
          <cell r="AU7957">
            <v>0</v>
          </cell>
          <cell r="AV7957" t="str">
            <v>sc</v>
          </cell>
        </row>
        <row r="7958">
          <cell r="AP7958">
            <v>188034</v>
          </cell>
          <cell r="AQ7958">
            <v>16001482</v>
          </cell>
          <cell r="AR7958">
            <v>16</v>
          </cell>
          <cell r="AS7958">
            <v>42577</v>
          </cell>
          <cell r="AT7958" t="str">
            <v>COP-053-2014 Terminado Rehabilitación FDL PUENTE ARANDA Circuito Movilidad SD -</v>
          </cell>
          <cell r="AU7958">
            <v>0</v>
          </cell>
          <cell r="AV7958" t="str">
            <v>sc</v>
          </cell>
        </row>
        <row r="7959">
          <cell r="AP7959">
            <v>188035</v>
          </cell>
          <cell r="AQ7959">
            <v>16001371</v>
          </cell>
          <cell r="AR7959">
            <v>16</v>
          </cell>
          <cell r="AS7959">
            <v>42577</v>
          </cell>
          <cell r="AT7959" t="str">
            <v>COP-053-2014 Terminado Rehabilitación FDL PUENTE ARANDA Circuito Movilidad SD -</v>
          </cell>
          <cell r="AU7959">
            <v>0</v>
          </cell>
          <cell r="AV7959" t="str">
            <v>sc</v>
          </cell>
        </row>
        <row r="7960">
          <cell r="AP7960">
            <v>188036</v>
          </cell>
          <cell r="AQ7960">
            <v>16001256</v>
          </cell>
          <cell r="AR7960">
            <v>16</v>
          </cell>
          <cell r="AS7960">
            <v>40864</v>
          </cell>
          <cell r="AT7960" t="str">
            <v>UMV-188-2009 Terminado Mantenimiento Periódico UAERMV Circuito Movilidad  -</v>
          </cell>
          <cell r="AU7960">
            <v>0</v>
          </cell>
          <cell r="AV7960" t="str">
            <v>sc</v>
          </cell>
        </row>
        <row r="7961">
          <cell r="AP7961">
            <v>188042</v>
          </cell>
          <cell r="AQ7961">
            <v>16001402</v>
          </cell>
          <cell r="AR7961">
            <v>16</v>
          </cell>
          <cell r="AS7961">
            <v>42226</v>
          </cell>
          <cell r="AT7961" t="str">
            <v>UMV-638-2013 Terminado Acciones de Movilidad UAERMV Circuito Movilidad  -</v>
          </cell>
          <cell r="AU7961">
            <v>0</v>
          </cell>
          <cell r="AV7961" t="str">
            <v>sc</v>
          </cell>
        </row>
        <row r="7962">
          <cell r="AP7962">
            <v>188044</v>
          </cell>
          <cell r="AQ7962">
            <v>16001187</v>
          </cell>
          <cell r="AR7962">
            <v>16</v>
          </cell>
          <cell r="AS7962">
            <v>42775</v>
          </cell>
          <cell r="AT7962" t="str">
            <v>SD Terminado Acciones de Movilidad UAERMV Circuito Movilidad Salvando Vidas -</v>
          </cell>
          <cell r="AU7962">
            <v>0</v>
          </cell>
          <cell r="AV7962" t="str">
            <v>sc</v>
          </cell>
        </row>
        <row r="7963">
          <cell r="AP7963">
            <v>188067</v>
          </cell>
          <cell r="AQ7963">
            <v>16004457</v>
          </cell>
          <cell r="AR7963">
            <v>16</v>
          </cell>
          <cell r="AS7963">
            <v>42313</v>
          </cell>
          <cell r="AT7963" t="str">
            <v>CONV-009-2011 Terminado Mantenimiento Periódico IDU Circuito Movilidad  -</v>
          </cell>
          <cell r="AU7963">
            <v>0</v>
          </cell>
          <cell r="AV7963" t="str">
            <v>FDL-019-2014</v>
          </cell>
        </row>
        <row r="7964">
          <cell r="AP7964">
            <v>188144</v>
          </cell>
          <cell r="AQ7964">
            <v>16000841</v>
          </cell>
          <cell r="AR7964">
            <v>16</v>
          </cell>
          <cell r="AS7964">
            <v>42775</v>
          </cell>
          <cell r="AT7964" t="str">
            <v>SD Terminado Acciones de Movilidad UAERMV Circuito Movilidad Salvando Vidas -</v>
          </cell>
          <cell r="AU7964">
            <v>0</v>
          </cell>
          <cell r="AV7964" t="str">
            <v>sc</v>
          </cell>
        </row>
        <row r="7965">
          <cell r="AP7965">
            <v>188167</v>
          </cell>
          <cell r="AQ7965">
            <v>16001120</v>
          </cell>
          <cell r="AR7965">
            <v>16</v>
          </cell>
          <cell r="AS7965">
            <v>42577</v>
          </cell>
          <cell r="AT7965" t="str">
            <v>COP-099-13 Terminado Rehabilitación FDL PUENTE ARANDA Circuito Movilidad SD -</v>
          </cell>
          <cell r="AU7965">
            <v>0</v>
          </cell>
          <cell r="AV7965" t="str">
            <v>sc</v>
          </cell>
        </row>
        <row r="7966">
          <cell r="AP7966">
            <v>188169</v>
          </cell>
          <cell r="AQ7966">
            <v>16001056</v>
          </cell>
          <cell r="AR7966">
            <v>16</v>
          </cell>
          <cell r="AS7966">
            <v>42775</v>
          </cell>
          <cell r="AT7966" t="str">
            <v>SD Terminado Acciones de Movilidad UAERMV Circuito Movilidad Salvando Vidas -</v>
          </cell>
          <cell r="AU7966">
            <v>0</v>
          </cell>
          <cell r="AV7966" t="str">
            <v>sc</v>
          </cell>
        </row>
        <row r="7967">
          <cell r="AP7967">
            <v>188170</v>
          </cell>
          <cell r="AQ7967">
            <v>16001023</v>
          </cell>
          <cell r="AR7967">
            <v>16</v>
          </cell>
          <cell r="AS7967">
            <v>42577</v>
          </cell>
          <cell r="AT7967" t="str">
            <v>COP-099-13 Terminado Rehabilitación FDL PUENTE ARANDA Circuito Movilidad SD -</v>
          </cell>
          <cell r="AU7967">
            <v>0</v>
          </cell>
          <cell r="AV7967" t="str">
            <v>sc</v>
          </cell>
        </row>
        <row r="7968">
          <cell r="AP7968">
            <v>188172</v>
          </cell>
          <cell r="AQ7968">
            <v>16000939</v>
          </cell>
          <cell r="AR7968">
            <v>16</v>
          </cell>
          <cell r="AS7968">
            <v>42577</v>
          </cell>
          <cell r="AT7968" t="str">
            <v>COP-099-13 Terminado Rehabilitación FDL PUENTE ARANDA Circuito Movilidad SD -</v>
          </cell>
          <cell r="AU7968">
            <v>0</v>
          </cell>
          <cell r="AV7968" t="str">
            <v>sc</v>
          </cell>
        </row>
        <row r="7969">
          <cell r="AP7969">
            <v>188173</v>
          </cell>
          <cell r="AQ7969">
            <v>16000869</v>
          </cell>
          <cell r="AR7969">
            <v>16</v>
          </cell>
          <cell r="AS7969">
            <v>42775</v>
          </cell>
          <cell r="AT7969" t="str">
            <v>SD Terminado Acciones de Movilidad UAERMV Circuito Movilidad Salvando Vidas -</v>
          </cell>
          <cell r="AU7969">
            <v>0</v>
          </cell>
          <cell r="AV7969" t="str">
            <v>sc</v>
          </cell>
        </row>
        <row r="7970">
          <cell r="AP7970">
            <v>188174</v>
          </cell>
          <cell r="AQ7970">
            <v>16000827</v>
          </cell>
          <cell r="AR7970">
            <v>16</v>
          </cell>
          <cell r="AS7970">
            <v>42226</v>
          </cell>
          <cell r="AT7970" t="str">
            <v>UMV-638-2013 Terminado Acciones de Movilidad UAERMV Circuito Movilidad  -</v>
          </cell>
          <cell r="AU7970">
            <v>0</v>
          </cell>
          <cell r="AV7970" t="str">
            <v>sc</v>
          </cell>
        </row>
        <row r="7971">
          <cell r="AP7971">
            <v>188179</v>
          </cell>
          <cell r="AQ7971">
            <v>16000644</v>
          </cell>
          <cell r="AR7971">
            <v>16</v>
          </cell>
          <cell r="AS7971">
            <v>42775</v>
          </cell>
          <cell r="AT7971" t="str">
            <v>SD Terminado Acciones de Movilidad UAERMV Circuito Movilidad Salvando Vidas -</v>
          </cell>
          <cell r="AU7971">
            <v>0</v>
          </cell>
          <cell r="AV7971" t="str">
            <v>sc</v>
          </cell>
        </row>
        <row r="7972">
          <cell r="AP7972">
            <v>188180</v>
          </cell>
          <cell r="AQ7972">
            <v>16000576</v>
          </cell>
          <cell r="AR7972">
            <v>16</v>
          </cell>
          <cell r="AS7972">
            <v>42775</v>
          </cell>
          <cell r="AT7972" t="str">
            <v>SD Terminado Acciones de Movilidad UAERMV Circuito Movilidad Salvando Vidas -</v>
          </cell>
          <cell r="AU7972">
            <v>0</v>
          </cell>
          <cell r="AV7972" t="str">
            <v>sc</v>
          </cell>
        </row>
        <row r="7973">
          <cell r="AP7973">
            <v>188183</v>
          </cell>
          <cell r="AQ7973">
            <v>16000441</v>
          </cell>
          <cell r="AR7973">
            <v>16</v>
          </cell>
          <cell r="AS7973">
            <v>42313</v>
          </cell>
          <cell r="AT7973" t="str">
            <v>IDU-70-2008 Terminado Rehabilitación IDU Circuito Movilidad  -Calzada2-POLIZA ESTABILIDAD ACTIVA</v>
          </cell>
          <cell r="AU7973">
            <v>43163</v>
          </cell>
          <cell r="AV7973" t="str">
            <v>sc</v>
          </cell>
        </row>
        <row r="7974">
          <cell r="AP7974">
            <v>188195</v>
          </cell>
          <cell r="AQ7974">
            <v>16000716</v>
          </cell>
          <cell r="AR7974">
            <v>16</v>
          </cell>
          <cell r="AS7974">
            <v>42779</v>
          </cell>
          <cell r="AT7974" t="str">
            <v>SD Terminado Acciones de Movilidad UAERMV Circuito Movilidad Salvando Vidas -</v>
          </cell>
          <cell r="AU7974">
            <v>0</v>
          </cell>
          <cell r="AV7974" t="str">
            <v>Viable</v>
          </cell>
        </row>
        <row r="7975">
          <cell r="AP7975">
            <v>188232</v>
          </cell>
          <cell r="AQ7975">
            <v>16000751</v>
          </cell>
          <cell r="AR7975">
            <v>16</v>
          </cell>
          <cell r="AS7975">
            <v>42775</v>
          </cell>
          <cell r="AT7975" t="str">
            <v>SD Terminado Acciones de Movilidad UAERMV Circuito Movilidad Salvando Vidas -</v>
          </cell>
          <cell r="AU7975">
            <v>0</v>
          </cell>
          <cell r="AV7975" t="str">
            <v>Viable IDU</v>
          </cell>
        </row>
        <row r="7976">
          <cell r="AP7976">
            <v>188240</v>
          </cell>
          <cell r="AQ7976">
            <v>16004463</v>
          </cell>
          <cell r="AR7976">
            <v>16</v>
          </cell>
          <cell r="AS7976">
            <v>42775</v>
          </cell>
          <cell r="AT7976" t="str">
            <v>SD Terminado Acciones de Movilidad UAERMV Circuito Movilidad Salvando Vidas -</v>
          </cell>
          <cell r="AU7976">
            <v>0</v>
          </cell>
          <cell r="AV7976" t="str">
            <v>Viable IDU</v>
          </cell>
        </row>
        <row r="7977">
          <cell r="AP7977">
            <v>188380</v>
          </cell>
          <cell r="AQ7977">
            <v>16002124</v>
          </cell>
          <cell r="AR7977">
            <v>16</v>
          </cell>
          <cell r="AS7977">
            <v>42775</v>
          </cell>
          <cell r="AT7977" t="str">
            <v>SD Terminado Acciones de Movilidad UAERMV Circuito Movilidad Salvando Vidas -</v>
          </cell>
          <cell r="AU7977">
            <v>0</v>
          </cell>
          <cell r="AV7977" t="str">
            <v>FDL-019-2014</v>
          </cell>
        </row>
        <row r="7978">
          <cell r="AP7978">
            <v>188381</v>
          </cell>
          <cell r="AQ7978">
            <v>16002061</v>
          </cell>
          <cell r="AR7978">
            <v>16</v>
          </cell>
          <cell r="AS7978">
            <v>42768</v>
          </cell>
          <cell r="AT7978" t="str">
            <v>SD Terminado Acciones de Movilidad UAERMV Circuito Movilidad Salvando Vidas -</v>
          </cell>
          <cell r="AU7978">
            <v>0</v>
          </cell>
          <cell r="AV7978" t="str">
            <v>FDL-019-2014</v>
          </cell>
        </row>
        <row r="7979">
          <cell r="AP7979">
            <v>188382</v>
          </cell>
          <cell r="AQ7979">
            <v>16001963</v>
          </cell>
          <cell r="AR7979">
            <v>16</v>
          </cell>
          <cell r="AS7979">
            <v>42768</v>
          </cell>
          <cell r="AT7979" t="str">
            <v>SD Terminado Acciones de Movilidad UAERMV Circuito Movilidad Salvando Vidas -</v>
          </cell>
          <cell r="AU7979">
            <v>0</v>
          </cell>
          <cell r="AV7979" t="str">
            <v>FDL-019-2014</v>
          </cell>
        </row>
        <row r="7980">
          <cell r="AP7980">
            <v>188436</v>
          </cell>
          <cell r="AQ7980">
            <v>16001483</v>
          </cell>
          <cell r="AR7980">
            <v>16</v>
          </cell>
          <cell r="AS7980">
            <v>42775</v>
          </cell>
          <cell r="AT7980" t="str">
            <v>SD Terminado Acciones de Movilidad UAERMV Circuito Movilidad Salvando Vidas -</v>
          </cell>
          <cell r="AU7980">
            <v>0</v>
          </cell>
          <cell r="AV7980" t="str">
            <v>No SITP</v>
          </cell>
        </row>
        <row r="7981">
          <cell r="AP7981">
            <v>188437</v>
          </cell>
          <cell r="AQ7981">
            <v>16001441</v>
          </cell>
          <cell r="AR7981">
            <v>16</v>
          </cell>
          <cell r="AS7981">
            <v>41411</v>
          </cell>
          <cell r="AT7981" t="str">
            <v>SD Terminado Mantenimiento Periódico UAERMV Circuito Movilidad  -</v>
          </cell>
          <cell r="AU7981">
            <v>0</v>
          </cell>
          <cell r="AV7981" t="str">
            <v>UMV 2013</v>
          </cell>
        </row>
        <row r="7982">
          <cell r="AP7982">
            <v>188438</v>
          </cell>
          <cell r="AQ7982">
            <v>16001403</v>
          </cell>
          <cell r="AR7982">
            <v>16</v>
          </cell>
          <cell r="AS7982">
            <v>42313</v>
          </cell>
          <cell r="AT7982" t="str">
            <v>CONV-009-2011 Terminado Mantenimiento Periódico IDU Circuito Movilidad  -</v>
          </cell>
          <cell r="AU7982">
            <v>0</v>
          </cell>
          <cell r="AV7982" t="str">
            <v>Convenio 9 de 2011</v>
          </cell>
        </row>
        <row r="7983">
          <cell r="AP7983">
            <v>188439</v>
          </cell>
          <cell r="AQ7983">
            <v>16001358</v>
          </cell>
          <cell r="AR7983">
            <v>16</v>
          </cell>
          <cell r="AS7983">
            <v>42313</v>
          </cell>
          <cell r="AT7983" t="str">
            <v>CONV-009-2011 Terminado Mantenimiento Periódico IDU Circuito Movilidad  -</v>
          </cell>
          <cell r="AU7983">
            <v>0</v>
          </cell>
          <cell r="AV7983" t="str">
            <v>Convenio 9 de 2011</v>
          </cell>
        </row>
        <row r="7984">
          <cell r="AP7984">
            <v>188440</v>
          </cell>
          <cell r="AQ7984">
            <v>16001325</v>
          </cell>
          <cell r="AR7984">
            <v>16</v>
          </cell>
          <cell r="AS7984">
            <v>42313</v>
          </cell>
          <cell r="AT7984" t="str">
            <v>CONV-009-2011 Terminado Mantenimiento Periódico IDU Circuito Movilidad  -</v>
          </cell>
          <cell r="AU7984">
            <v>0</v>
          </cell>
          <cell r="AV7984" t="str">
            <v>Convenio 9 de 2011</v>
          </cell>
        </row>
        <row r="7985">
          <cell r="AP7985">
            <v>188441</v>
          </cell>
          <cell r="AQ7985">
            <v>16001290</v>
          </cell>
          <cell r="AR7985">
            <v>16</v>
          </cell>
          <cell r="AS7985">
            <v>42313</v>
          </cell>
          <cell r="AT7985" t="str">
            <v>CONV-009-2011 Terminado Mantenimiento Periódico IDU Circuito Movilidad  -</v>
          </cell>
          <cell r="AU7985">
            <v>0</v>
          </cell>
          <cell r="AV7985" t="str">
            <v>Convenio 9 de 2011</v>
          </cell>
        </row>
        <row r="7986">
          <cell r="AP7986">
            <v>188591</v>
          </cell>
          <cell r="AQ7986">
            <v>16001105</v>
          </cell>
          <cell r="AR7986">
            <v>16</v>
          </cell>
          <cell r="AS7986">
            <v>41047</v>
          </cell>
          <cell r="AT7986" t="str">
            <v>UMV-189-2009 Terminado Mantenimiento Periódico UAERMV Circuito Movilidad  -</v>
          </cell>
          <cell r="AU7986">
            <v>0</v>
          </cell>
          <cell r="AV7986" t="str">
            <v>sc</v>
          </cell>
        </row>
        <row r="7987">
          <cell r="AP7987">
            <v>188592</v>
          </cell>
          <cell r="AQ7987">
            <v>16001059</v>
          </cell>
          <cell r="AR7987">
            <v>16</v>
          </cell>
          <cell r="AS7987">
            <v>40737</v>
          </cell>
          <cell r="AT7987" t="str">
            <v>UMV-188-2009 Terminado Mantenimiento Periódico UAERMV Circuito Movilidad  -</v>
          </cell>
          <cell r="AU7987">
            <v>0</v>
          </cell>
          <cell r="AV7987" t="str">
            <v>sc</v>
          </cell>
        </row>
        <row r="7988">
          <cell r="AP7988">
            <v>188593</v>
          </cell>
          <cell r="AQ7988">
            <v>16001020</v>
          </cell>
          <cell r="AR7988">
            <v>16</v>
          </cell>
          <cell r="AS7988">
            <v>41047</v>
          </cell>
          <cell r="AT7988" t="str">
            <v>UMV-189-2009 Terminado Mantenimiento Periódico UAERMV Circuito Movilidad  -</v>
          </cell>
          <cell r="AU7988">
            <v>0</v>
          </cell>
          <cell r="AV7988" t="str">
            <v>sc</v>
          </cell>
        </row>
        <row r="7989">
          <cell r="AP7989">
            <v>188594</v>
          </cell>
          <cell r="AQ7989">
            <v>16000971</v>
          </cell>
          <cell r="AR7989">
            <v>16</v>
          </cell>
          <cell r="AS7989">
            <v>41047</v>
          </cell>
          <cell r="AT7989" t="str">
            <v>UMV-189-2009 Terminado Mantenimiento Periódico UAERMV Circuito Movilidad  -</v>
          </cell>
          <cell r="AU7989">
            <v>0</v>
          </cell>
          <cell r="AV7989" t="str">
            <v>sc</v>
          </cell>
        </row>
        <row r="7990">
          <cell r="AP7990">
            <v>188595</v>
          </cell>
          <cell r="AQ7990">
            <v>16000936</v>
          </cell>
          <cell r="AR7990">
            <v>16</v>
          </cell>
          <cell r="AS7990">
            <v>42226</v>
          </cell>
          <cell r="AT7990" t="str">
            <v>UMV-638-2013 Terminado Acciones de Movilidad UAERMV Circuito Movilidad  -</v>
          </cell>
          <cell r="AU7990">
            <v>0</v>
          </cell>
          <cell r="AV7990" t="str">
            <v>sc</v>
          </cell>
        </row>
        <row r="7991">
          <cell r="AP7991">
            <v>188596</v>
          </cell>
          <cell r="AQ7991">
            <v>16000905</v>
          </cell>
          <cell r="AR7991">
            <v>16</v>
          </cell>
          <cell r="AS7991">
            <v>41047</v>
          </cell>
          <cell r="AT7991" t="str">
            <v>UMV-189-2009 Terminado Mantenimiento Periódico UAERMV Circuito Movilidad  -</v>
          </cell>
          <cell r="AU7991">
            <v>0</v>
          </cell>
          <cell r="AV7991" t="str">
            <v>sc</v>
          </cell>
        </row>
        <row r="7992">
          <cell r="AP7992">
            <v>188597</v>
          </cell>
          <cell r="AQ7992">
            <v>16000842</v>
          </cell>
          <cell r="AR7992">
            <v>16</v>
          </cell>
          <cell r="AS7992">
            <v>42775</v>
          </cell>
          <cell r="AT7992" t="str">
            <v>SD Terminado Acciones de Movilidad UAERMV Circuito Movilidad Salvando Vidas -</v>
          </cell>
          <cell r="AU7992">
            <v>0</v>
          </cell>
          <cell r="AV7992" t="str">
            <v>sc</v>
          </cell>
        </row>
        <row r="7993">
          <cell r="AP7993">
            <v>188598</v>
          </cell>
          <cell r="AQ7993">
            <v>16000738</v>
          </cell>
          <cell r="AR7993">
            <v>16</v>
          </cell>
          <cell r="AS7993">
            <v>42226</v>
          </cell>
          <cell r="AT7993" t="str">
            <v>UMV-638-2013 Terminado Acciones de Movilidad UAERMV Circuito Movilidad  -</v>
          </cell>
          <cell r="AU7993">
            <v>0</v>
          </cell>
          <cell r="AV7993" t="str">
            <v>sc</v>
          </cell>
        </row>
        <row r="7994">
          <cell r="AP7994">
            <v>188599</v>
          </cell>
          <cell r="AQ7994">
            <v>16000713</v>
          </cell>
          <cell r="AR7994">
            <v>16</v>
          </cell>
          <cell r="AS7994">
            <v>42226</v>
          </cell>
          <cell r="AT7994" t="str">
            <v>UMV-638-2013 Terminado Acciones de Movilidad UAERMV Circuito Movilidad  -</v>
          </cell>
          <cell r="AU7994">
            <v>0</v>
          </cell>
          <cell r="AV7994" t="str">
            <v>sc</v>
          </cell>
        </row>
        <row r="7995">
          <cell r="AP7995">
            <v>188617</v>
          </cell>
          <cell r="AQ7995">
            <v>16000866</v>
          </cell>
          <cell r="AR7995">
            <v>16</v>
          </cell>
          <cell r="AS7995">
            <v>41047</v>
          </cell>
          <cell r="AT7995" t="str">
            <v>UMV-189-2009 Terminado Mantenimiento Periódico UAERMV Circuito Movilidad  -</v>
          </cell>
          <cell r="AU7995">
            <v>0</v>
          </cell>
          <cell r="AV7995" t="str">
            <v>sc</v>
          </cell>
        </row>
        <row r="7996">
          <cell r="AP7996">
            <v>188618</v>
          </cell>
          <cell r="AQ7996">
            <v>16000838</v>
          </cell>
          <cell r="AR7996">
            <v>16</v>
          </cell>
          <cell r="AS7996">
            <v>41047</v>
          </cell>
          <cell r="AT7996" t="str">
            <v>UMV-189-2009 Terminado Mantenimiento Periódico UAERMV Circuito Movilidad  -</v>
          </cell>
          <cell r="AU7996">
            <v>0</v>
          </cell>
          <cell r="AV7996" t="str">
            <v>sc</v>
          </cell>
        </row>
        <row r="7997">
          <cell r="AP7997">
            <v>188619</v>
          </cell>
          <cell r="AQ7997">
            <v>16000793</v>
          </cell>
          <cell r="AR7997">
            <v>16</v>
          </cell>
          <cell r="AS7997">
            <v>42226</v>
          </cell>
          <cell r="AT7997" t="str">
            <v>UMV-638-2013 Terminado Acciones de Movilidad UAERMV Local  -</v>
          </cell>
          <cell r="AU7997">
            <v>0</v>
          </cell>
          <cell r="AV7997" t="str">
            <v>sc</v>
          </cell>
        </row>
        <row r="7998">
          <cell r="AP7998">
            <v>188645</v>
          </cell>
          <cell r="AQ7998">
            <v>16000918</v>
          </cell>
          <cell r="AR7998">
            <v>16</v>
          </cell>
          <cell r="AS7998">
            <v>42779</v>
          </cell>
          <cell r="AT7998" t="str">
            <v>SD Terminado Acciones de Movilidad UAERMV Circuito Movilidad Salvando Vidas -</v>
          </cell>
          <cell r="AU7998">
            <v>0</v>
          </cell>
          <cell r="AV7998" t="str">
            <v>sc</v>
          </cell>
        </row>
        <row r="7999">
          <cell r="AP7999">
            <v>188649</v>
          </cell>
          <cell r="AQ7999">
            <v>16000782</v>
          </cell>
          <cell r="AR7999">
            <v>16</v>
          </cell>
          <cell r="AS7999">
            <v>42779</v>
          </cell>
          <cell r="AT7999" t="str">
            <v>SD Terminado Acciones de Movilidad UAERMV Circuito Movilidad Salvando Vidas -</v>
          </cell>
          <cell r="AU7999">
            <v>0</v>
          </cell>
          <cell r="AV7999" t="str">
            <v>sc</v>
          </cell>
        </row>
        <row r="8000">
          <cell r="AP8000">
            <v>188651</v>
          </cell>
          <cell r="AQ8000">
            <v>16000730</v>
          </cell>
          <cell r="AR8000">
            <v>16</v>
          </cell>
          <cell r="AS8000">
            <v>42779</v>
          </cell>
          <cell r="AT8000" t="str">
            <v>SD Terminado Acciones de Movilidad UAERMV Circuito Movilidad Salvando Vidas -</v>
          </cell>
          <cell r="AU8000">
            <v>0</v>
          </cell>
          <cell r="AV8000" t="str">
            <v>sc</v>
          </cell>
        </row>
        <row r="8001">
          <cell r="AP8001">
            <v>188652</v>
          </cell>
          <cell r="AQ8001">
            <v>16000702</v>
          </cell>
          <cell r="AR8001">
            <v>16</v>
          </cell>
          <cell r="AS8001">
            <v>42779</v>
          </cell>
          <cell r="AT8001" t="str">
            <v>SD Terminado Acciones de Movilidad UAERMV Circuito Movilidad Salvando Vidas -</v>
          </cell>
          <cell r="AU8001">
            <v>0</v>
          </cell>
          <cell r="AV8001" t="str">
            <v>sc</v>
          </cell>
        </row>
        <row r="8002">
          <cell r="AP8002">
            <v>188653</v>
          </cell>
          <cell r="AQ8002">
            <v>16000664</v>
          </cell>
          <cell r="AR8002">
            <v>16</v>
          </cell>
          <cell r="AS8002">
            <v>42775</v>
          </cell>
          <cell r="AT8002" t="str">
            <v>SD Terminado Acciones de Movilidad UAERMV Circuito Movilidad Salvando Vidas -</v>
          </cell>
          <cell r="AU8002">
            <v>0</v>
          </cell>
          <cell r="AV8002" t="str">
            <v>sc</v>
          </cell>
        </row>
        <row r="8003">
          <cell r="AP8003">
            <v>188654</v>
          </cell>
          <cell r="AQ8003">
            <v>16000636</v>
          </cell>
          <cell r="AR8003">
            <v>16</v>
          </cell>
          <cell r="AS8003">
            <v>42775</v>
          </cell>
          <cell r="AT8003" t="str">
            <v>SD Terminado Acciones de Movilidad UAERMV Circuito Movilidad Salvando Vidas -</v>
          </cell>
          <cell r="AU8003">
            <v>0</v>
          </cell>
          <cell r="AV8003" t="str">
            <v>sc</v>
          </cell>
        </row>
        <row r="8004">
          <cell r="AP8004">
            <v>188655</v>
          </cell>
          <cell r="AQ8004">
            <v>16000611</v>
          </cell>
          <cell r="AR8004">
            <v>16</v>
          </cell>
          <cell r="AS8004">
            <v>42775</v>
          </cell>
          <cell r="AT8004" t="str">
            <v>SD Terminado Acciones de Movilidad UAERMV Circuito Movilidad Salvando Vidas -</v>
          </cell>
          <cell r="AU8004">
            <v>0</v>
          </cell>
          <cell r="AV8004" t="str">
            <v>sc</v>
          </cell>
        </row>
        <row r="8005">
          <cell r="AP8005">
            <v>188658</v>
          </cell>
          <cell r="AQ8005">
            <v>16000522</v>
          </cell>
          <cell r="AR8005">
            <v>16</v>
          </cell>
          <cell r="AS8005">
            <v>42577</v>
          </cell>
          <cell r="AT8005" t="str">
            <v>COP-053-2014 Terminado Rehabilitación FDL PUENTE ARANDA Circuito Movilidad SD -</v>
          </cell>
          <cell r="AU8005">
            <v>0</v>
          </cell>
          <cell r="AV8005" t="str">
            <v>sc</v>
          </cell>
        </row>
        <row r="8006">
          <cell r="AP8006">
            <v>188659</v>
          </cell>
          <cell r="AQ8006">
            <v>16000497</v>
          </cell>
          <cell r="AR8006">
            <v>16</v>
          </cell>
          <cell r="AS8006">
            <v>42577</v>
          </cell>
          <cell r="AT8006" t="str">
            <v>COP-053-2014 Terminado Rehabilitación FDL PUENTE ARANDA Circuito Movilidad SD -</v>
          </cell>
          <cell r="AU8006">
            <v>0</v>
          </cell>
          <cell r="AV8006" t="str">
            <v>sc</v>
          </cell>
        </row>
        <row r="8007">
          <cell r="AP8007">
            <v>188661</v>
          </cell>
          <cell r="AQ8007">
            <v>16000454</v>
          </cell>
          <cell r="AR8007">
            <v>16</v>
          </cell>
          <cell r="AS8007">
            <v>42775</v>
          </cell>
          <cell r="AT8007" t="str">
            <v>SD Terminado Acciones de Movilidad UAERMV Circuito Movilidad Salvando Vidas -</v>
          </cell>
          <cell r="AU8007">
            <v>0</v>
          </cell>
          <cell r="AV8007" t="str">
            <v>sc</v>
          </cell>
        </row>
        <row r="8008">
          <cell r="AP8008">
            <v>188662</v>
          </cell>
          <cell r="AQ8008">
            <v>16000438</v>
          </cell>
          <cell r="AR8008">
            <v>16</v>
          </cell>
          <cell r="AS8008">
            <v>42775</v>
          </cell>
          <cell r="AT8008" t="str">
            <v>SD Terminado Acciones de Movilidad UAERMV Circuito Movilidad Salvando Vidas -</v>
          </cell>
          <cell r="AU8008">
            <v>0</v>
          </cell>
          <cell r="AV8008" t="str">
            <v>sc</v>
          </cell>
        </row>
        <row r="8009">
          <cell r="AP8009">
            <v>188765</v>
          </cell>
          <cell r="AQ8009">
            <v>16001739</v>
          </cell>
          <cell r="AR8009">
            <v>16</v>
          </cell>
          <cell r="AS8009">
            <v>42226</v>
          </cell>
          <cell r="AT8009" t="str">
            <v>UMV-638-2013 Terminado Acciones de Movilidad UAERMV Circuito Movilidad  -</v>
          </cell>
          <cell r="AU8009">
            <v>0</v>
          </cell>
          <cell r="AV8009" t="str">
            <v>sc</v>
          </cell>
        </row>
        <row r="8010">
          <cell r="AP8010">
            <v>188767</v>
          </cell>
          <cell r="AQ8010">
            <v>16001512</v>
          </cell>
          <cell r="AR8010">
            <v>16</v>
          </cell>
          <cell r="AS8010">
            <v>42313</v>
          </cell>
          <cell r="AT8010" t="str">
            <v>IDU-70-2008 Terminado Acciones de Movilidad IDU Circuito Movilidad  -</v>
          </cell>
          <cell r="AU8010">
            <v>0</v>
          </cell>
          <cell r="AV8010" t="str">
            <v>Viable</v>
          </cell>
        </row>
        <row r="8011">
          <cell r="AP8011">
            <v>188821</v>
          </cell>
          <cell r="AQ8011">
            <v>16001197</v>
          </cell>
          <cell r="AR8011">
            <v>16</v>
          </cell>
          <cell r="AS8011">
            <v>42226</v>
          </cell>
          <cell r="AT8011" t="str">
            <v>UMV-638-2013 Terminado Acciones de Movilidad UAERMV Circuito Movilidad  -</v>
          </cell>
          <cell r="AU8011">
            <v>0</v>
          </cell>
          <cell r="AV8011" t="str">
            <v>Viable</v>
          </cell>
        </row>
        <row r="8012">
          <cell r="AP8012">
            <v>188896</v>
          </cell>
          <cell r="AQ8012">
            <v>16001474</v>
          </cell>
          <cell r="AR8012">
            <v>16</v>
          </cell>
          <cell r="AS8012">
            <v>42768</v>
          </cell>
          <cell r="AT8012" t="str">
            <v>SD Terminado Acciones de Movilidad UAERMV Circuito Movilidad Salvando Vidas -</v>
          </cell>
          <cell r="AU8012">
            <v>0</v>
          </cell>
          <cell r="AV8012" t="str">
            <v>sc</v>
          </cell>
        </row>
        <row r="8013">
          <cell r="AP8013">
            <v>188897</v>
          </cell>
          <cell r="AQ8013">
            <v>16001398</v>
          </cell>
          <cell r="AR8013">
            <v>16</v>
          </cell>
          <cell r="AS8013">
            <v>42762</v>
          </cell>
          <cell r="AT8013" t="str">
            <v>SD Terminado Acciones de Movilidad UAERMV Circuito Movilidad Salvando Vidas -</v>
          </cell>
          <cell r="AU8013">
            <v>0</v>
          </cell>
          <cell r="AV8013" t="str">
            <v>sc</v>
          </cell>
        </row>
        <row r="8014">
          <cell r="AP8014">
            <v>188898</v>
          </cell>
          <cell r="AQ8014">
            <v>16001251</v>
          </cell>
          <cell r="AR8014">
            <v>16</v>
          </cell>
          <cell r="AS8014">
            <v>42762</v>
          </cell>
          <cell r="AT8014" t="str">
            <v>SD Terminado Acciones de Movilidad UAERMV Circuito Movilidad Salvando Vidas -</v>
          </cell>
          <cell r="AU8014">
            <v>0</v>
          </cell>
          <cell r="AV8014" t="str">
            <v>sc</v>
          </cell>
        </row>
        <row r="8015">
          <cell r="AP8015">
            <v>188902</v>
          </cell>
          <cell r="AQ8015">
            <v>16001367</v>
          </cell>
          <cell r="AR8015">
            <v>16</v>
          </cell>
          <cell r="AS8015">
            <v>42608</v>
          </cell>
          <cell r="AT8015" t="str">
            <v>SD Terminado Mantenimiento Rutinario UAERMV Circuito Movilidad SD Reporte Ejecución Julio 2016-</v>
          </cell>
          <cell r="AU8015">
            <v>0</v>
          </cell>
          <cell r="AV8015" t="str">
            <v>sc</v>
          </cell>
        </row>
        <row r="8016">
          <cell r="AP8016">
            <v>188921</v>
          </cell>
          <cell r="AQ8016">
            <v>16000941</v>
          </cell>
          <cell r="AR8016">
            <v>16</v>
          </cell>
          <cell r="AS8016">
            <v>42762</v>
          </cell>
          <cell r="AT8016" t="str">
            <v>SD Terminado Acciones de Movilidad UAERMV Circuito Movilidad Salvando Vidas -</v>
          </cell>
          <cell r="AU8016">
            <v>0</v>
          </cell>
          <cell r="AV8016" t="str">
            <v>Buen estado</v>
          </cell>
        </row>
        <row r="8017">
          <cell r="AP8017">
            <v>188922</v>
          </cell>
          <cell r="AQ8017">
            <v>16000871</v>
          </cell>
          <cell r="AR8017">
            <v>16</v>
          </cell>
          <cell r="AS8017">
            <v>42768</v>
          </cell>
          <cell r="AT8017" t="str">
            <v>SD Reservado Acciones de Movilidad UAERMV Circuito Movilidad Salvando Vidas -</v>
          </cell>
          <cell r="AU8017">
            <v>0</v>
          </cell>
          <cell r="AV8017" t="str">
            <v>Intervenida UMV</v>
          </cell>
        </row>
        <row r="8018">
          <cell r="AP8018">
            <v>188923</v>
          </cell>
          <cell r="AQ8018">
            <v>16000871</v>
          </cell>
          <cell r="AR8018">
            <v>16</v>
          </cell>
          <cell r="AS8018">
            <v>42762</v>
          </cell>
          <cell r="AT8018" t="str">
            <v>SD Terminado Acciones de Movilidad UAERMV Circuito Movilidad Salvando Vidas -</v>
          </cell>
          <cell r="AU8018">
            <v>0</v>
          </cell>
          <cell r="AV8018" t="str">
            <v>Intervenida UMV</v>
          </cell>
        </row>
        <row r="8019">
          <cell r="AP8019">
            <v>188924</v>
          </cell>
          <cell r="AQ8019">
            <v>16000798</v>
          </cell>
          <cell r="AR8019">
            <v>16</v>
          </cell>
          <cell r="AS8019">
            <v>42762</v>
          </cell>
          <cell r="AT8019" t="str">
            <v>SD Terminado Acciones de Movilidad UAERMV Circuito Movilidad Salvando Vidas -</v>
          </cell>
          <cell r="AU8019">
            <v>0</v>
          </cell>
          <cell r="AV8019" t="str">
            <v>Buen estado</v>
          </cell>
        </row>
        <row r="8020">
          <cell r="AP8020">
            <v>188926</v>
          </cell>
          <cell r="AQ8020">
            <v>16000731</v>
          </cell>
          <cell r="AR8020">
            <v>16</v>
          </cell>
          <cell r="AS8020">
            <v>42768</v>
          </cell>
          <cell r="AT8020" t="str">
            <v>SD Terminado Acciones de Movilidad UAERMV Circuito Movilidad Salvando Vidas -</v>
          </cell>
          <cell r="AU8020">
            <v>0</v>
          </cell>
          <cell r="AV8020" t="str">
            <v>Intervenido contrato IDU-2128-2013</v>
          </cell>
        </row>
        <row r="8021">
          <cell r="AP8021">
            <v>188928</v>
          </cell>
          <cell r="AQ8021">
            <v>16000670</v>
          </cell>
          <cell r="AR8021">
            <v>16</v>
          </cell>
          <cell r="AS8021">
            <v>42768</v>
          </cell>
          <cell r="AT8021" t="str">
            <v>SD Terminado Acciones de Movilidad UAERMV Circuito Movilidad Salvando Vidas -</v>
          </cell>
          <cell r="AU8021">
            <v>0</v>
          </cell>
          <cell r="AV8021" t="str">
            <v>Intervenido contrato IDU-2128-2013</v>
          </cell>
        </row>
        <row r="8022">
          <cell r="AP8022">
            <v>188929</v>
          </cell>
          <cell r="AQ8022">
            <v>16000670</v>
          </cell>
          <cell r="AR8022">
            <v>16</v>
          </cell>
          <cell r="AS8022">
            <v>42768</v>
          </cell>
          <cell r="AT8022" t="str">
            <v>SD Terminado Acciones de Movilidad UAERMV Circuito Movilidad Salvando Vidas -</v>
          </cell>
          <cell r="AU8022">
            <v>0</v>
          </cell>
          <cell r="AV8022" t="str">
            <v>Buen estado</v>
          </cell>
        </row>
        <row r="8023">
          <cell r="AP8023">
            <v>188938</v>
          </cell>
          <cell r="AQ8023">
            <v>16000286</v>
          </cell>
          <cell r="AR8023">
            <v>16</v>
          </cell>
          <cell r="AS8023">
            <v>42534</v>
          </cell>
          <cell r="AT8023" t="str">
            <v>IDU-1806-2015 Terminado Mantenimiento Periódico IDU Circuito Movilidad BRIGADA FASE I - MVA NO TRONCAL Y SITP -</v>
          </cell>
          <cell r="AU8023">
            <v>0</v>
          </cell>
          <cell r="AV8023" t="str">
            <v>IDU-1806-2015</v>
          </cell>
        </row>
        <row r="8024">
          <cell r="AP8024">
            <v>189113</v>
          </cell>
          <cell r="AQ8024">
            <v>16000290</v>
          </cell>
          <cell r="AR8024">
            <v>16</v>
          </cell>
          <cell r="AS8024">
            <v>42313</v>
          </cell>
          <cell r="AT8024" t="str">
            <v>CONV-009-2011 Terminado Mantenimiento Periódico IDU Circuito Movilidad  -</v>
          </cell>
          <cell r="AU8024">
            <v>0</v>
          </cell>
          <cell r="AV8024" t="str">
            <v>UMV-638-2013</v>
          </cell>
        </row>
        <row r="8025">
          <cell r="AP8025">
            <v>189114</v>
          </cell>
          <cell r="AQ8025">
            <v>16000290</v>
          </cell>
          <cell r="AR8025">
            <v>16</v>
          </cell>
          <cell r="AS8025">
            <v>42226</v>
          </cell>
          <cell r="AT8025" t="str">
            <v>UMV-638-2013 Terminado Acciones de Movilidad UAERMV Circuito Movilidad  -</v>
          </cell>
          <cell r="AU8025">
            <v>0</v>
          </cell>
          <cell r="AV8025" t="str">
            <v>Viable</v>
          </cell>
        </row>
        <row r="8026">
          <cell r="AP8026">
            <v>189115</v>
          </cell>
          <cell r="AQ8026">
            <v>16000250</v>
          </cell>
          <cell r="AR8026">
            <v>16</v>
          </cell>
          <cell r="AS8026">
            <v>42313</v>
          </cell>
          <cell r="AT8026" t="str">
            <v>CONV-009-2011 Terminado Mantenimiento Periódico IDU Circuito Movilidad  -</v>
          </cell>
          <cell r="AU8026">
            <v>0</v>
          </cell>
          <cell r="AV8026" t="str">
            <v>UMV-638-2013</v>
          </cell>
        </row>
        <row r="8027">
          <cell r="AP8027">
            <v>189116</v>
          </cell>
          <cell r="AQ8027">
            <v>16000250</v>
          </cell>
          <cell r="AR8027">
            <v>16</v>
          </cell>
          <cell r="AS8027">
            <v>42226</v>
          </cell>
          <cell r="AT8027" t="str">
            <v>UMV-638-2013 Terminado Acciones de Movilidad UAERMV Circuito Movilidad  -</v>
          </cell>
          <cell r="AU8027">
            <v>0</v>
          </cell>
          <cell r="AV8027" t="str">
            <v>UMV-638-2013</v>
          </cell>
        </row>
        <row r="8028">
          <cell r="AP8028">
            <v>189117</v>
          </cell>
          <cell r="AQ8028">
            <v>16000210</v>
          </cell>
          <cell r="AR8028">
            <v>16</v>
          </cell>
          <cell r="AS8028">
            <v>42313</v>
          </cell>
          <cell r="AT8028" t="str">
            <v>CONV-009-2011 Terminado Mantenimiento Periódico IDU Circuito Movilidad  -</v>
          </cell>
          <cell r="AU8028">
            <v>0</v>
          </cell>
          <cell r="AV8028" t="str">
            <v>UMV-638-2013</v>
          </cell>
        </row>
        <row r="8029">
          <cell r="AP8029">
            <v>189118</v>
          </cell>
          <cell r="AQ8029">
            <v>16000210</v>
          </cell>
          <cell r="AR8029">
            <v>16</v>
          </cell>
          <cell r="AS8029">
            <v>42226</v>
          </cell>
          <cell r="AT8029" t="str">
            <v>UMV-638-2013 Terminado Acciones de Movilidad UAERMV Circuito Movilidad  -</v>
          </cell>
          <cell r="AU8029">
            <v>0</v>
          </cell>
          <cell r="AV8029" t="str">
            <v>UMV-638-2013</v>
          </cell>
        </row>
        <row r="8030">
          <cell r="AP8030">
            <v>189119</v>
          </cell>
          <cell r="AQ8030">
            <v>16000171</v>
          </cell>
          <cell r="AR8030">
            <v>16</v>
          </cell>
          <cell r="AS8030">
            <v>42313</v>
          </cell>
          <cell r="AT8030" t="str">
            <v>CONV-009-2011 Terminado Mantenimiento Periódico IDU Circuito Movilidad  -</v>
          </cell>
          <cell r="AU8030">
            <v>0</v>
          </cell>
          <cell r="AV8030" t="str">
            <v>UMV-638-2013</v>
          </cell>
        </row>
        <row r="8031">
          <cell r="AP8031">
            <v>189120</v>
          </cell>
          <cell r="AQ8031">
            <v>16000171</v>
          </cell>
          <cell r="AR8031">
            <v>16</v>
          </cell>
          <cell r="AS8031">
            <v>42226</v>
          </cell>
          <cell r="AT8031" t="str">
            <v>UMV-638-2013 Terminado Acciones de Movilidad UAERMV Circuito Movilidad  -</v>
          </cell>
          <cell r="AU8031">
            <v>0</v>
          </cell>
          <cell r="AV8031" t="str">
            <v>UMV-638-2013</v>
          </cell>
        </row>
        <row r="8032">
          <cell r="AP8032">
            <v>189121</v>
          </cell>
          <cell r="AQ8032">
            <v>16000138</v>
          </cell>
          <cell r="AR8032">
            <v>16</v>
          </cell>
          <cell r="AS8032">
            <v>42226</v>
          </cell>
          <cell r="AT8032" t="str">
            <v>UMV-638-2013 Terminado Acciones de Movilidad UAERMV Circuito Movilidad  -</v>
          </cell>
          <cell r="AU8032">
            <v>0</v>
          </cell>
          <cell r="AV8032" t="str">
            <v>UMV-638-2013</v>
          </cell>
        </row>
        <row r="8033">
          <cell r="AP8033">
            <v>189122</v>
          </cell>
          <cell r="AQ8033">
            <v>16000138</v>
          </cell>
          <cell r="AR8033">
            <v>16</v>
          </cell>
          <cell r="AS8033">
            <v>42226</v>
          </cell>
          <cell r="AT8033" t="str">
            <v>UMV-638-2013 Terminado Acciones de Movilidad UAERMV Circuito Movilidad  -</v>
          </cell>
          <cell r="AU8033">
            <v>0</v>
          </cell>
          <cell r="AV8033" t="str">
            <v>UMV-638-2013</v>
          </cell>
        </row>
        <row r="8034">
          <cell r="AP8034">
            <v>189236</v>
          </cell>
          <cell r="AQ8034">
            <v>16001475</v>
          </cell>
          <cell r="AR8034">
            <v>16</v>
          </cell>
          <cell r="AS8034">
            <v>42775</v>
          </cell>
          <cell r="AT8034" t="str">
            <v>SD Terminado Acciones de Movilidad UAERMV Circuito Movilidad Salvando Vidas -</v>
          </cell>
          <cell r="AU8034">
            <v>0</v>
          </cell>
          <cell r="AV8034" t="str">
            <v>sc</v>
          </cell>
        </row>
        <row r="8035">
          <cell r="AP8035">
            <v>189237</v>
          </cell>
          <cell r="AQ8035">
            <v>16001405</v>
          </cell>
          <cell r="AR8035">
            <v>16</v>
          </cell>
          <cell r="AS8035">
            <v>42775</v>
          </cell>
          <cell r="AT8035" t="str">
            <v>SD Terminado Acciones de Movilidad UAERMV Circuito Movilidad Salvando Vidas -</v>
          </cell>
          <cell r="AU8035">
            <v>0</v>
          </cell>
          <cell r="AV8035" t="str">
            <v>sc</v>
          </cell>
        </row>
        <row r="8036">
          <cell r="AP8036">
            <v>189238</v>
          </cell>
          <cell r="AQ8036">
            <v>16001364</v>
          </cell>
          <cell r="AR8036">
            <v>16</v>
          </cell>
          <cell r="AS8036">
            <v>42667</v>
          </cell>
          <cell r="AT8036" t="str">
            <v>SD Terminado Rehabilitación UAERMV Circuito Movilidad SD Intervenida 11/04/2014 Reporte depuración ejecución UMV-</v>
          </cell>
          <cell r="AU8036">
            <v>0</v>
          </cell>
          <cell r="AV8036" t="str">
            <v>sc</v>
          </cell>
        </row>
        <row r="8037">
          <cell r="AP8037">
            <v>189241</v>
          </cell>
          <cell r="AQ8037">
            <v>16001160</v>
          </cell>
          <cell r="AR8037">
            <v>16</v>
          </cell>
          <cell r="AS8037">
            <v>42226</v>
          </cell>
          <cell r="AT8037" t="str">
            <v>UMV-638-2013 Terminado Acciones de Movilidad UAERMV Local  -</v>
          </cell>
          <cell r="AU8037">
            <v>0</v>
          </cell>
          <cell r="AV8037" t="str">
            <v>sc</v>
          </cell>
        </row>
        <row r="8038">
          <cell r="AP8038">
            <v>189290</v>
          </cell>
          <cell r="AQ8038">
            <v>16001300</v>
          </cell>
          <cell r="AR8038">
            <v>16</v>
          </cell>
          <cell r="AS8038">
            <v>42775</v>
          </cell>
          <cell r="AT8038" t="str">
            <v>SD Terminado Acciones de Movilidad UAERMV Circuito Movilidad Salvando Vidas -</v>
          </cell>
          <cell r="AU8038">
            <v>0</v>
          </cell>
          <cell r="AV8038" t="str">
            <v>sc</v>
          </cell>
        </row>
        <row r="8039">
          <cell r="AP8039">
            <v>189291</v>
          </cell>
          <cell r="AQ8039">
            <v>16001175</v>
          </cell>
          <cell r="AR8039">
            <v>16</v>
          </cell>
          <cell r="AS8039">
            <v>42768</v>
          </cell>
          <cell r="AT8039" t="str">
            <v>SD Terminado Acciones de Movilidad UAERMV Circuito Movilidad Salvando Vidas -</v>
          </cell>
          <cell r="AU8039">
            <v>0</v>
          </cell>
          <cell r="AV8039" t="str">
            <v>sc</v>
          </cell>
        </row>
        <row r="8040">
          <cell r="AP8040">
            <v>189294</v>
          </cell>
          <cell r="AQ8040">
            <v>16000861</v>
          </cell>
          <cell r="AR8040">
            <v>16</v>
          </cell>
          <cell r="AS8040">
            <v>42313</v>
          </cell>
          <cell r="AT8040" t="str">
            <v>CONV-009-2011 Terminado Acciones de Movilidad IDU Circuito Movilidad  -</v>
          </cell>
          <cell r="AU8040">
            <v>0</v>
          </cell>
          <cell r="AV8040" t="str">
            <v>sc</v>
          </cell>
        </row>
        <row r="8041">
          <cell r="AP8041">
            <v>189338</v>
          </cell>
          <cell r="AQ8041">
            <v>16001302</v>
          </cell>
          <cell r="AR8041">
            <v>16</v>
          </cell>
          <cell r="AS8041">
            <v>42731</v>
          </cell>
          <cell r="AT8041" t="str">
            <v>SD Reservado Mantenimiento Periódico IDU Circuito Movilidad EJECUCION SITP 2016 -</v>
          </cell>
          <cell r="AU8041">
            <v>0</v>
          </cell>
          <cell r="AV8041" t="str">
            <v>Reservado SITP 2016</v>
          </cell>
        </row>
        <row r="8042">
          <cell r="AP8042">
            <v>189339</v>
          </cell>
          <cell r="AQ8042">
            <v>16001255</v>
          </cell>
          <cell r="AR8042">
            <v>16</v>
          </cell>
          <cell r="AS8042">
            <v>42731</v>
          </cell>
          <cell r="AT8042" t="str">
            <v>SD Reservado Mantenimiento Periódico IDU Circuito Movilidad EJECUCION SITP 2016 -</v>
          </cell>
          <cell r="AU8042">
            <v>0</v>
          </cell>
          <cell r="AV8042" t="str">
            <v>Reservado SITP 2016</v>
          </cell>
        </row>
        <row r="8043">
          <cell r="AP8043">
            <v>189495</v>
          </cell>
          <cell r="AQ8043">
            <v>16000168</v>
          </cell>
          <cell r="AR8043">
            <v>16</v>
          </cell>
          <cell r="AS8043">
            <v>42313</v>
          </cell>
          <cell r="AT8043" t="str">
            <v>IDU-1718-2014 Terminado Mantenimiento Rutinario IDU Arterial  -</v>
          </cell>
          <cell r="AU8043">
            <v>0</v>
          </cell>
          <cell r="AV8043" t="str">
            <v>sc</v>
          </cell>
        </row>
        <row r="8044">
          <cell r="AP8044">
            <v>320112</v>
          </cell>
          <cell r="AQ8044">
            <v>6000024</v>
          </cell>
          <cell r="AR8044">
            <v>16</v>
          </cell>
          <cell r="AS8044">
            <v>42313</v>
          </cell>
          <cell r="AT8044" t="str">
            <v>IDU-1718-2014 Terminado Mantenimiento Rutinario IDU Arterial  -</v>
          </cell>
          <cell r="AU8044">
            <v>0</v>
          </cell>
          <cell r="AV8044" t="str">
            <v>sc</v>
          </cell>
        </row>
        <row r="8045">
          <cell r="AP8045">
            <v>320114</v>
          </cell>
          <cell r="AQ8045">
            <v>6000024</v>
          </cell>
          <cell r="AR8045">
            <v>16</v>
          </cell>
          <cell r="AS8045">
            <v>42313</v>
          </cell>
          <cell r="AT8045" t="str">
            <v>IDU-1718-2014 Terminado Mantenimiento Rutinario IDU Arterial  -</v>
          </cell>
          <cell r="AU8045">
            <v>0</v>
          </cell>
          <cell r="AV8045" t="str">
            <v>sc</v>
          </cell>
        </row>
        <row r="8046">
          <cell r="AP8046">
            <v>320116</v>
          </cell>
          <cell r="AQ8046">
            <v>6000024</v>
          </cell>
          <cell r="AR8046">
            <v>16</v>
          </cell>
          <cell r="AS8046">
            <v>42313</v>
          </cell>
          <cell r="AT8046" t="str">
            <v>IDU-1718-2014 Terminado Mantenimiento Rutinario IDU Arterial  -</v>
          </cell>
          <cell r="AU8046">
            <v>0</v>
          </cell>
          <cell r="AV8046" t="str">
            <v>sc</v>
          </cell>
        </row>
        <row r="8047">
          <cell r="AP8047">
            <v>320121</v>
          </cell>
          <cell r="AQ8047">
            <v>6000025</v>
          </cell>
          <cell r="AR8047">
            <v>16</v>
          </cell>
          <cell r="AS8047">
            <v>42313</v>
          </cell>
          <cell r="AT8047" t="str">
            <v>IDU-1718-2014 Terminado Mantenimiento Rutinario IDU Arterial  -</v>
          </cell>
          <cell r="AU8047">
            <v>0</v>
          </cell>
          <cell r="AV8047" t="str">
            <v>sc</v>
          </cell>
        </row>
        <row r="8048">
          <cell r="AP8048">
            <v>320123</v>
          </cell>
          <cell r="AQ8048">
            <v>6000025</v>
          </cell>
          <cell r="AR8048">
            <v>16</v>
          </cell>
          <cell r="AS8048">
            <v>42313</v>
          </cell>
          <cell r="AT8048" t="str">
            <v>IDU-1718-2014 Terminado Mantenimiento Rutinario IDU Arterial  -</v>
          </cell>
          <cell r="AU8048">
            <v>0</v>
          </cell>
          <cell r="AV8048" t="str">
            <v>sc</v>
          </cell>
        </row>
        <row r="8049">
          <cell r="AP8049">
            <v>320125</v>
          </cell>
          <cell r="AQ8049">
            <v>6000025</v>
          </cell>
          <cell r="AR8049">
            <v>16</v>
          </cell>
          <cell r="AS8049">
            <v>42313</v>
          </cell>
          <cell r="AT8049" t="str">
            <v>IDU-1718-2014 Terminado Mantenimiento Rutinario IDU Arterial  -</v>
          </cell>
          <cell r="AU8049">
            <v>0</v>
          </cell>
          <cell r="AV8049" t="str">
            <v>sc</v>
          </cell>
        </row>
        <row r="8050">
          <cell r="AP8050">
            <v>320144</v>
          </cell>
          <cell r="AQ8050">
            <v>6000030</v>
          </cell>
          <cell r="AR8050">
            <v>16</v>
          </cell>
          <cell r="AS8050">
            <v>42313</v>
          </cell>
          <cell r="AT8050" t="str">
            <v>IDU-1718-2014 Terminado Mantenimiento Rutinario IDU Arterial  -</v>
          </cell>
          <cell r="AU8050">
            <v>0</v>
          </cell>
          <cell r="AV8050" t="str">
            <v>sc</v>
          </cell>
        </row>
        <row r="8051">
          <cell r="AP8051">
            <v>320146</v>
          </cell>
          <cell r="AQ8051">
            <v>6000030</v>
          </cell>
          <cell r="AR8051">
            <v>16</v>
          </cell>
          <cell r="AS8051">
            <v>42313</v>
          </cell>
          <cell r="AT8051" t="str">
            <v>IDU-1718-2014 Terminado Mantenimiento Rutinario IDU Arterial  -</v>
          </cell>
          <cell r="AU8051">
            <v>0</v>
          </cell>
          <cell r="AV8051" t="str">
            <v>sc</v>
          </cell>
        </row>
        <row r="8052">
          <cell r="AP8052">
            <v>325547</v>
          </cell>
          <cell r="AQ8052">
            <v>6001872</v>
          </cell>
          <cell r="AR8052">
            <v>16</v>
          </cell>
          <cell r="AS8052">
            <v>42313</v>
          </cell>
          <cell r="AT8052" t="str">
            <v>IDU-1718-2014 Terminado Mantenimiento Rutinario IDU Arterial  -</v>
          </cell>
          <cell r="AU8052">
            <v>0</v>
          </cell>
          <cell r="AV8052" t="str">
            <v>sc</v>
          </cell>
        </row>
        <row r="8053">
          <cell r="AP8053">
            <v>325549</v>
          </cell>
          <cell r="AQ8053">
            <v>6001872</v>
          </cell>
          <cell r="AR8053">
            <v>16</v>
          </cell>
          <cell r="AS8053">
            <v>42313</v>
          </cell>
          <cell r="AT8053" t="str">
            <v>IDU-1718-2014 Terminado Mantenimiento Rutinario IDU Arterial  -</v>
          </cell>
          <cell r="AU8053">
            <v>0</v>
          </cell>
          <cell r="AV8053" t="str">
            <v>sc</v>
          </cell>
        </row>
        <row r="8054">
          <cell r="AP8054">
            <v>325551</v>
          </cell>
          <cell r="AQ8054">
            <v>6001872</v>
          </cell>
          <cell r="AR8054">
            <v>16</v>
          </cell>
          <cell r="AS8054">
            <v>42313</v>
          </cell>
          <cell r="AT8054" t="str">
            <v>IDU-1718-2014 Terminado Mantenimiento Rutinario IDU Arterial  -</v>
          </cell>
          <cell r="AU8054">
            <v>0</v>
          </cell>
          <cell r="AV8054" t="str">
            <v>sc</v>
          </cell>
        </row>
        <row r="8055">
          <cell r="AP8055">
            <v>325554</v>
          </cell>
          <cell r="AQ8055">
            <v>6001873</v>
          </cell>
          <cell r="AR8055">
            <v>16</v>
          </cell>
          <cell r="AS8055">
            <v>42313</v>
          </cell>
          <cell r="AT8055" t="str">
            <v>IDU-1718-2014 Terminado Mantenimiento Rutinario IDU Arterial  -</v>
          </cell>
          <cell r="AU8055">
            <v>0</v>
          </cell>
          <cell r="AV8055" t="str">
            <v>sc</v>
          </cell>
        </row>
        <row r="8056">
          <cell r="AP8056">
            <v>325556</v>
          </cell>
          <cell r="AQ8056">
            <v>6001873</v>
          </cell>
          <cell r="AR8056">
            <v>16</v>
          </cell>
          <cell r="AS8056">
            <v>42313</v>
          </cell>
          <cell r="AT8056" t="str">
            <v>IDU-1718-2014 Terminado Mantenimiento Rutinario IDU Arterial  -</v>
          </cell>
          <cell r="AU8056">
            <v>0</v>
          </cell>
          <cell r="AV8056" t="str">
            <v>sc</v>
          </cell>
        </row>
        <row r="8057">
          <cell r="AP8057">
            <v>325559</v>
          </cell>
          <cell r="AQ8057">
            <v>6001874</v>
          </cell>
          <cell r="AR8057">
            <v>16</v>
          </cell>
          <cell r="AS8057">
            <v>42313</v>
          </cell>
          <cell r="AT8057" t="str">
            <v>SD Terminado Mantenimiento Periódico UAERMV Arterial  -</v>
          </cell>
          <cell r="AU8057">
            <v>0</v>
          </cell>
          <cell r="AV8057" t="str">
            <v>sc</v>
          </cell>
        </row>
        <row r="8058">
          <cell r="AP8058">
            <v>325561</v>
          </cell>
          <cell r="AQ8058">
            <v>6001874</v>
          </cell>
          <cell r="AR8058">
            <v>16</v>
          </cell>
          <cell r="AS8058">
            <v>42313</v>
          </cell>
          <cell r="AT8058" t="str">
            <v>SD Terminado Mantenimiento Periódico UAERMV Arterial  -</v>
          </cell>
          <cell r="AU8058">
            <v>0</v>
          </cell>
          <cell r="AV8058" t="str">
            <v>sc</v>
          </cell>
        </row>
        <row r="8059">
          <cell r="AP8059">
            <v>390335</v>
          </cell>
          <cell r="AQ8059">
            <v>9004011</v>
          </cell>
          <cell r="AR8059">
            <v>16</v>
          </cell>
          <cell r="AS8059">
            <v>42412</v>
          </cell>
          <cell r="AT8059" t="str">
            <v>IDU-1806-2015 Contratado Mantenimiento Periódico IDU Arterial BRIGADA DE REACCIÓN VIAL -</v>
          </cell>
          <cell r="AU8059">
            <v>0</v>
          </cell>
          <cell r="AV8059" t="str">
            <v>sc</v>
          </cell>
        </row>
        <row r="8060">
          <cell r="AP8060">
            <v>390337</v>
          </cell>
          <cell r="AQ8060">
            <v>9004011</v>
          </cell>
          <cell r="AR8060">
            <v>16</v>
          </cell>
          <cell r="AS8060">
            <v>42412</v>
          </cell>
          <cell r="AT8060" t="str">
            <v>IDU-1806-2015 Contratado Mantenimiento Periódico IDU Arterial BRIGADA DE REACCIÓN VIAL -</v>
          </cell>
          <cell r="AU8060">
            <v>0</v>
          </cell>
          <cell r="AV8060" t="str">
            <v>sc</v>
          </cell>
        </row>
        <row r="8061">
          <cell r="AP8061">
            <v>390339</v>
          </cell>
          <cell r="AQ8061">
            <v>9004011</v>
          </cell>
          <cell r="AR8061">
            <v>16</v>
          </cell>
          <cell r="AS8061">
            <v>42412</v>
          </cell>
          <cell r="AT8061" t="str">
            <v>IDU-1806-2015 Contratado Mantenimiento Periódico IDU Arterial BRIGADA DE REACCIÓN VIAL -</v>
          </cell>
          <cell r="AU8061">
            <v>0</v>
          </cell>
          <cell r="AV8061" t="str">
            <v>sc</v>
          </cell>
        </row>
        <row r="8062">
          <cell r="AP8062">
            <v>390341</v>
          </cell>
          <cell r="AQ8062">
            <v>9004011</v>
          </cell>
          <cell r="AR8062">
            <v>16</v>
          </cell>
          <cell r="AS8062">
            <v>42412</v>
          </cell>
          <cell r="AT8062" t="str">
            <v>IDU-1806-2015 Contratado Mantenimiento Periódico IDU Arterial BRIGADA DE REACCIÓN VIAL -</v>
          </cell>
          <cell r="AU8062">
            <v>0</v>
          </cell>
          <cell r="AV8062" t="str">
            <v>sc</v>
          </cell>
        </row>
        <row r="8063">
          <cell r="AP8063">
            <v>390397</v>
          </cell>
          <cell r="AQ8063">
            <v>9004025</v>
          </cell>
          <cell r="AR8063">
            <v>16</v>
          </cell>
          <cell r="AS8063">
            <v>42412</v>
          </cell>
          <cell r="AT8063" t="str">
            <v>IDU-1806-2015 Contratado Mantenimiento Periódico IDU Arterial BRIGADA DE REACCIÓN VIAL -</v>
          </cell>
          <cell r="AU8063">
            <v>0</v>
          </cell>
          <cell r="AV8063" t="str">
            <v>sc</v>
          </cell>
        </row>
        <row r="8064">
          <cell r="AP8064">
            <v>390443</v>
          </cell>
          <cell r="AQ8064">
            <v>9004035</v>
          </cell>
          <cell r="AR8064">
            <v>16</v>
          </cell>
          <cell r="AS8064">
            <v>42412</v>
          </cell>
          <cell r="AT8064" t="str">
            <v>IDU-1806-2015 Contratado Mantenimiento Periódico IDU Arterial BRIGADA DE REACCIÓN VIAL -</v>
          </cell>
          <cell r="AU8064">
            <v>0</v>
          </cell>
          <cell r="AV8064" t="str">
            <v>sc</v>
          </cell>
        </row>
        <row r="8065">
          <cell r="AP8065">
            <v>390507</v>
          </cell>
          <cell r="AQ8065">
            <v>9004045</v>
          </cell>
          <cell r="AR8065">
            <v>16</v>
          </cell>
          <cell r="AS8065">
            <v>42412</v>
          </cell>
          <cell r="AT8065" t="str">
            <v>IDU-1806-2015 Contratado Mantenimiento Periódico IDU Arterial BRIGADA DE REACCIÓN VIAL -</v>
          </cell>
          <cell r="AU8065">
            <v>0</v>
          </cell>
          <cell r="AV8065" t="str">
            <v>sc</v>
          </cell>
        </row>
        <row r="8066">
          <cell r="AP8066">
            <v>471414</v>
          </cell>
          <cell r="AQ8066">
            <v>6001953</v>
          </cell>
          <cell r="AR8066">
            <v>16</v>
          </cell>
          <cell r="AS8066">
            <v>42313</v>
          </cell>
          <cell r="AT8066" t="str">
            <v>IDU-1718-2014 Terminado Mantenimiento Rutinario IDU Arterial  --POLIZA ESTABILIDAD ACTIVA</v>
          </cell>
          <cell r="AU8066">
            <v>44466</v>
          </cell>
          <cell r="AV8066" t="str">
            <v>sc</v>
          </cell>
        </row>
        <row r="8067">
          <cell r="AP8067">
            <v>471415</v>
          </cell>
          <cell r="AQ8067">
            <v>6001953</v>
          </cell>
          <cell r="AR8067">
            <v>16</v>
          </cell>
          <cell r="AS8067">
            <v>42313</v>
          </cell>
          <cell r="AT8067" t="str">
            <v>IDU-1718-2014 Terminado Mantenimiento Rutinario IDU Arterial  --POLIZA ESTABILIDAD ACTIVA</v>
          </cell>
          <cell r="AU8067">
            <v>44466</v>
          </cell>
          <cell r="AV8067" t="str">
            <v>sc</v>
          </cell>
        </row>
        <row r="8068">
          <cell r="AP8068">
            <v>471416</v>
          </cell>
          <cell r="AQ8068">
            <v>6001953</v>
          </cell>
          <cell r="AR8068">
            <v>16</v>
          </cell>
          <cell r="AS8068">
            <v>42313</v>
          </cell>
          <cell r="AT8068" t="str">
            <v>IDU-1718-2014 Terminado Mantenimiento Rutinario IDU Arterial  --POLIZA ESTABILIDAD ACTIVA</v>
          </cell>
          <cell r="AU8068">
            <v>44466</v>
          </cell>
          <cell r="AV8068" t="str">
            <v>sc</v>
          </cell>
        </row>
        <row r="8069">
          <cell r="AP8069">
            <v>471418</v>
          </cell>
          <cell r="AQ8069">
            <v>6001954</v>
          </cell>
          <cell r="AR8069">
            <v>16</v>
          </cell>
          <cell r="AS8069">
            <v>42313</v>
          </cell>
          <cell r="AT8069" t="str">
            <v>IDU-1718-2014 Terminado Mantenimiento Rutinario IDU Arterial  -</v>
          </cell>
          <cell r="AU8069">
            <v>0</v>
          </cell>
          <cell r="AV8069" t="str">
            <v>sc</v>
          </cell>
        </row>
        <row r="8070">
          <cell r="AP8070">
            <v>471419</v>
          </cell>
          <cell r="AQ8070">
            <v>6001954</v>
          </cell>
          <cell r="AR8070">
            <v>16</v>
          </cell>
          <cell r="AS8070">
            <v>42313</v>
          </cell>
          <cell r="AT8070" t="str">
            <v>IDU-1718-2014 Terminado Mantenimiento Rutinario IDU Arterial  -</v>
          </cell>
          <cell r="AU8070">
            <v>0</v>
          </cell>
          <cell r="AV8070" t="str">
            <v>sc</v>
          </cell>
        </row>
        <row r="8071">
          <cell r="AP8071">
            <v>472694</v>
          </cell>
          <cell r="AQ8071">
            <v>16004226</v>
          </cell>
          <cell r="AR8071">
            <v>16</v>
          </cell>
          <cell r="AS8071">
            <v>42313</v>
          </cell>
          <cell r="AT8071" t="str">
            <v>IDU-1718-2014 Terminado Mantenimiento Rutinario IDU Arterial  -</v>
          </cell>
          <cell r="AU8071">
            <v>0</v>
          </cell>
          <cell r="AV8071" t="str">
            <v>sc</v>
          </cell>
        </row>
        <row r="8072">
          <cell r="AP8072">
            <v>472697</v>
          </cell>
          <cell r="AQ8072">
            <v>16004488</v>
          </cell>
          <cell r="AR8072">
            <v>16</v>
          </cell>
          <cell r="AS8072">
            <v>42226</v>
          </cell>
          <cell r="AT8072" t="str">
            <v>UMV-638-2013 Terminado Acciones de Movilidad UAERMV Circuito Movilidad  -</v>
          </cell>
          <cell r="AU8072">
            <v>0</v>
          </cell>
          <cell r="AV8072" t="str">
            <v>UMV-638-2013</v>
          </cell>
        </row>
        <row r="8073">
          <cell r="AP8073">
            <v>472703</v>
          </cell>
          <cell r="AQ8073">
            <v>16004499</v>
          </cell>
          <cell r="AR8073">
            <v>16</v>
          </cell>
          <cell r="AS8073">
            <v>42515</v>
          </cell>
          <cell r="AT8073" t="str">
            <v>IDU-2128-2013 Terminado Conservacion IDU Circuito Movilidad SD -</v>
          </cell>
          <cell r="AU8073">
            <v>0</v>
          </cell>
          <cell r="AV8073" t="str">
            <v>Buen estado</v>
          </cell>
        </row>
        <row r="8074">
          <cell r="AP8074">
            <v>472713</v>
          </cell>
          <cell r="AQ8074">
            <v>16004512</v>
          </cell>
          <cell r="AR8074">
            <v>16</v>
          </cell>
          <cell r="AS8074">
            <v>42313</v>
          </cell>
          <cell r="AT8074" t="str">
            <v>IDU-70-2008 Terminado Rehabilitación IDU Circuito Movilidad  -</v>
          </cell>
          <cell r="AU8074">
            <v>0</v>
          </cell>
          <cell r="AV8074" t="str">
            <v>Contrato 070-2008</v>
          </cell>
        </row>
        <row r="8075">
          <cell r="AP8075">
            <v>472717</v>
          </cell>
          <cell r="AQ8075">
            <v>16001159</v>
          </cell>
          <cell r="AR8075">
            <v>16</v>
          </cell>
          <cell r="AS8075">
            <v>42226</v>
          </cell>
          <cell r="AT8075" t="str">
            <v>UMV-638-2013 Terminado Acciones de Movilidad UAERMV Arterial  -</v>
          </cell>
          <cell r="AU8075">
            <v>0</v>
          </cell>
          <cell r="AV8075" t="str">
            <v>sc</v>
          </cell>
        </row>
        <row r="8076">
          <cell r="AP8076">
            <v>472719</v>
          </cell>
          <cell r="AQ8076">
            <v>16004529</v>
          </cell>
          <cell r="AR8076">
            <v>16</v>
          </cell>
          <cell r="AS8076">
            <v>42313</v>
          </cell>
          <cell r="AT8076" t="str">
            <v>IDU-1718-2014 Terminado Mantenimiento Rutinario IDU Arterial  -</v>
          </cell>
          <cell r="AU8076">
            <v>0</v>
          </cell>
          <cell r="AV8076" t="str">
            <v>sc</v>
          </cell>
        </row>
        <row r="8077">
          <cell r="AP8077">
            <v>472720</v>
          </cell>
          <cell r="AQ8077">
            <v>16004530</v>
          </cell>
          <cell r="AR8077">
            <v>16</v>
          </cell>
          <cell r="AS8077">
            <v>42313</v>
          </cell>
          <cell r="AT8077" t="str">
            <v>IDU-1718-2014 Terminado Mantenimiento Rutinario IDU Arterial  -</v>
          </cell>
          <cell r="AU8077">
            <v>0</v>
          </cell>
          <cell r="AV8077" t="str">
            <v>sc</v>
          </cell>
        </row>
        <row r="8078">
          <cell r="AP8078">
            <v>484508</v>
          </cell>
          <cell r="AQ8078">
            <v>50008122</v>
          </cell>
          <cell r="AR8078">
            <v>16</v>
          </cell>
          <cell r="AS8078">
            <v>42313</v>
          </cell>
          <cell r="AT8078" t="str">
            <v>IDU-1718-2014 Terminado Mantenimiento Rutinario IDU Arterial  -Puente 12-POLIZA ESTABILIDAD ACTIVA</v>
          </cell>
          <cell r="AU8078">
            <v>44053</v>
          </cell>
          <cell r="AV8078" t="str">
            <v>sc</v>
          </cell>
        </row>
        <row r="8079">
          <cell r="AP8079">
            <v>484532</v>
          </cell>
          <cell r="AQ8079">
            <v>15000111</v>
          </cell>
          <cell r="AR8079">
            <v>16</v>
          </cell>
          <cell r="AS8079">
            <v>42313</v>
          </cell>
          <cell r="AT8079" t="str">
            <v>IDU-1718-2014 Terminado Mantenimiento Rutinario IDU Arterial  -</v>
          </cell>
          <cell r="AU8079">
            <v>0</v>
          </cell>
          <cell r="AV8079" t="str">
            <v>sc</v>
          </cell>
        </row>
        <row r="8080">
          <cell r="AP8080">
            <v>484533</v>
          </cell>
          <cell r="AQ8080">
            <v>15000124</v>
          </cell>
          <cell r="AR8080">
            <v>16</v>
          </cell>
          <cell r="AS8080">
            <v>42313</v>
          </cell>
          <cell r="AT8080" t="str">
            <v>IDU-1718-2014 Terminado Mantenimiento Rutinario IDU Arterial  -</v>
          </cell>
          <cell r="AU8080">
            <v>0</v>
          </cell>
          <cell r="AV8080" t="str">
            <v>sc</v>
          </cell>
        </row>
        <row r="8081">
          <cell r="AP8081">
            <v>484538</v>
          </cell>
          <cell r="AQ8081">
            <v>15000142</v>
          </cell>
          <cell r="AR8081">
            <v>16</v>
          </cell>
          <cell r="AS8081">
            <v>42313</v>
          </cell>
          <cell r="AT8081" t="str">
            <v>IDU-1718-2014 Terminado Mantenimiento Rutinario IDU Arterial  -</v>
          </cell>
          <cell r="AU8081">
            <v>0</v>
          </cell>
          <cell r="AV8081" t="str">
            <v>sc</v>
          </cell>
        </row>
        <row r="8082">
          <cell r="AP8082">
            <v>484883</v>
          </cell>
          <cell r="AQ8082">
            <v>16004527</v>
          </cell>
          <cell r="AR8082">
            <v>16</v>
          </cell>
          <cell r="AS8082">
            <v>42313</v>
          </cell>
          <cell r="AT8082" t="str">
            <v>IDU-1718-2014 Terminado Mantenimiento Rutinario IDU Arterial  -</v>
          </cell>
          <cell r="AU8082">
            <v>0</v>
          </cell>
          <cell r="AV8082" t="str">
            <v>sc</v>
          </cell>
        </row>
        <row r="8083">
          <cell r="AP8083">
            <v>508323</v>
          </cell>
          <cell r="AQ8083">
            <v>16004636</v>
          </cell>
          <cell r="AR8083">
            <v>16</v>
          </cell>
          <cell r="AS8083">
            <v>42412</v>
          </cell>
          <cell r="AT8083" t="str">
            <v>IDU-1806-2015 Contratado Mantenimiento Periódico IDU Arterial BRIGADA DE REACCIÓN VIAL -</v>
          </cell>
          <cell r="AU8083">
            <v>0</v>
          </cell>
          <cell r="AV8083" t="str">
            <v>sc</v>
          </cell>
        </row>
        <row r="8084">
          <cell r="AP8084">
            <v>508325</v>
          </cell>
          <cell r="AQ8084">
            <v>16004636</v>
          </cell>
          <cell r="AR8084">
            <v>16</v>
          </cell>
          <cell r="AS8084">
            <v>42412</v>
          </cell>
          <cell r="AT8084" t="str">
            <v>IDU-1806-2015 Contratado Mantenimiento Periódico IDU Arterial BRIGADA DE REACCIÓN VIAL -</v>
          </cell>
          <cell r="AU8084">
            <v>0</v>
          </cell>
          <cell r="AV8084" t="str">
            <v>sc</v>
          </cell>
        </row>
        <row r="8085">
          <cell r="AP8085">
            <v>508327</v>
          </cell>
          <cell r="AQ8085">
            <v>16004636</v>
          </cell>
          <cell r="AR8085">
            <v>16</v>
          </cell>
          <cell r="AS8085">
            <v>42412</v>
          </cell>
          <cell r="AT8085" t="str">
            <v>IDU-1806-2015 Contratado Mantenimiento Periódico IDU Arterial BRIGADA DE REACCIÓN VIAL -</v>
          </cell>
          <cell r="AU8085">
            <v>0</v>
          </cell>
          <cell r="AV8085" t="str">
            <v>sc</v>
          </cell>
        </row>
        <row r="8086">
          <cell r="AP8086">
            <v>508329</v>
          </cell>
          <cell r="AQ8086">
            <v>16004636</v>
          </cell>
          <cell r="AR8086">
            <v>16</v>
          </cell>
          <cell r="AS8086">
            <v>42412</v>
          </cell>
          <cell r="AT8086" t="str">
            <v>IDU-1806-2015 Contratado Mantenimiento Periódico IDU Arterial BRIGADA DE REACCIÓN VIAL -</v>
          </cell>
          <cell r="AU8086">
            <v>0</v>
          </cell>
          <cell r="AV8086" t="str">
            <v>sc</v>
          </cell>
        </row>
        <row r="8087">
          <cell r="AP8087">
            <v>508332</v>
          </cell>
          <cell r="AQ8087">
            <v>16004635</v>
          </cell>
          <cell r="AR8087">
            <v>16</v>
          </cell>
          <cell r="AS8087">
            <v>42412</v>
          </cell>
          <cell r="AT8087" t="str">
            <v>IDU-1806-2015 Contratado Mantenimiento Periódico IDU Arterial BRIGADA DE REACCIÓN VIAL -</v>
          </cell>
          <cell r="AU8087">
            <v>0</v>
          </cell>
          <cell r="AV8087" t="str">
            <v>sc</v>
          </cell>
        </row>
        <row r="8088">
          <cell r="AP8088">
            <v>508334</v>
          </cell>
          <cell r="AQ8088">
            <v>16004635</v>
          </cell>
          <cell r="AR8088">
            <v>16</v>
          </cell>
          <cell r="AS8088">
            <v>42412</v>
          </cell>
          <cell r="AT8088" t="str">
            <v>IDU-1806-2015 Contratado Mantenimiento Periódico IDU Arterial BRIGADA DE REACCIÓN VIAL -</v>
          </cell>
          <cell r="AU8088">
            <v>0</v>
          </cell>
          <cell r="AV8088" t="str">
            <v>sc</v>
          </cell>
        </row>
        <row r="8089">
          <cell r="AP8089">
            <v>508336</v>
          </cell>
          <cell r="AQ8089">
            <v>16004635</v>
          </cell>
          <cell r="AR8089">
            <v>16</v>
          </cell>
          <cell r="AS8089">
            <v>42412</v>
          </cell>
          <cell r="AT8089" t="str">
            <v>IDU-1806-2015 Contratado Mantenimiento Periódico IDU Arterial BRIGADA DE REACCIÓN VIAL -</v>
          </cell>
          <cell r="AU8089">
            <v>0</v>
          </cell>
          <cell r="AV8089" t="str">
            <v>sc</v>
          </cell>
        </row>
        <row r="8090">
          <cell r="AP8090">
            <v>508338</v>
          </cell>
          <cell r="AQ8090">
            <v>16004635</v>
          </cell>
          <cell r="AR8090">
            <v>16</v>
          </cell>
          <cell r="AS8090">
            <v>42412</v>
          </cell>
          <cell r="AT8090" t="str">
            <v>IDU-1806-2015 Contratado Mantenimiento Periódico IDU Arterial BRIGADA DE REACCIÓN VIAL -</v>
          </cell>
          <cell r="AU8090">
            <v>0</v>
          </cell>
          <cell r="AV8090" t="str">
            <v>sc</v>
          </cell>
        </row>
        <row r="8091">
          <cell r="AP8091">
            <v>508341</v>
          </cell>
          <cell r="AQ8091">
            <v>16000324</v>
          </cell>
          <cell r="AR8091">
            <v>16</v>
          </cell>
          <cell r="AS8091">
            <v>42412</v>
          </cell>
          <cell r="AT8091" t="str">
            <v>IDU-1806-2015 Contratado Mantenimiento Periódico IDU Arterial BRIGADA DE REACCIÓN VIAL -</v>
          </cell>
          <cell r="AU8091">
            <v>0</v>
          </cell>
          <cell r="AV8091" t="str">
            <v>sc</v>
          </cell>
        </row>
        <row r="8092">
          <cell r="AP8092">
            <v>508343</v>
          </cell>
          <cell r="AQ8092">
            <v>16000324</v>
          </cell>
          <cell r="AR8092">
            <v>16</v>
          </cell>
          <cell r="AS8092">
            <v>42412</v>
          </cell>
          <cell r="AT8092" t="str">
            <v>IDU-1806-2015 Contratado Mantenimiento Periódico IDU Arterial BRIGADA DE REACCIÓN VIAL -</v>
          </cell>
          <cell r="AU8092">
            <v>0</v>
          </cell>
          <cell r="AV8092" t="str">
            <v>sc</v>
          </cell>
        </row>
        <row r="8093">
          <cell r="AP8093">
            <v>508345</v>
          </cell>
          <cell r="AQ8093">
            <v>16000324</v>
          </cell>
          <cell r="AR8093">
            <v>16</v>
          </cell>
          <cell r="AS8093">
            <v>42412</v>
          </cell>
          <cell r="AT8093" t="str">
            <v>IDU-1806-2015 Contratado Mantenimiento Periódico IDU Arterial BRIGADA DE REACCIÓN VIAL -</v>
          </cell>
          <cell r="AU8093">
            <v>0</v>
          </cell>
          <cell r="AV8093" t="str">
            <v>sc</v>
          </cell>
        </row>
        <row r="8094">
          <cell r="AP8094">
            <v>508347</v>
          </cell>
          <cell r="AQ8094">
            <v>16000324</v>
          </cell>
          <cell r="AR8094">
            <v>16</v>
          </cell>
          <cell r="AS8094">
            <v>42412</v>
          </cell>
          <cell r="AT8094" t="str">
            <v>IDU-1806-2015 Contratado Mantenimiento Periódico IDU Arterial BRIGADA DE REACCIÓN VIAL -</v>
          </cell>
          <cell r="AU8094">
            <v>0</v>
          </cell>
          <cell r="AV8094" t="str">
            <v>sc</v>
          </cell>
        </row>
        <row r="8095">
          <cell r="AP8095">
            <v>508350</v>
          </cell>
          <cell r="AQ8095">
            <v>16000270</v>
          </cell>
          <cell r="AR8095">
            <v>16</v>
          </cell>
          <cell r="AS8095">
            <v>42412</v>
          </cell>
          <cell r="AT8095" t="str">
            <v>IDU-1806-2015 Contratado Mantenimiento Periódico IDU Arterial BRIGADA DE REACCIÓN VIAL -</v>
          </cell>
          <cell r="AU8095">
            <v>0</v>
          </cell>
          <cell r="AV8095" t="str">
            <v>sc</v>
          </cell>
        </row>
        <row r="8096">
          <cell r="AP8096">
            <v>508352</v>
          </cell>
          <cell r="AQ8096">
            <v>16000270</v>
          </cell>
          <cell r="AR8096">
            <v>16</v>
          </cell>
          <cell r="AS8096">
            <v>42412</v>
          </cell>
          <cell r="AT8096" t="str">
            <v>IDU-1806-2015 Contratado Mantenimiento Periódico IDU Arterial BRIGADA DE REACCIÓN VIAL -</v>
          </cell>
          <cell r="AU8096">
            <v>0</v>
          </cell>
          <cell r="AV8096" t="str">
            <v>sc</v>
          </cell>
        </row>
        <row r="8097">
          <cell r="AP8097">
            <v>508354</v>
          </cell>
          <cell r="AQ8097">
            <v>16000270</v>
          </cell>
          <cell r="AR8097">
            <v>16</v>
          </cell>
          <cell r="AS8097">
            <v>42412</v>
          </cell>
          <cell r="AT8097" t="str">
            <v>IDU-1806-2015 Contratado Mantenimiento Periódico IDU Arterial BRIGADA DE REACCIÓN VIAL -</v>
          </cell>
          <cell r="AU8097">
            <v>0</v>
          </cell>
          <cell r="AV8097" t="str">
            <v>sc</v>
          </cell>
        </row>
        <row r="8098">
          <cell r="AP8098">
            <v>508356</v>
          </cell>
          <cell r="AQ8098">
            <v>16000270</v>
          </cell>
          <cell r="AR8098">
            <v>16</v>
          </cell>
          <cell r="AS8098">
            <v>42412</v>
          </cell>
          <cell r="AT8098" t="str">
            <v>IDU-1806-2015 Contratado Mantenimiento Periódico IDU Arterial BRIGADA DE REACCIÓN VIAL -</v>
          </cell>
          <cell r="AU8098">
            <v>0</v>
          </cell>
          <cell r="AV8098" t="str">
            <v>sc</v>
          </cell>
        </row>
        <row r="8099">
          <cell r="AP8099">
            <v>508655</v>
          </cell>
          <cell r="AQ8099">
            <v>16001104</v>
          </cell>
          <cell r="AR8099">
            <v>16</v>
          </cell>
          <cell r="AS8099">
            <v>42313</v>
          </cell>
          <cell r="AT8099" t="str">
            <v>IDU-49-2012 Terminado Mantenimiento Periódico IDU Arterial  -</v>
          </cell>
          <cell r="AU8099">
            <v>0</v>
          </cell>
          <cell r="AV8099" t="str">
            <v>sc</v>
          </cell>
        </row>
        <row r="8100">
          <cell r="AP8100">
            <v>508787</v>
          </cell>
          <cell r="AQ8100">
            <v>16003737</v>
          </cell>
          <cell r="AR8100">
            <v>16</v>
          </cell>
          <cell r="AS8100">
            <v>42313</v>
          </cell>
          <cell r="AT8100" t="str">
            <v>IDU-70-2008 Terminado Rehabilitación IDU Arterial  -</v>
          </cell>
          <cell r="AU8100">
            <v>0</v>
          </cell>
          <cell r="AV8100" t="str">
            <v>sc</v>
          </cell>
        </row>
        <row r="8101">
          <cell r="AP8101">
            <v>508855</v>
          </cell>
          <cell r="AQ8101">
            <v>16003093</v>
          </cell>
          <cell r="AR8101">
            <v>16</v>
          </cell>
          <cell r="AS8101">
            <v>42313</v>
          </cell>
          <cell r="AT8101" t="str">
            <v>IDU-70-2008 Terminado Rehabilitación IDU Arterial  -</v>
          </cell>
          <cell r="AU8101">
            <v>0</v>
          </cell>
          <cell r="AV8101" t="str">
            <v>sc</v>
          </cell>
        </row>
        <row r="8102">
          <cell r="AP8102">
            <v>508860</v>
          </cell>
          <cell r="AQ8102">
            <v>16003157</v>
          </cell>
          <cell r="AR8102">
            <v>16</v>
          </cell>
          <cell r="AS8102">
            <v>42226</v>
          </cell>
          <cell r="AT8102" t="str">
            <v>UMV-638-2013 Terminado Acciones de Movilidad UAERMV Arterial  -</v>
          </cell>
          <cell r="AU8102">
            <v>0</v>
          </cell>
          <cell r="AV8102" t="str">
            <v>sc</v>
          </cell>
        </row>
        <row r="8103">
          <cell r="AP8103">
            <v>508862</v>
          </cell>
          <cell r="AQ8103">
            <v>16003157</v>
          </cell>
          <cell r="AR8103">
            <v>16</v>
          </cell>
          <cell r="AS8103">
            <v>42226</v>
          </cell>
          <cell r="AT8103" t="str">
            <v>UMV-638-2013 Terminado Acciones de Movilidad UAERMV Arterial  -</v>
          </cell>
          <cell r="AU8103">
            <v>0</v>
          </cell>
          <cell r="AV8103" t="str">
            <v>sc</v>
          </cell>
        </row>
        <row r="8104">
          <cell r="AP8104">
            <v>508865</v>
          </cell>
          <cell r="AQ8104">
            <v>16003206</v>
          </cell>
          <cell r="AR8104">
            <v>16</v>
          </cell>
          <cell r="AS8104">
            <v>42226</v>
          </cell>
          <cell r="AT8104" t="str">
            <v>UMV-638-2013 Terminado Acciones de Movilidad UAERMV Arterial  -</v>
          </cell>
          <cell r="AU8104">
            <v>0</v>
          </cell>
          <cell r="AV8104" t="str">
            <v>sc</v>
          </cell>
        </row>
        <row r="8105">
          <cell r="AP8105">
            <v>508867</v>
          </cell>
          <cell r="AQ8105">
            <v>16003206</v>
          </cell>
          <cell r="AR8105">
            <v>16</v>
          </cell>
          <cell r="AS8105">
            <v>42226</v>
          </cell>
          <cell r="AT8105" t="str">
            <v>UMV-638-2013 Terminado Acciones de Movilidad UAERMV Arterial  -</v>
          </cell>
          <cell r="AU8105">
            <v>0</v>
          </cell>
          <cell r="AV8105" t="str">
            <v>sc</v>
          </cell>
        </row>
        <row r="8106">
          <cell r="AP8106">
            <v>508870</v>
          </cell>
          <cell r="AQ8106">
            <v>16003270</v>
          </cell>
          <cell r="AR8106">
            <v>16</v>
          </cell>
          <cell r="AS8106">
            <v>42313</v>
          </cell>
          <cell r="AT8106" t="str">
            <v>IDU-70-2008 Terminado Rehabilitación IDU Arterial  -</v>
          </cell>
          <cell r="AU8106">
            <v>0</v>
          </cell>
          <cell r="AV8106" t="str">
            <v>sc</v>
          </cell>
        </row>
        <row r="8107">
          <cell r="AP8107">
            <v>508872</v>
          </cell>
          <cell r="AQ8107">
            <v>16003270</v>
          </cell>
          <cell r="AR8107">
            <v>16</v>
          </cell>
          <cell r="AS8107">
            <v>42226</v>
          </cell>
          <cell r="AT8107" t="str">
            <v>UMV-638-2013 Terminado Acciones de Movilidad UAERMV Arterial  -</v>
          </cell>
          <cell r="AU8107">
            <v>0</v>
          </cell>
          <cell r="AV8107" t="str">
            <v>sc</v>
          </cell>
        </row>
        <row r="8108">
          <cell r="AP8108">
            <v>508875</v>
          </cell>
          <cell r="AQ8108">
            <v>16003399</v>
          </cell>
          <cell r="AR8108">
            <v>16</v>
          </cell>
          <cell r="AS8108">
            <v>42313</v>
          </cell>
          <cell r="AT8108" t="str">
            <v>IDU-70-2008 Terminado Rehabilitación IDU Arterial  -</v>
          </cell>
          <cell r="AU8108">
            <v>0</v>
          </cell>
          <cell r="AV8108" t="str">
            <v>sc</v>
          </cell>
        </row>
        <row r="8109">
          <cell r="AP8109">
            <v>508877</v>
          </cell>
          <cell r="AQ8109">
            <v>16003399</v>
          </cell>
          <cell r="AR8109">
            <v>16</v>
          </cell>
          <cell r="AS8109">
            <v>41298</v>
          </cell>
          <cell r="AT8109" t="str">
            <v>SD Terminado Mantenimiento Periódico UAERMV Arterial  -</v>
          </cell>
          <cell r="AU8109">
            <v>0</v>
          </cell>
          <cell r="AV8109" t="str">
            <v>sc</v>
          </cell>
        </row>
        <row r="8110">
          <cell r="AP8110">
            <v>508880</v>
          </cell>
          <cell r="AQ8110">
            <v>16003435</v>
          </cell>
          <cell r="AR8110">
            <v>16</v>
          </cell>
          <cell r="AS8110">
            <v>42313</v>
          </cell>
          <cell r="AT8110" t="str">
            <v>IDU-70-2008 Terminado Rehabilitación IDU Arterial  -</v>
          </cell>
          <cell r="AU8110">
            <v>0</v>
          </cell>
          <cell r="AV8110" t="str">
            <v>sc</v>
          </cell>
        </row>
        <row r="8111">
          <cell r="AP8111">
            <v>508885</v>
          </cell>
          <cell r="AQ8111">
            <v>16003512</v>
          </cell>
          <cell r="AR8111">
            <v>16</v>
          </cell>
          <cell r="AS8111">
            <v>42313</v>
          </cell>
          <cell r="AT8111" t="str">
            <v>IDU-70-2008 Terminado Rehabilitación IDU Arterial  -</v>
          </cell>
          <cell r="AU8111">
            <v>0</v>
          </cell>
          <cell r="AV8111" t="str">
            <v>sc</v>
          </cell>
        </row>
        <row r="8112">
          <cell r="AP8112">
            <v>508890</v>
          </cell>
          <cell r="AQ8112">
            <v>16003558</v>
          </cell>
          <cell r="AR8112">
            <v>16</v>
          </cell>
          <cell r="AS8112">
            <v>42313</v>
          </cell>
          <cell r="AT8112" t="str">
            <v>IDU-70-2008 Terminado Rehabilitación IDU Arterial  -</v>
          </cell>
          <cell r="AU8112">
            <v>0</v>
          </cell>
          <cell r="AV8112" t="str">
            <v>sc</v>
          </cell>
        </row>
        <row r="8113">
          <cell r="AP8113">
            <v>508895</v>
          </cell>
          <cell r="AQ8113">
            <v>16004481</v>
          </cell>
          <cell r="AR8113">
            <v>16</v>
          </cell>
          <cell r="AS8113">
            <v>42313</v>
          </cell>
          <cell r="AT8113" t="str">
            <v>IDU-70-2008 Terminado Rehabilitación IDU Arterial  -</v>
          </cell>
          <cell r="AU8113">
            <v>512092</v>
          </cell>
          <cell r="AV8113" t="str">
            <v>sc</v>
          </cell>
        </row>
        <row r="8114">
          <cell r="AP8114">
            <v>508910</v>
          </cell>
          <cell r="AQ8114">
            <v>16003616</v>
          </cell>
          <cell r="AR8114">
            <v>16</v>
          </cell>
          <cell r="AS8114">
            <v>42313</v>
          </cell>
          <cell r="AT8114" t="str">
            <v>IDU-70-2008 Terminado Rehabilitación IDU Arterial  -</v>
          </cell>
          <cell r="AU8114">
            <v>512057</v>
          </cell>
          <cell r="AV8114" t="str">
            <v>sc</v>
          </cell>
        </row>
        <row r="8115">
          <cell r="AP8115">
            <v>508920</v>
          </cell>
          <cell r="AQ8115">
            <v>16002873</v>
          </cell>
          <cell r="AR8115">
            <v>16</v>
          </cell>
          <cell r="AS8115">
            <v>42313</v>
          </cell>
          <cell r="AT8115" t="str">
            <v>IDU-70-2008 Terminado Mantenimiento Periódico IDU Arterial  -</v>
          </cell>
          <cell r="AU8115">
            <v>512054</v>
          </cell>
          <cell r="AV8115" t="str">
            <v>sc</v>
          </cell>
        </row>
        <row r="8116">
          <cell r="AP8116">
            <v>508960</v>
          </cell>
          <cell r="AQ8116">
            <v>16002505</v>
          </cell>
          <cell r="AR8116">
            <v>16</v>
          </cell>
          <cell r="AS8116">
            <v>42313</v>
          </cell>
          <cell r="AT8116" t="str">
            <v>IDU-70-2008 Terminado Rehabilitación IDU Arterial  -Calzada2-POLIZA ESTABILIDAD ACTIVA</v>
          </cell>
          <cell r="AU8116">
            <v>512052</v>
          </cell>
          <cell r="AV8116" t="str">
            <v>sc</v>
          </cell>
        </row>
        <row r="8117">
          <cell r="AP8117">
            <v>508962</v>
          </cell>
          <cell r="AQ8117">
            <v>16002505</v>
          </cell>
          <cell r="AR8117">
            <v>16</v>
          </cell>
          <cell r="AS8117">
            <v>42313</v>
          </cell>
          <cell r="AT8117" t="str">
            <v>IDU-70-2008 Terminado Acciones de Movilidad IDU Arterial  -Calzada2-POLIZA ESTABILIDAD ACTIVA</v>
          </cell>
          <cell r="AU8117">
            <v>512059</v>
          </cell>
          <cell r="AV8117" t="str">
            <v>sc</v>
          </cell>
        </row>
        <row r="8118">
          <cell r="AP8118">
            <v>509333</v>
          </cell>
          <cell r="AQ8118">
            <v>50008305</v>
          </cell>
          <cell r="AR8118">
            <v>16</v>
          </cell>
          <cell r="AS8118">
            <v>42412</v>
          </cell>
          <cell r="AT8118" t="str">
            <v>IDU-1806-2015 Contratado Mantenimiento Periódico IDU Arterial BRIGADA DE REACCIÓN VIAL -</v>
          </cell>
          <cell r="AV8118" t="str">
            <v>sc</v>
          </cell>
        </row>
        <row r="8119">
          <cell r="AP8119">
            <v>509335</v>
          </cell>
          <cell r="AQ8119">
            <v>50008305</v>
          </cell>
          <cell r="AR8119">
            <v>16</v>
          </cell>
          <cell r="AS8119">
            <v>42412</v>
          </cell>
          <cell r="AT8119" t="str">
            <v>IDU-1806-2015 Contratado Mantenimiento Periódico IDU Arterial BRIGADA DE REACCIÓN VIAL -</v>
          </cell>
          <cell r="AV8119" t="str">
            <v>sc</v>
          </cell>
        </row>
        <row r="8120">
          <cell r="AP8120">
            <v>509337</v>
          </cell>
          <cell r="AQ8120">
            <v>50008305</v>
          </cell>
          <cell r="AR8120">
            <v>16</v>
          </cell>
          <cell r="AS8120">
            <v>42412</v>
          </cell>
          <cell r="AT8120" t="str">
            <v>IDU-1806-2015 Contratado Mantenimiento Periódico IDU Arterial BRIGADA DE REACCIÓN VIAL -</v>
          </cell>
          <cell r="AV8120" t="str">
            <v>sc</v>
          </cell>
        </row>
        <row r="8121">
          <cell r="AP8121">
            <v>509339</v>
          </cell>
          <cell r="AQ8121">
            <v>50008305</v>
          </cell>
          <cell r="AR8121">
            <v>16</v>
          </cell>
          <cell r="AS8121">
            <v>42412</v>
          </cell>
          <cell r="AT8121" t="str">
            <v>IDU-1806-2015 Contratado Mantenimiento Periódico IDU Arterial BRIGADA DE REACCIÓN VIAL -</v>
          </cell>
          <cell r="AV8121" t="str">
            <v>sc</v>
          </cell>
        </row>
        <row r="8122">
          <cell r="AP8122">
            <v>509347</v>
          </cell>
          <cell r="AQ8122">
            <v>16004466</v>
          </cell>
          <cell r="AR8122">
            <v>16</v>
          </cell>
          <cell r="AS8122">
            <v>42412</v>
          </cell>
          <cell r="AT8122" t="str">
            <v>IDU-1806-2015 Contratado Mantenimiento Periódico IDU Arterial BRIGADA DE REACCIÓN VIAL -</v>
          </cell>
          <cell r="AV8122" t="str">
            <v>sc</v>
          </cell>
        </row>
        <row r="8123">
          <cell r="AP8123">
            <v>509349</v>
          </cell>
          <cell r="AQ8123">
            <v>16004466</v>
          </cell>
          <cell r="AR8123">
            <v>16</v>
          </cell>
          <cell r="AS8123">
            <v>42412</v>
          </cell>
          <cell r="AT8123" t="str">
            <v>IDU-1806-2015 Contratado Mantenimiento Periódico IDU Arterial BRIGADA DE REACCIÓN VIAL -</v>
          </cell>
          <cell r="AV8123" t="str">
            <v>sc</v>
          </cell>
        </row>
        <row r="8124">
          <cell r="AP8124">
            <v>509351</v>
          </cell>
          <cell r="AQ8124">
            <v>16004466</v>
          </cell>
          <cell r="AR8124">
            <v>16</v>
          </cell>
          <cell r="AS8124">
            <v>42412</v>
          </cell>
          <cell r="AT8124" t="str">
            <v>IDU-1806-2015 Contratado Mantenimiento Periódico IDU Arterial BRIGADA DE REACCIÓN VIAL -</v>
          </cell>
          <cell r="AV8124" t="str">
            <v>sc</v>
          </cell>
        </row>
        <row r="8125">
          <cell r="AP8125">
            <v>509353</v>
          </cell>
          <cell r="AQ8125">
            <v>16004466</v>
          </cell>
          <cell r="AR8125">
            <v>16</v>
          </cell>
          <cell r="AS8125">
            <v>42412</v>
          </cell>
          <cell r="AT8125" t="str">
            <v>IDU-1806-2015 Contratado Mantenimiento Periódico IDU Arterial BRIGADA DE REACCIÓN VIAL -</v>
          </cell>
          <cell r="AV8125" t="str">
            <v>sc</v>
          </cell>
        </row>
        <row r="8126">
          <cell r="AP8126">
            <v>509356</v>
          </cell>
          <cell r="AQ8126">
            <v>16004623</v>
          </cell>
          <cell r="AR8126">
            <v>16</v>
          </cell>
          <cell r="AS8126">
            <v>42412</v>
          </cell>
          <cell r="AT8126" t="str">
            <v>IDU-1806-2015 Contratado Mantenimiento Periódico IDU Arterial BRIGADA DE REACCIÓN VIAL -</v>
          </cell>
          <cell r="AV8126" t="str">
            <v>sc</v>
          </cell>
        </row>
        <row r="8127">
          <cell r="AP8127">
            <v>509358</v>
          </cell>
          <cell r="AQ8127">
            <v>16004623</v>
          </cell>
          <cell r="AR8127">
            <v>16</v>
          </cell>
          <cell r="AS8127">
            <v>42412</v>
          </cell>
          <cell r="AT8127" t="str">
            <v>IDU-1806-2015 Contratado Mantenimiento Periódico IDU Arterial BRIGADA DE REACCIÓN VIAL -</v>
          </cell>
          <cell r="AV8127" t="str">
            <v>sc</v>
          </cell>
        </row>
        <row r="8128">
          <cell r="AP8128">
            <v>509360</v>
          </cell>
          <cell r="AQ8128">
            <v>16004623</v>
          </cell>
          <cell r="AR8128">
            <v>16</v>
          </cell>
          <cell r="AS8128">
            <v>42412</v>
          </cell>
          <cell r="AT8128" t="str">
            <v>IDU-1806-2015 Contratado Mantenimiento Periódico IDU Arterial BRIGADA DE REACCIÓN VIAL -</v>
          </cell>
          <cell r="AV8128" t="str">
            <v>sc</v>
          </cell>
        </row>
        <row r="8129">
          <cell r="AP8129">
            <v>509362</v>
          </cell>
          <cell r="AQ8129">
            <v>16004623</v>
          </cell>
          <cell r="AR8129">
            <v>16</v>
          </cell>
          <cell r="AS8129">
            <v>42412</v>
          </cell>
          <cell r="AT8129" t="str">
            <v>IDU-1806-2015 Contratado Mantenimiento Periódico IDU Arterial BRIGADA DE REACCIÓN VIAL -</v>
          </cell>
          <cell r="AV8129" t="str">
            <v>sc</v>
          </cell>
        </row>
        <row r="8130">
          <cell r="AP8130">
            <v>509365</v>
          </cell>
          <cell r="AQ8130">
            <v>16000780</v>
          </cell>
          <cell r="AR8130">
            <v>16</v>
          </cell>
          <cell r="AS8130">
            <v>42412</v>
          </cell>
          <cell r="AT8130" t="str">
            <v>IDU-1806-2015 Contratado Mantenimiento Periódico IDU Arterial BRIGADA DE REACCIÓN VIAL -</v>
          </cell>
          <cell r="AV8130" t="str">
            <v>sc</v>
          </cell>
        </row>
        <row r="8131">
          <cell r="AP8131">
            <v>509367</v>
          </cell>
          <cell r="AQ8131">
            <v>16000780</v>
          </cell>
          <cell r="AR8131">
            <v>16</v>
          </cell>
          <cell r="AS8131">
            <v>42412</v>
          </cell>
          <cell r="AT8131" t="str">
            <v>IDU-1806-2015 Contratado Mantenimiento Periódico IDU Arterial BRIGADA DE REACCIÓN VIAL -</v>
          </cell>
          <cell r="AV8131" t="str">
            <v>sc</v>
          </cell>
        </row>
        <row r="8132">
          <cell r="AP8132">
            <v>509369</v>
          </cell>
          <cell r="AQ8132">
            <v>16000780</v>
          </cell>
          <cell r="AR8132">
            <v>16</v>
          </cell>
          <cell r="AS8132">
            <v>42412</v>
          </cell>
          <cell r="AT8132" t="str">
            <v>IDU-1806-2015 Contratado Mantenimiento Periódico IDU Arterial BRIGADA DE REACCIÓN VIAL -</v>
          </cell>
          <cell r="AV8132" t="str">
            <v>sc</v>
          </cell>
        </row>
        <row r="8133">
          <cell r="AP8133">
            <v>509371</v>
          </cell>
          <cell r="AQ8133">
            <v>16000780</v>
          </cell>
          <cell r="AR8133">
            <v>16</v>
          </cell>
          <cell r="AS8133">
            <v>42412</v>
          </cell>
          <cell r="AT8133" t="str">
            <v>IDU-1806-2015 Contratado Mantenimiento Periódico IDU Arterial BRIGADA DE REACCIÓN VIAL -</v>
          </cell>
          <cell r="AV8133" t="str">
            <v>sc</v>
          </cell>
        </row>
        <row r="8134">
          <cell r="AP8134">
            <v>509374</v>
          </cell>
          <cell r="AQ8134">
            <v>16000507</v>
          </cell>
          <cell r="AR8134">
            <v>16</v>
          </cell>
          <cell r="AS8134">
            <v>42412</v>
          </cell>
          <cell r="AT8134" t="str">
            <v>IDU-1806-2015 Contratado Mantenimiento Periódico IDU Arterial BRIGADA DE REACCIÓN VIAL -</v>
          </cell>
          <cell r="AV8134" t="str">
            <v>sc</v>
          </cell>
        </row>
        <row r="8135">
          <cell r="AP8135">
            <v>509376</v>
          </cell>
          <cell r="AQ8135">
            <v>16000507</v>
          </cell>
          <cell r="AR8135">
            <v>16</v>
          </cell>
          <cell r="AS8135">
            <v>42412</v>
          </cell>
          <cell r="AT8135" t="str">
            <v>IDU-1806-2015 Contratado Mantenimiento Periódico IDU Arterial BRIGADA DE REACCIÓN VIAL -</v>
          </cell>
          <cell r="AV8135" t="str">
            <v>sc</v>
          </cell>
        </row>
        <row r="8136">
          <cell r="AP8136">
            <v>509378</v>
          </cell>
          <cell r="AQ8136">
            <v>16000507</v>
          </cell>
          <cell r="AR8136">
            <v>16</v>
          </cell>
          <cell r="AS8136">
            <v>42412</v>
          </cell>
          <cell r="AT8136" t="str">
            <v>IDU-1806-2015 Contratado Mantenimiento Periódico IDU Arterial BRIGADA DE REACCIÓN VIAL -</v>
          </cell>
          <cell r="AV8136" t="str">
            <v>sc</v>
          </cell>
        </row>
        <row r="8137">
          <cell r="AP8137">
            <v>509380</v>
          </cell>
          <cell r="AQ8137">
            <v>16000507</v>
          </cell>
          <cell r="AR8137">
            <v>16</v>
          </cell>
          <cell r="AS8137">
            <v>42412</v>
          </cell>
          <cell r="AT8137" t="str">
            <v>IDU-1806-2015 Contratado Mantenimiento Periódico IDU Arterial BRIGADA DE REACCIÓN VIAL -</v>
          </cell>
          <cell r="AV8137" t="str">
            <v>sc</v>
          </cell>
        </row>
        <row r="8138">
          <cell r="AP8138">
            <v>509383</v>
          </cell>
          <cell r="AQ8138">
            <v>16000366</v>
          </cell>
          <cell r="AR8138">
            <v>16</v>
          </cell>
          <cell r="AS8138">
            <v>42412</v>
          </cell>
          <cell r="AT8138" t="str">
            <v>IDU-1806-2015 Contratado Mantenimiento Periódico IDU Arterial BRIGADA DE REACCIÓN VIAL -</v>
          </cell>
          <cell r="AV8138" t="str">
            <v>sc</v>
          </cell>
        </row>
        <row r="8139">
          <cell r="AP8139">
            <v>509385</v>
          </cell>
          <cell r="AQ8139">
            <v>16000366</v>
          </cell>
          <cell r="AR8139">
            <v>16</v>
          </cell>
          <cell r="AS8139">
            <v>42412</v>
          </cell>
          <cell r="AT8139" t="str">
            <v>IDU-1806-2015 Contratado Mantenimiento Periódico IDU Arterial BRIGADA DE REACCIÓN VIAL -</v>
          </cell>
          <cell r="AV8139" t="str">
            <v>sc</v>
          </cell>
        </row>
        <row r="8140">
          <cell r="AP8140">
            <v>509387</v>
          </cell>
          <cell r="AQ8140">
            <v>16000366</v>
          </cell>
          <cell r="AR8140">
            <v>16</v>
          </cell>
          <cell r="AS8140">
            <v>42412</v>
          </cell>
          <cell r="AT8140" t="str">
            <v>IDU-1806-2015 Contratado Mantenimiento Periódico IDU Arterial BRIGADA DE REACCIÓN VIAL -</v>
          </cell>
          <cell r="AV8140" t="str">
            <v>sc</v>
          </cell>
        </row>
        <row r="8141">
          <cell r="AP8141">
            <v>509389</v>
          </cell>
          <cell r="AQ8141">
            <v>16000366</v>
          </cell>
          <cell r="AR8141">
            <v>16</v>
          </cell>
          <cell r="AS8141">
            <v>42412</v>
          </cell>
          <cell r="AT8141" t="str">
            <v>IDU-1806-2015 Contratado Mantenimiento Periódico IDU Arterial BRIGADA DE REACCIÓN VIAL -</v>
          </cell>
          <cell r="AV8141" t="str">
            <v>sc</v>
          </cell>
        </row>
        <row r="8142">
          <cell r="AP8142">
            <v>509392</v>
          </cell>
          <cell r="AQ8142">
            <v>16000434</v>
          </cell>
          <cell r="AR8142">
            <v>16</v>
          </cell>
          <cell r="AS8142">
            <v>42412</v>
          </cell>
          <cell r="AT8142" t="str">
            <v>IDU-1806-2015 Contratado Mantenimiento Periódico IDU Arterial BRIGADA DE REACCIÓN VIAL -</v>
          </cell>
          <cell r="AV8142" t="str">
            <v>sc</v>
          </cell>
        </row>
        <row r="8143">
          <cell r="AP8143">
            <v>509394</v>
          </cell>
          <cell r="AQ8143">
            <v>16000434</v>
          </cell>
          <cell r="AR8143">
            <v>16</v>
          </cell>
          <cell r="AS8143">
            <v>42412</v>
          </cell>
          <cell r="AT8143" t="str">
            <v>IDU-1806-2015 Contratado Mantenimiento Periódico IDU Arterial BRIGADA DE REACCIÓN VIAL -</v>
          </cell>
          <cell r="AV8143" t="str">
            <v>sc</v>
          </cell>
        </row>
        <row r="8144">
          <cell r="AP8144">
            <v>509396</v>
          </cell>
          <cell r="AQ8144">
            <v>16000434</v>
          </cell>
          <cell r="AR8144">
            <v>16</v>
          </cell>
          <cell r="AS8144">
            <v>42412</v>
          </cell>
          <cell r="AT8144" t="str">
            <v>IDU-1806-2015 Contratado Mantenimiento Periódico IDU Arterial BRIGADA DE REACCIÓN VIAL -</v>
          </cell>
          <cell r="AV8144" t="str">
            <v>sc</v>
          </cell>
        </row>
        <row r="8145">
          <cell r="AP8145">
            <v>509398</v>
          </cell>
          <cell r="AQ8145">
            <v>16000434</v>
          </cell>
          <cell r="AR8145">
            <v>16</v>
          </cell>
          <cell r="AS8145">
            <v>42412</v>
          </cell>
          <cell r="AT8145" t="str">
            <v>IDU-1806-2015 Contratado Mantenimiento Periódico IDU Arterial BRIGADA DE REACCIÓN VIAL -</v>
          </cell>
          <cell r="AV8145" t="str">
            <v>sc</v>
          </cell>
        </row>
        <row r="8146">
          <cell r="AP8146">
            <v>511687</v>
          </cell>
          <cell r="AQ8146">
            <v>16002543</v>
          </cell>
          <cell r="AR8146">
            <v>16</v>
          </cell>
          <cell r="AS8146">
            <v>42313</v>
          </cell>
          <cell r="AT8146" t="str">
            <v>IDU-1825-2013 Terminado Acciones de Movilidad IDU Arterial  -</v>
          </cell>
          <cell r="AV8146" t="str">
            <v>sc</v>
          </cell>
        </row>
        <row r="8147">
          <cell r="AP8147">
            <v>511748</v>
          </cell>
          <cell r="AQ8147">
            <v>16002180</v>
          </cell>
          <cell r="AR8147">
            <v>16</v>
          </cell>
          <cell r="AS8147">
            <v>41411</v>
          </cell>
          <cell r="AT8147" t="str">
            <v>SD Terminado Mantenimiento Periódico UAERMV Arterial  -</v>
          </cell>
          <cell r="AV8147" t="str">
            <v>sc</v>
          </cell>
        </row>
        <row r="8148">
          <cell r="AP8148">
            <v>511752</v>
          </cell>
          <cell r="AQ8148">
            <v>16002180</v>
          </cell>
          <cell r="AR8148">
            <v>16</v>
          </cell>
          <cell r="AS8148">
            <v>41411</v>
          </cell>
          <cell r="AT8148" t="str">
            <v>SD Terminado Mantenimiento Periódico UAERMV Arterial  -</v>
          </cell>
          <cell r="AV8148" t="str">
            <v>sc</v>
          </cell>
        </row>
        <row r="8149">
          <cell r="AP8149">
            <v>511901</v>
          </cell>
          <cell r="AQ8149">
            <v>16001026</v>
          </cell>
          <cell r="AR8149">
            <v>16</v>
          </cell>
          <cell r="AS8149">
            <v>41912</v>
          </cell>
          <cell r="AT8149" t="str">
            <v>SD Terminado Mantenimiento Periódico UAERMV Arterial  -</v>
          </cell>
          <cell r="AV8149" t="str">
            <v>sc</v>
          </cell>
        </row>
        <row r="8150">
          <cell r="AP8150">
            <v>511905</v>
          </cell>
          <cell r="AQ8150">
            <v>16001026</v>
          </cell>
          <cell r="AR8150">
            <v>16</v>
          </cell>
          <cell r="AS8150">
            <v>41912</v>
          </cell>
          <cell r="AT8150" t="str">
            <v>SD Terminado Mantenimiento Periódico UAERMV Arterial  -</v>
          </cell>
          <cell r="AV8150" t="str">
            <v>sc</v>
          </cell>
        </row>
        <row r="8151">
          <cell r="AP8151">
            <v>511915</v>
          </cell>
          <cell r="AQ8151">
            <v>16004490</v>
          </cell>
          <cell r="AR8151">
            <v>16</v>
          </cell>
          <cell r="AS8151">
            <v>42313</v>
          </cell>
          <cell r="AT8151" t="str">
            <v>IDU-1825-2013 Terminado Acciones de Movilidad IDU Arterial  -</v>
          </cell>
          <cell r="AV8151" t="str">
            <v>sc</v>
          </cell>
        </row>
        <row r="8152">
          <cell r="AP8152">
            <v>511929</v>
          </cell>
          <cell r="AQ8152">
            <v>16001492</v>
          </cell>
          <cell r="AR8152">
            <v>16</v>
          </cell>
          <cell r="AS8152">
            <v>42313</v>
          </cell>
          <cell r="AT8152" t="str">
            <v>IDU-1825-2013 Terminado Acciones de Movilidad IDU Arterial  -</v>
          </cell>
          <cell r="AV8152" t="str">
            <v>sc</v>
          </cell>
        </row>
        <row r="8153">
          <cell r="AP8153">
            <v>511957</v>
          </cell>
          <cell r="AQ8153">
            <v>16000816</v>
          </cell>
          <cell r="AR8153">
            <v>16</v>
          </cell>
          <cell r="AS8153">
            <v>42313</v>
          </cell>
          <cell r="AT8153" t="str">
            <v>IDU-1825-2013 Terminado Acciones de Movilidad IDU Arterial  -</v>
          </cell>
          <cell r="AV8153" t="str">
            <v>sc</v>
          </cell>
        </row>
        <row r="8154">
          <cell r="AP8154">
            <v>511964</v>
          </cell>
          <cell r="AQ8154">
            <v>16000638</v>
          </cell>
          <cell r="AR8154">
            <v>16</v>
          </cell>
          <cell r="AS8154">
            <v>42313</v>
          </cell>
          <cell r="AT8154" t="str">
            <v>IDU-1825-2013 Terminado Acciones de Movilidad IDU Arterial  -</v>
          </cell>
          <cell r="AV8154" t="str">
            <v>sc</v>
          </cell>
        </row>
        <row r="8155">
          <cell r="AP8155">
            <v>511971</v>
          </cell>
          <cell r="AQ8155">
            <v>16000444</v>
          </cell>
          <cell r="AR8155">
            <v>16</v>
          </cell>
          <cell r="AS8155">
            <v>42313</v>
          </cell>
          <cell r="AT8155" t="str">
            <v>IDU-1825-2013 Terminado Acciones de Movilidad IDU Arterial  -</v>
          </cell>
          <cell r="AV8155" t="str">
            <v>sc</v>
          </cell>
        </row>
        <row r="8156">
          <cell r="AP8156">
            <v>511978</v>
          </cell>
          <cell r="AQ8156">
            <v>16001368</v>
          </cell>
          <cell r="AR8156">
            <v>16</v>
          </cell>
          <cell r="AS8156">
            <v>42313</v>
          </cell>
          <cell r="AT8156" t="str">
            <v>IDU-1825-2013 Terminado Acciones de Movilidad IDU Arterial  -</v>
          </cell>
          <cell r="AV8156" t="str">
            <v>sc</v>
          </cell>
        </row>
        <row r="8157">
          <cell r="AP8157">
            <v>511982</v>
          </cell>
          <cell r="AQ8157">
            <v>16001368</v>
          </cell>
          <cell r="AR8157">
            <v>16</v>
          </cell>
          <cell r="AS8157">
            <v>42313</v>
          </cell>
          <cell r="AT8157" t="str">
            <v>IDU-1825-2013 Terminado Acciones de Movilidad IDU Arterial  -</v>
          </cell>
          <cell r="AV8157" t="str">
            <v>sc</v>
          </cell>
        </row>
        <row r="8158">
          <cell r="AP8158">
            <v>512819</v>
          </cell>
          <cell r="AQ8158">
            <v>16002578</v>
          </cell>
          <cell r="AR8158">
            <v>16</v>
          </cell>
          <cell r="AS8158">
            <v>42313</v>
          </cell>
          <cell r="AT8158" t="str">
            <v>IDU-1825-2013 Terminado Acciones de Movilidad IDU Arterial  -</v>
          </cell>
          <cell r="AV8158" t="str">
            <v>sc</v>
          </cell>
        </row>
        <row r="8159">
          <cell r="AP8159">
            <v>513542</v>
          </cell>
          <cell r="AQ8159">
            <v>16003102</v>
          </cell>
          <cell r="AR8159">
            <v>16</v>
          </cell>
          <cell r="AS8159">
            <v>41772</v>
          </cell>
          <cell r="AT8159" t="str">
            <v>SD Terminado Mantenimiento Periódico UAERMV Arterial  -</v>
          </cell>
          <cell r="AV8159" t="str">
            <v>sc</v>
          </cell>
        </row>
        <row r="8160">
          <cell r="AP8160">
            <v>513544</v>
          </cell>
          <cell r="AQ8160">
            <v>16003102</v>
          </cell>
          <cell r="AR8160">
            <v>16</v>
          </cell>
          <cell r="AS8160">
            <v>42661</v>
          </cell>
          <cell r="AT8160" t="str">
            <v>SD Terminado Mantenimiento Periódico UAERMV Arterial SD Aclaración reporte ejecución mayo 2016-</v>
          </cell>
          <cell r="AV8160" t="str">
            <v>sc</v>
          </cell>
        </row>
        <row r="8161">
          <cell r="AP8161">
            <v>513547</v>
          </cell>
          <cell r="AQ8161">
            <v>16003489</v>
          </cell>
          <cell r="AR8161">
            <v>16</v>
          </cell>
          <cell r="AS8161">
            <v>42611</v>
          </cell>
          <cell r="AT8161" t="str">
            <v>SD Terminado Mantenimiento Periódico UAERMV Arterial  -</v>
          </cell>
          <cell r="AV8161" t="str">
            <v>sc</v>
          </cell>
        </row>
        <row r="8162">
          <cell r="AP8162">
            <v>513549</v>
          </cell>
          <cell r="AQ8162">
            <v>16003489</v>
          </cell>
          <cell r="AR8162">
            <v>16</v>
          </cell>
          <cell r="AS8162">
            <v>42611</v>
          </cell>
          <cell r="AT8162" t="str">
            <v>SD Terminado Mantenimiento Periódico UAERMV Arterial  -</v>
          </cell>
          <cell r="AV8162" t="str">
            <v>sc</v>
          </cell>
        </row>
        <row r="8163">
          <cell r="AP8163">
            <v>513552</v>
          </cell>
          <cell r="AQ8163">
            <v>16003704</v>
          </cell>
          <cell r="AR8163">
            <v>16</v>
          </cell>
          <cell r="AS8163">
            <v>42661</v>
          </cell>
          <cell r="AT8163" t="str">
            <v>SD Terminado Mantenimiento Periódico UAERMV Arterial SD Aclaración reporte ejecución mayo 2016-</v>
          </cell>
          <cell r="AV8163" t="str">
            <v>sc</v>
          </cell>
        </row>
        <row r="8164">
          <cell r="AP8164">
            <v>513554</v>
          </cell>
          <cell r="AQ8164">
            <v>16003704</v>
          </cell>
          <cell r="AR8164">
            <v>16</v>
          </cell>
          <cell r="AS8164">
            <v>42661</v>
          </cell>
          <cell r="AT8164" t="str">
            <v>SD Terminado Mantenimiento Periódico UAERMV Arterial SD Aclaración reporte ejecución mayo 2016-</v>
          </cell>
          <cell r="AV8164" t="str">
            <v>sc</v>
          </cell>
        </row>
        <row r="8165">
          <cell r="AP8165">
            <v>513557</v>
          </cell>
          <cell r="AQ8165">
            <v>16003404</v>
          </cell>
          <cell r="AR8165">
            <v>16</v>
          </cell>
          <cell r="AS8165">
            <v>42667</v>
          </cell>
          <cell r="AT8165" t="str">
            <v>SD Terminado Mantenimiento Periódico UAERMV Arterial SD -</v>
          </cell>
          <cell r="AV8165" t="str">
            <v>sc</v>
          </cell>
        </row>
        <row r="8166">
          <cell r="AP8166">
            <v>513559</v>
          </cell>
          <cell r="AQ8166">
            <v>16003404</v>
          </cell>
          <cell r="AR8166">
            <v>16</v>
          </cell>
          <cell r="AS8166">
            <v>42313</v>
          </cell>
          <cell r="AT8166" t="str">
            <v>IDU-70-2008 Terminado Acciones de Movilidad IDU Arterial  -</v>
          </cell>
          <cell r="AV8166" t="str">
            <v>sc</v>
          </cell>
        </row>
        <row r="8167">
          <cell r="AP8167">
            <v>513562</v>
          </cell>
          <cell r="AQ8167">
            <v>16003353</v>
          </cell>
          <cell r="AR8167">
            <v>16</v>
          </cell>
          <cell r="AS8167">
            <v>42667</v>
          </cell>
          <cell r="AT8167" t="str">
            <v>SD Terminado Mantenimiento Periódico UAERMV Arterial SD -</v>
          </cell>
          <cell r="AV8167" t="str">
            <v>sc</v>
          </cell>
        </row>
        <row r="8168">
          <cell r="AP8168">
            <v>513564</v>
          </cell>
          <cell r="AQ8168">
            <v>16003353</v>
          </cell>
          <cell r="AR8168">
            <v>16</v>
          </cell>
          <cell r="AS8168">
            <v>42667</v>
          </cell>
          <cell r="AT8168" t="str">
            <v>SD Terminado Mantenimiento Periódico UAERMV Arterial SD -</v>
          </cell>
          <cell r="AV8168" t="str">
            <v>sc</v>
          </cell>
        </row>
        <row r="8169">
          <cell r="AP8169">
            <v>513567</v>
          </cell>
          <cell r="AQ8169">
            <v>16003306</v>
          </cell>
          <cell r="AR8169">
            <v>16</v>
          </cell>
          <cell r="AS8169">
            <v>42667</v>
          </cell>
          <cell r="AT8169" t="str">
            <v>SD Terminado Mantenimiento Periódico UAERMV Arterial SD -</v>
          </cell>
          <cell r="AV8169" t="str">
            <v>sc</v>
          </cell>
        </row>
        <row r="8170">
          <cell r="AP8170">
            <v>513569</v>
          </cell>
          <cell r="AQ8170">
            <v>16003306</v>
          </cell>
          <cell r="AR8170">
            <v>16</v>
          </cell>
          <cell r="AS8170">
            <v>42611</v>
          </cell>
          <cell r="AT8170" t="str">
            <v>SD Terminado Mantenimiento Periódico UAERMV Arterial  -</v>
          </cell>
          <cell r="AV8170" t="str">
            <v>sc</v>
          </cell>
        </row>
        <row r="8171">
          <cell r="AP8171">
            <v>513577</v>
          </cell>
          <cell r="AQ8171">
            <v>16002647</v>
          </cell>
          <cell r="AR8171">
            <v>16</v>
          </cell>
          <cell r="AS8171">
            <v>42661</v>
          </cell>
          <cell r="AT8171" t="str">
            <v>SD Terminado Mantenimiento Periódico UAERMV Arterial SD Aclaración reporte ejecución mayo 2016-</v>
          </cell>
          <cell r="AV8171" t="str">
            <v>sc</v>
          </cell>
        </row>
        <row r="8172">
          <cell r="AP8172">
            <v>513579</v>
          </cell>
          <cell r="AQ8172">
            <v>16002647</v>
          </cell>
          <cell r="AR8172">
            <v>16</v>
          </cell>
          <cell r="AS8172">
            <v>42661</v>
          </cell>
          <cell r="AT8172" t="str">
            <v>SD Terminado Mantenimiento Periódico UAERMV Arterial SD Aclaración reporte ejecución mayo 2016-</v>
          </cell>
          <cell r="AV8172" t="str">
            <v>sc</v>
          </cell>
        </row>
        <row r="8173">
          <cell r="AP8173">
            <v>513584</v>
          </cell>
          <cell r="AQ8173">
            <v>16002928</v>
          </cell>
          <cell r="AR8173">
            <v>16</v>
          </cell>
          <cell r="AS8173">
            <v>42667</v>
          </cell>
          <cell r="AT8173" t="str">
            <v>SD Terminado Mantenimiento Periódico UAERMV Arterial SD -</v>
          </cell>
          <cell r="AV8173" t="str">
            <v>sc</v>
          </cell>
        </row>
        <row r="8174">
          <cell r="AP8174">
            <v>513597</v>
          </cell>
          <cell r="AQ8174">
            <v>16002723</v>
          </cell>
          <cell r="AR8174">
            <v>16</v>
          </cell>
          <cell r="AS8174">
            <v>42661</v>
          </cell>
          <cell r="AT8174" t="str">
            <v>SD Terminado Mantenimiento Periódico UAERMV Arterial SD Aclaración reporte ejecución mayo 2016-</v>
          </cell>
          <cell r="AV8174" t="str">
            <v>sc</v>
          </cell>
        </row>
        <row r="8175">
          <cell r="AP8175">
            <v>513599</v>
          </cell>
          <cell r="AQ8175">
            <v>16002723</v>
          </cell>
          <cell r="AR8175">
            <v>16</v>
          </cell>
          <cell r="AS8175">
            <v>42661</v>
          </cell>
          <cell r="AT8175" t="str">
            <v>SD Terminado Mantenimiento Periódico UAERMV Arterial SD Aclaración reporte ejecución mayo 2016-</v>
          </cell>
          <cell r="AV8175" t="str">
            <v>sc</v>
          </cell>
        </row>
        <row r="8176">
          <cell r="AP8176">
            <v>513604</v>
          </cell>
          <cell r="AQ8176">
            <v>16002804</v>
          </cell>
          <cell r="AR8176">
            <v>16</v>
          </cell>
          <cell r="AS8176">
            <v>42661</v>
          </cell>
          <cell r="AT8176" t="str">
            <v>SD Terminado Mantenimiento Periódico UAERMV Arterial SD Aclaración reporte ejecución mayo 2016-</v>
          </cell>
          <cell r="AV8176" t="str">
            <v>sc</v>
          </cell>
        </row>
        <row r="8177">
          <cell r="AP8177">
            <v>513609</v>
          </cell>
          <cell r="AQ8177">
            <v>16002835</v>
          </cell>
          <cell r="AR8177">
            <v>16</v>
          </cell>
          <cell r="AS8177">
            <v>42661</v>
          </cell>
          <cell r="AT8177" t="str">
            <v>SD Terminado Mantenimiento Periódico UAERMV Arterial SD Aclaración reporte ejecución mayo 2016-</v>
          </cell>
          <cell r="AV8177" t="str">
            <v>sc</v>
          </cell>
        </row>
        <row r="8178">
          <cell r="AP8178">
            <v>513614</v>
          </cell>
          <cell r="AQ8178">
            <v>16002869</v>
          </cell>
          <cell r="AR8178">
            <v>16</v>
          </cell>
          <cell r="AS8178">
            <v>42661</v>
          </cell>
          <cell r="AT8178" t="str">
            <v>SD Terminado Mantenimiento Periódico UAERMV Arterial SD Aclaración reporte ejecución mayo 2016-</v>
          </cell>
          <cell r="AV8178" t="str">
            <v>sc</v>
          </cell>
        </row>
        <row r="8179">
          <cell r="AP8179">
            <v>513619</v>
          </cell>
          <cell r="AQ8179">
            <v>16002906</v>
          </cell>
          <cell r="AR8179">
            <v>16</v>
          </cell>
          <cell r="AS8179">
            <v>42661</v>
          </cell>
          <cell r="AT8179" t="str">
            <v>SD Terminado Mantenimiento Periódico UAERMV Arterial SD Aclaración reporte ejecución mayo 2016-</v>
          </cell>
          <cell r="AV8179" t="str">
            <v>sc</v>
          </cell>
        </row>
        <row r="8180">
          <cell r="AP8180">
            <v>513713</v>
          </cell>
          <cell r="AQ8180">
            <v>16001804</v>
          </cell>
          <cell r="AR8180">
            <v>16</v>
          </cell>
          <cell r="AS8180">
            <v>41912</v>
          </cell>
          <cell r="AT8180" t="str">
            <v>SD Terminado Mantenimiento Periódico UAERMV Arterial  -</v>
          </cell>
          <cell r="AV8180" t="str">
            <v>sc</v>
          </cell>
        </row>
        <row r="8181">
          <cell r="AP8181">
            <v>513715</v>
          </cell>
          <cell r="AQ8181">
            <v>16001804</v>
          </cell>
          <cell r="AR8181">
            <v>16</v>
          </cell>
          <cell r="AS8181">
            <v>41912</v>
          </cell>
          <cell r="AT8181" t="str">
            <v>SD Terminado Mantenimiento Periódico UAERMV Arterial  -</v>
          </cell>
          <cell r="AV8181" t="str">
            <v>sc</v>
          </cell>
        </row>
        <row r="8182">
          <cell r="AP8182">
            <v>513728</v>
          </cell>
          <cell r="AQ8182">
            <v>16001667</v>
          </cell>
          <cell r="AR8182">
            <v>16</v>
          </cell>
          <cell r="AS8182">
            <v>41942</v>
          </cell>
          <cell r="AT8182" t="str">
            <v>SD Terminado Mantenimiento Periódico UAERMV Arterial  -</v>
          </cell>
          <cell r="AV8182" t="str">
            <v>sc</v>
          </cell>
        </row>
        <row r="8183">
          <cell r="AP8183">
            <v>513730</v>
          </cell>
          <cell r="AQ8183">
            <v>16001667</v>
          </cell>
          <cell r="AR8183">
            <v>16</v>
          </cell>
          <cell r="AS8183">
            <v>41942</v>
          </cell>
          <cell r="AT8183" t="str">
            <v>SD Terminado Mantenimiento Periódico UAERMV Arterial  -</v>
          </cell>
          <cell r="AV8183" t="str">
            <v>sc</v>
          </cell>
        </row>
        <row r="8184">
          <cell r="AP8184">
            <v>513738</v>
          </cell>
          <cell r="AQ8184">
            <v>16001504</v>
          </cell>
          <cell r="AR8184">
            <v>16</v>
          </cell>
          <cell r="AS8184">
            <v>41411</v>
          </cell>
          <cell r="AT8184" t="str">
            <v>SD Terminado Mantenimiento Periódico UAERMV Arterial  -</v>
          </cell>
          <cell r="AV8184" t="str">
            <v>sc</v>
          </cell>
        </row>
        <row r="8185">
          <cell r="AP8185">
            <v>513740</v>
          </cell>
          <cell r="AQ8185">
            <v>16001504</v>
          </cell>
          <cell r="AR8185">
            <v>16</v>
          </cell>
          <cell r="AS8185">
            <v>41411</v>
          </cell>
          <cell r="AT8185" t="str">
            <v>SD Terminado Mantenimiento Periódico UAERMV Arterial  -</v>
          </cell>
          <cell r="AV8185" t="str">
            <v>sc</v>
          </cell>
        </row>
        <row r="8186">
          <cell r="AP8186">
            <v>513751</v>
          </cell>
          <cell r="AQ8186">
            <v>16001540</v>
          </cell>
          <cell r="AR8186">
            <v>16</v>
          </cell>
          <cell r="AS8186">
            <v>41411</v>
          </cell>
          <cell r="AT8186" t="str">
            <v>SD Terminado Mantenimiento Periódico UAERMV Arterial  -</v>
          </cell>
          <cell r="AV8186" t="str">
            <v>sc</v>
          </cell>
        </row>
        <row r="8187">
          <cell r="AP8187">
            <v>513753</v>
          </cell>
          <cell r="AQ8187">
            <v>16001540</v>
          </cell>
          <cell r="AR8187">
            <v>16</v>
          </cell>
          <cell r="AS8187">
            <v>41411</v>
          </cell>
          <cell r="AT8187" t="str">
            <v>SD Terminado Mantenimiento Periódico UAERMV Arterial  -</v>
          </cell>
          <cell r="AV8187" t="str">
            <v>sc</v>
          </cell>
        </row>
        <row r="8188">
          <cell r="AP8188">
            <v>513778</v>
          </cell>
          <cell r="AQ8188">
            <v>16004639</v>
          </cell>
          <cell r="AR8188">
            <v>16</v>
          </cell>
          <cell r="AS8188">
            <v>41411</v>
          </cell>
          <cell r="AT8188" t="str">
            <v>SD Terminado Mantenimiento Periódico UAERMV Arterial  -</v>
          </cell>
          <cell r="AV8188" t="str">
            <v>sc</v>
          </cell>
        </row>
        <row r="8189">
          <cell r="AP8189">
            <v>513780</v>
          </cell>
          <cell r="AQ8189">
            <v>16004639</v>
          </cell>
          <cell r="AR8189">
            <v>16</v>
          </cell>
          <cell r="AS8189">
            <v>41411</v>
          </cell>
          <cell r="AT8189" t="str">
            <v>SD Terminado Mantenimiento Periódico UAERMV Arterial  -</v>
          </cell>
          <cell r="AV8189" t="str">
            <v>sc</v>
          </cell>
        </row>
        <row r="8190">
          <cell r="AP8190">
            <v>513788</v>
          </cell>
          <cell r="AQ8190">
            <v>16001081</v>
          </cell>
          <cell r="AR8190">
            <v>16</v>
          </cell>
          <cell r="AS8190">
            <v>41942</v>
          </cell>
          <cell r="AT8190" t="str">
            <v>SD Terminado Mantenimiento Periódico UAERMV Arterial  -</v>
          </cell>
          <cell r="AV8190" t="str">
            <v>sc</v>
          </cell>
        </row>
        <row r="8191">
          <cell r="AP8191">
            <v>513790</v>
          </cell>
          <cell r="AQ8191">
            <v>16001081</v>
          </cell>
          <cell r="AR8191">
            <v>16</v>
          </cell>
          <cell r="AS8191">
            <v>41942</v>
          </cell>
          <cell r="AT8191" t="str">
            <v>SD Terminado Mantenimiento Periódico UAERMV Arterial  -</v>
          </cell>
          <cell r="AV8191" t="str">
            <v>sc</v>
          </cell>
        </row>
        <row r="8192">
          <cell r="AP8192">
            <v>513793</v>
          </cell>
          <cell r="AQ8192">
            <v>16001326</v>
          </cell>
          <cell r="AR8192">
            <v>16</v>
          </cell>
          <cell r="AS8192">
            <v>41912</v>
          </cell>
          <cell r="AT8192" t="str">
            <v>CONV-IDU-1323-2013 Terminado Mantenimiento Periódico UAERMV Arterial  -</v>
          </cell>
          <cell r="AV8192" t="str">
            <v>sc</v>
          </cell>
        </row>
        <row r="8193">
          <cell r="AP8193">
            <v>513795</v>
          </cell>
          <cell r="AQ8193">
            <v>16001326</v>
          </cell>
          <cell r="AR8193">
            <v>16</v>
          </cell>
          <cell r="AS8193">
            <v>41912</v>
          </cell>
          <cell r="AT8193" t="str">
            <v>CONV-IDU-1323-2013 Terminado Mantenimiento Periódico UAERMV Arterial  -</v>
          </cell>
          <cell r="AV8193" t="str">
            <v>sc</v>
          </cell>
        </row>
        <row r="8194">
          <cell r="AP8194">
            <v>513821</v>
          </cell>
          <cell r="AQ8194">
            <v>16001294</v>
          </cell>
          <cell r="AR8194">
            <v>16</v>
          </cell>
          <cell r="AS8194">
            <v>41411</v>
          </cell>
          <cell r="AT8194" t="str">
            <v>SD Terminado Mantenimiento Periódico UAERMV Arterial  -</v>
          </cell>
          <cell r="AV8194" t="str">
            <v>sc</v>
          </cell>
        </row>
        <row r="8195">
          <cell r="AP8195">
            <v>513823</v>
          </cell>
          <cell r="AQ8195">
            <v>16001294</v>
          </cell>
          <cell r="AR8195">
            <v>16</v>
          </cell>
          <cell r="AS8195">
            <v>41411</v>
          </cell>
          <cell r="AT8195" t="str">
            <v>SD Terminado Mantenimiento Periódico UAERMV Arterial  -</v>
          </cell>
          <cell r="AV8195" t="str">
            <v>sc</v>
          </cell>
        </row>
        <row r="8196">
          <cell r="AP8196">
            <v>513826</v>
          </cell>
          <cell r="AQ8196">
            <v>16000707</v>
          </cell>
          <cell r="AR8196">
            <v>16</v>
          </cell>
          <cell r="AS8196">
            <v>41772</v>
          </cell>
          <cell r="AT8196" t="str">
            <v>SD Terminado Mantenimiento Periódico UAERMV Arterial  -</v>
          </cell>
          <cell r="AV8196" t="str">
            <v>sc</v>
          </cell>
        </row>
        <row r="8197">
          <cell r="AP8197">
            <v>513828</v>
          </cell>
          <cell r="AQ8197">
            <v>16000707</v>
          </cell>
          <cell r="AR8197">
            <v>16</v>
          </cell>
          <cell r="AS8197">
            <v>41772</v>
          </cell>
          <cell r="AT8197" t="str">
            <v>SD Terminado Mantenimiento Periódico UAERMV Arterial  -</v>
          </cell>
          <cell r="AV8197" t="str">
            <v>sc</v>
          </cell>
        </row>
        <row r="8198">
          <cell r="AP8198">
            <v>513851</v>
          </cell>
          <cell r="AQ8198">
            <v>16001237</v>
          </cell>
          <cell r="AR8198">
            <v>16</v>
          </cell>
          <cell r="AS8198">
            <v>41411</v>
          </cell>
          <cell r="AT8198" t="str">
            <v>SD Terminado Mantenimiento Periódico UAERMV Arterial  -</v>
          </cell>
          <cell r="AV8198" t="str">
            <v>sc</v>
          </cell>
        </row>
        <row r="8199">
          <cell r="AP8199">
            <v>513853</v>
          </cell>
          <cell r="AQ8199">
            <v>16001237</v>
          </cell>
          <cell r="AR8199">
            <v>16</v>
          </cell>
          <cell r="AS8199">
            <v>41411</v>
          </cell>
          <cell r="AT8199" t="str">
            <v>SD Terminado Mantenimiento Periódico UAERMV Arterial  -</v>
          </cell>
          <cell r="AV8199" t="str">
            <v>sc</v>
          </cell>
        </row>
        <row r="8200">
          <cell r="AP8200">
            <v>513871</v>
          </cell>
          <cell r="AQ8200">
            <v>16001266</v>
          </cell>
          <cell r="AR8200">
            <v>16</v>
          </cell>
          <cell r="AS8200">
            <v>41411</v>
          </cell>
          <cell r="AT8200" t="str">
            <v>SD Terminado Mantenimiento Periódico UAERMV Arterial  -</v>
          </cell>
          <cell r="AV8200" t="str">
            <v>sc</v>
          </cell>
        </row>
        <row r="8201">
          <cell r="AP8201">
            <v>513873</v>
          </cell>
          <cell r="AQ8201">
            <v>16001266</v>
          </cell>
          <cell r="AR8201">
            <v>16</v>
          </cell>
          <cell r="AS8201">
            <v>41411</v>
          </cell>
          <cell r="AT8201" t="str">
            <v>SD Terminado Mantenimiento Periódico UAERMV Arterial  -</v>
          </cell>
          <cell r="AV8201" t="str">
            <v>sc</v>
          </cell>
        </row>
        <row r="8202">
          <cell r="AP8202">
            <v>513881</v>
          </cell>
          <cell r="AQ8202">
            <v>16000549</v>
          </cell>
          <cell r="AR8202">
            <v>16</v>
          </cell>
          <cell r="AS8202">
            <v>41411</v>
          </cell>
          <cell r="AT8202" t="str">
            <v>SD Terminado Mantenimiento Periódico UAERMV Arterial  -</v>
          </cell>
          <cell r="AV8202" t="str">
            <v>sc</v>
          </cell>
        </row>
        <row r="8203">
          <cell r="AP8203">
            <v>513883</v>
          </cell>
          <cell r="AQ8203">
            <v>16000549</v>
          </cell>
          <cell r="AR8203">
            <v>16</v>
          </cell>
          <cell r="AS8203">
            <v>41411</v>
          </cell>
          <cell r="AT8203" t="str">
            <v>SD Terminado Mantenimiento Periódico UAERMV Arterial  -</v>
          </cell>
          <cell r="AV8203" t="str">
            <v>sc</v>
          </cell>
        </row>
        <row r="8204">
          <cell r="AP8204">
            <v>514106</v>
          </cell>
          <cell r="AQ8204">
            <v>16002480</v>
          </cell>
          <cell r="AR8204">
            <v>16</v>
          </cell>
          <cell r="AS8204">
            <v>42550</v>
          </cell>
          <cell r="AT8204" t="str">
            <v>SD Terminado Parcheo UAERMV Arterial SD DECRETO 064/2015-</v>
          </cell>
          <cell r="AV8204" t="str">
            <v>sc</v>
          </cell>
        </row>
        <row r="8205">
          <cell r="AP8205">
            <v>514108</v>
          </cell>
          <cell r="AQ8205">
            <v>16002480</v>
          </cell>
          <cell r="AR8205">
            <v>16</v>
          </cell>
          <cell r="AS8205">
            <v>42723</v>
          </cell>
          <cell r="AT8205" t="str">
            <v>SD Terminado Mantenimiento Periódico UAERMV Arterial SD -</v>
          </cell>
          <cell r="AV8205" t="str">
            <v>sc</v>
          </cell>
        </row>
        <row r="8206">
          <cell r="AP8206">
            <v>514754</v>
          </cell>
          <cell r="AQ8206">
            <v>16003282</v>
          </cell>
          <cell r="AR8206">
            <v>16</v>
          </cell>
          <cell r="AS8206">
            <v>42667</v>
          </cell>
          <cell r="AT8206" t="str">
            <v>SD Terminado Mantenimiento Periódico UAERMV Arterial SD -</v>
          </cell>
          <cell r="AV8206" t="str">
            <v>sc</v>
          </cell>
        </row>
        <row r="8207">
          <cell r="AP8207">
            <v>514766</v>
          </cell>
          <cell r="AQ8207">
            <v>16004557</v>
          </cell>
          <cell r="AR8207">
            <v>16</v>
          </cell>
          <cell r="AS8207">
            <v>42661</v>
          </cell>
          <cell r="AT8207" t="str">
            <v>SD Terminado Mantenimiento Periódico UAERMV Arterial SD Aclaración reporte ejecución mayo 2016-</v>
          </cell>
          <cell r="AV8207" t="str">
            <v>sc</v>
          </cell>
        </row>
        <row r="8208">
          <cell r="AP8208">
            <v>514778</v>
          </cell>
          <cell r="AQ8208">
            <v>50001418</v>
          </cell>
          <cell r="AR8208">
            <v>16</v>
          </cell>
          <cell r="AS8208">
            <v>42661</v>
          </cell>
          <cell r="AT8208" t="str">
            <v>SD Terminado Mantenimiento Periódico UAERMV Arterial SD Aclaración reporte ejecución mayo 2016-</v>
          </cell>
          <cell r="AV8208" t="str">
            <v>sc</v>
          </cell>
        </row>
        <row r="8209">
          <cell r="AP8209">
            <v>514791</v>
          </cell>
          <cell r="AQ8209">
            <v>16002971</v>
          </cell>
          <cell r="AR8209">
            <v>16</v>
          </cell>
          <cell r="AS8209">
            <v>42667</v>
          </cell>
          <cell r="AT8209" t="str">
            <v>SD Terminado Mantenimiento Periódico UAERMV Arterial SD -</v>
          </cell>
          <cell r="AV8209" t="str">
            <v>sc</v>
          </cell>
        </row>
        <row r="8210">
          <cell r="AP8210">
            <v>520871</v>
          </cell>
          <cell r="AQ8210">
            <v>16000389</v>
          </cell>
          <cell r="AR8210">
            <v>16</v>
          </cell>
          <cell r="AS8210">
            <v>42313</v>
          </cell>
          <cell r="AT8210" t="str">
            <v>IDU-70-2008 Terminado Acciones de Movilidad IDU Arterial  -</v>
          </cell>
          <cell r="AV8210" t="str">
            <v>sc</v>
          </cell>
        </row>
        <row r="8211">
          <cell r="AP8211">
            <v>520882</v>
          </cell>
          <cell r="AQ8211">
            <v>16004539</v>
          </cell>
          <cell r="AR8211">
            <v>16</v>
          </cell>
          <cell r="AS8211">
            <v>42313</v>
          </cell>
          <cell r="AT8211" t="str">
            <v>IDU-70-2008 Terminado Acciones de Movilidad IDU Arterial  -</v>
          </cell>
          <cell r="AV8211" t="str">
            <v>sc</v>
          </cell>
        </row>
        <row r="8212">
          <cell r="AP8212">
            <v>520884</v>
          </cell>
          <cell r="AQ8212">
            <v>16004539</v>
          </cell>
          <cell r="AR8212">
            <v>16</v>
          </cell>
          <cell r="AS8212">
            <v>42760</v>
          </cell>
          <cell r="AT8212" t="str">
            <v>SD Terminado Parcheo UAERMV Arterial SD Reporte Ejecución diciembre de 2016-</v>
          </cell>
          <cell r="AV8212" t="str">
            <v>sc</v>
          </cell>
        </row>
        <row r="8213">
          <cell r="AP8213">
            <v>520910</v>
          </cell>
          <cell r="AQ8213">
            <v>16004539</v>
          </cell>
          <cell r="AR8213">
            <v>16</v>
          </cell>
          <cell r="AS8213">
            <v>42760</v>
          </cell>
          <cell r="AT8213" t="str">
            <v>SD Terminado Parcheo UAERMV Arterial SD Reporte Ejecución diciembre de 2016-</v>
          </cell>
          <cell r="AV8213" t="str">
            <v>sc</v>
          </cell>
        </row>
        <row r="8214">
          <cell r="AP8214">
            <v>520912</v>
          </cell>
          <cell r="AQ8214">
            <v>16004539</v>
          </cell>
          <cell r="AR8214">
            <v>16</v>
          </cell>
          <cell r="AS8214">
            <v>42760</v>
          </cell>
          <cell r="AT8214" t="str">
            <v>SD Terminado Parcheo UAERMV Arterial SD Reporte Ejecución diciembre de 2016-</v>
          </cell>
          <cell r="AV8214" t="str">
            <v>sc</v>
          </cell>
        </row>
        <row r="8215">
          <cell r="AP8215">
            <v>520944</v>
          </cell>
          <cell r="AQ8215">
            <v>16000092</v>
          </cell>
          <cell r="AR8215">
            <v>16</v>
          </cell>
          <cell r="AS8215">
            <v>42412</v>
          </cell>
          <cell r="AT8215" t="str">
            <v>IDU-1806-2015 Contratado Mantenimiento Periódico IDU Arterial BRIGADA DE REACCIÓN VIAL -</v>
          </cell>
          <cell r="AV8215" t="str">
            <v>sc</v>
          </cell>
        </row>
        <row r="8216">
          <cell r="AP8216">
            <v>520946</v>
          </cell>
          <cell r="AQ8216">
            <v>16000092</v>
          </cell>
          <cell r="AR8216">
            <v>16</v>
          </cell>
          <cell r="AS8216">
            <v>42412</v>
          </cell>
          <cell r="AT8216" t="str">
            <v>IDU-1806-2015 Contratado Mantenimiento Periódico IDU Arterial BRIGADA DE REACCIÓN VIAL -</v>
          </cell>
          <cell r="AV8216" t="str">
            <v>sc</v>
          </cell>
        </row>
        <row r="8217">
          <cell r="AP8217">
            <v>520948</v>
          </cell>
          <cell r="AQ8217">
            <v>16000092</v>
          </cell>
          <cell r="AR8217">
            <v>16</v>
          </cell>
          <cell r="AS8217">
            <v>42412</v>
          </cell>
          <cell r="AT8217" t="str">
            <v>IDU-1806-2015 Contratado Mantenimiento Periódico IDU Arterial BRIGADA DE REACCIÓN VIAL -</v>
          </cell>
          <cell r="AV8217" t="str">
            <v>sc</v>
          </cell>
        </row>
        <row r="8218">
          <cell r="AP8218">
            <v>520950</v>
          </cell>
          <cell r="AQ8218">
            <v>16000092</v>
          </cell>
          <cell r="AR8218">
            <v>16</v>
          </cell>
          <cell r="AS8218">
            <v>42412</v>
          </cell>
          <cell r="AT8218" t="str">
            <v>IDU-1806-2015 Contratado Mantenimiento Periódico IDU Arterial BRIGADA DE REACCIÓN VIAL -</v>
          </cell>
          <cell r="AV8218" t="str">
            <v>sc</v>
          </cell>
        </row>
        <row r="8219">
          <cell r="AP8219">
            <v>520953</v>
          </cell>
          <cell r="AQ8219">
            <v>16000135</v>
          </cell>
          <cell r="AR8219">
            <v>16</v>
          </cell>
          <cell r="AS8219">
            <v>42412</v>
          </cell>
          <cell r="AT8219" t="str">
            <v>IDU-1806-2015 Contratado Mantenimiento Periódico IDU Arterial BRIGADA DE REACCIÓN VIAL -</v>
          </cell>
          <cell r="AV8219" t="str">
            <v>sc</v>
          </cell>
        </row>
        <row r="8220">
          <cell r="AP8220">
            <v>520955</v>
          </cell>
          <cell r="AQ8220">
            <v>16000135</v>
          </cell>
          <cell r="AR8220">
            <v>16</v>
          </cell>
          <cell r="AS8220">
            <v>42412</v>
          </cell>
          <cell r="AT8220" t="str">
            <v>IDU-1806-2015 Contratado Mantenimiento Periódico IDU Arterial BRIGADA DE REACCIÓN VIAL -</v>
          </cell>
          <cell r="AV8220" t="str">
            <v>sc</v>
          </cell>
        </row>
        <row r="8221">
          <cell r="AP8221">
            <v>520957</v>
          </cell>
          <cell r="AQ8221">
            <v>16000135</v>
          </cell>
          <cell r="AR8221">
            <v>16</v>
          </cell>
          <cell r="AS8221">
            <v>42412</v>
          </cell>
          <cell r="AT8221" t="str">
            <v>IDU-1806-2015 Contratado Mantenimiento Periódico IDU Arterial BRIGADA DE REACCIÓN VIAL -</v>
          </cell>
          <cell r="AV8221" t="str">
            <v>sc</v>
          </cell>
        </row>
        <row r="8222">
          <cell r="AP8222">
            <v>520959</v>
          </cell>
          <cell r="AQ8222">
            <v>16000135</v>
          </cell>
          <cell r="AR8222">
            <v>16</v>
          </cell>
          <cell r="AS8222">
            <v>42412</v>
          </cell>
          <cell r="AT8222" t="str">
            <v>IDU-1806-2015 Contratado Mantenimiento Periódico IDU Arterial BRIGADA DE REACCIÓN VIAL -</v>
          </cell>
          <cell r="AV8222" t="str">
            <v>sc</v>
          </cell>
        </row>
        <row r="8223">
          <cell r="AP8223">
            <v>520962</v>
          </cell>
          <cell r="AQ8223">
            <v>16000160</v>
          </cell>
          <cell r="AR8223">
            <v>16</v>
          </cell>
          <cell r="AS8223">
            <v>42412</v>
          </cell>
          <cell r="AT8223" t="str">
            <v>IDU-1806-2015 Contratado Mantenimiento Periódico IDU Arterial BRIGADA DE REACCIÓN VIAL -</v>
          </cell>
          <cell r="AV8223" t="str">
            <v>sc</v>
          </cell>
        </row>
        <row r="8224">
          <cell r="AP8224">
            <v>520964</v>
          </cell>
          <cell r="AQ8224">
            <v>16000160</v>
          </cell>
          <cell r="AR8224">
            <v>16</v>
          </cell>
          <cell r="AS8224">
            <v>42412</v>
          </cell>
          <cell r="AT8224" t="str">
            <v>IDU-1806-2015 Contratado Mantenimiento Periódico IDU Arterial BRIGADA DE REACCIÓN VIAL -</v>
          </cell>
          <cell r="AV8224" t="str">
            <v>sc</v>
          </cell>
        </row>
        <row r="8225">
          <cell r="AP8225">
            <v>520966</v>
          </cell>
          <cell r="AQ8225">
            <v>16000160</v>
          </cell>
          <cell r="AR8225">
            <v>16</v>
          </cell>
          <cell r="AS8225">
            <v>42412</v>
          </cell>
          <cell r="AT8225" t="str">
            <v>IDU-1806-2015 Contratado Mantenimiento Periódico IDU Arterial BRIGADA DE REACCIÓN VIAL -</v>
          </cell>
          <cell r="AV8225" t="str">
            <v>sc</v>
          </cell>
        </row>
        <row r="8226">
          <cell r="AP8226">
            <v>520968</v>
          </cell>
          <cell r="AQ8226">
            <v>16000160</v>
          </cell>
          <cell r="AR8226">
            <v>16</v>
          </cell>
          <cell r="AS8226">
            <v>42412</v>
          </cell>
          <cell r="AT8226" t="str">
            <v>IDU-1806-2015 Contratado Mantenimiento Periódico IDU Arterial BRIGADA DE REACCIÓN VIAL -</v>
          </cell>
          <cell r="AV8226" t="str">
            <v>sc</v>
          </cell>
        </row>
        <row r="8227">
          <cell r="AP8227">
            <v>520971</v>
          </cell>
          <cell r="AQ8227">
            <v>16000185</v>
          </cell>
          <cell r="AR8227">
            <v>16</v>
          </cell>
          <cell r="AS8227">
            <v>42412</v>
          </cell>
          <cell r="AT8227" t="str">
            <v>IDU-1806-2015 Contratado Mantenimiento Periódico IDU Arterial BRIGADA DE REACCIÓN VIAL -</v>
          </cell>
          <cell r="AV8227" t="str">
            <v>sc</v>
          </cell>
        </row>
        <row r="8228">
          <cell r="AP8228">
            <v>520973</v>
          </cell>
          <cell r="AQ8228">
            <v>16000185</v>
          </cell>
          <cell r="AR8228">
            <v>16</v>
          </cell>
          <cell r="AS8228">
            <v>42412</v>
          </cell>
          <cell r="AT8228" t="str">
            <v>IDU-1806-2015 Contratado Mantenimiento Periódico IDU Arterial BRIGADA DE REACCIÓN VIAL -</v>
          </cell>
          <cell r="AV8228" t="str">
            <v>sc</v>
          </cell>
        </row>
        <row r="8229">
          <cell r="AP8229">
            <v>520975</v>
          </cell>
          <cell r="AQ8229">
            <v>16000185</v>
          </cell>
          <cell r="AR8229">
            <v>16</v>
          </cell>
          <cell r="AS8229">
            <v>42412</v>
          </cell>
          <cell r="AT8229" t="str">
            <v>IDU-1806-2015 Contratado Mantenimiento Periódico IDU Arterial BRIGADA DE REACCIÓN VIAL -</v>
          </cell>
          <cell r="AV8229" t="str">
            <v>sc</v>
          </cell>
        </row>
        <row r="8230">
          <cell r="AP8230">
            <v>520977</v>
          </cell>
          <cell r="AQ8230">
            <v>16000185</v>
          </cell>
          <cell r="AR8230">
            <v>16</v>
          </cell>
          <cell r="AS8230">
            <v>42412</v>
          </cell>
          <cell r="AT8230" t="str">
            <v>IDU-1806-2015 Contratado Mantenimiento Periódico IDU Arterial BRIGADA DE REACCIÓN VIAL -</v>
          </cell>
          <cell r="AV8230" t="str">
            <v>sc</v>
          </cell>
        </row>
        <row r="8231">
          <cell r="AP8231">
            <v>520980</v>
          </cell>
          <cell r="AQ8231">
            <v>16000215</v>
          </cell>
          <cell r="AR8231">
            <v>16</v>
          </cell>
          <cell r="AS8231">
            <v>42412</v>
          </cell>
          <cell r="AT8231" t="str">
            <v>IDU-1806-2015 Contratado Mantenimiento Periódico IDU Arterial BRIGADA DE REACCIÓN VIAL -</v>
          </cell>
          <cell r="AV8231" t="str">
            <v>sc</v>
          </cell>
        </row>
        <row r="8232">
          <cell r="AP8232">
            <v>520982</v>
          </cell>
          <cell r="AQ8232">
            <v>16000215</v>
          </cell>
          <cell r="AR8232">
            <v>16</v>
          </cell>
          <cell r="AS8232">
            <v>42412</v>
          </cell>
          <cell r="AT8232" t="str">
            <v>IDU-1806-2015 Contratado Mantenimiento Periódico IDU Arterial BRIGADA DE REACCIÓN VIAL -</v>
          </cell>
          <cell r="AV8232" t="str">
            <v>sc</v>
          </cell>
        </row>
        <row r="8233">
          <cell r="AP8233">
            <v>520984</v>
          </cell>
          <cell r="AQ8233">
            <v>16000215</v>
          </cell>
          <cell r="AR8233">
            <v>16</v>
          </cell>
          <cell r="AS8233">
            <v>42412</v>
          </cell>
          <cell r="AT8233" t="str">
            <v>IDU-1806-2015 Contratado Mantenimiento Periódico IDU Arterial BRIGADA DE REACCIÓN VIAL -</v>
          </cell>
          <cell r="AV8233" t="str">
            <v>sc</v>
          </cell>
        </row>
        <row r="8234">
          <cell r="AP8234">
            <v>520986</v>
          </cell>
          <cell r="AQ8234">
            <v>16000215</v>
          </cell>
          <cell r="AR8234">
            <v>16</v>
          </cell>
          <cell r="AS8234">
            <v>42412</v>
          </cell>
          <cell r="AT8234" t="str">
            <v>IDU-1806-2015 Contratado Mantenimiento Periódico IDU Arterial BRIGADA DE REACCIÓN VIAL -</v>
          </cell>
          <cell r="AV8234" t="str">
            <v>sc</v>
          </cell>
        </row>
        <row r="8235">
          <cell r="AP8235">
            <v>520989</v>
          </cell>
          <cell r="AQ8235">
            <v>16000249</v>
          </cell>
          <cell r="AR8235">
            <v>16</v>
          </cell>
          <cell r="AS8235">
            <v>42412</v>
          </cell>
          <cell r="AT8235" t="str">
            <v>IDU-1806-2015 Contratado Mantenimiento Periódico IDU Arterial BRIGADA DE REACCIÓN VIAL -</v>
          </cell>
          <cell r="AV8235" t="str">
            <v>sc</v>
          </cell>
        </row>
        <row r="8236">
          <cell r="AP8236">
            <v>520991</v>
          </cell>
          <cell r="AQ8236">
            <v>16000249</v>
          </cell>
          <cell r="AR8236">
            <v>16</v>
          </cell>
          <cell r="AS8236">
            <v>42412</v>
          </cell>
          <cell r="AT8236" t="str">
            <v>IDU-1806-2015 Contratado Mantenimiento Periódico IDU Arterial BRIGADA DE REACCIÓN VIAL -</v>
          </cell>
          <cell r="AV8236" t="str">
            <v>sc</v>
          </cell>
        </row>
        <row r="8237">
          <cell r="AP8237">
            <v>520993</v>
          </cell>
          <cell r="AQ8237">
            <v>16000249</v>
          </cell>
          <cell r="AR8237">
            <v>16</v>
          </cell>
          <cell r="AS8237">
            <v>42412</v>
          </cell>
          <cell r="AT8237" t="str">
            <v>IDU-1806-2015 Contratado Mantenimiento Periódico IDU Arterial BRIGADA DE REACCIÓN VIAL -</v>
          </cell>
          <cell r="AV8237" t="str">
            <v>sc</v>
          </cell>
        </row>
        <row r="8238">
          <cell r="AP8238">
            <v>520995</v>
          </cell>
          <cell r="AQ8238">
            <v>16000249</v>
          </cell>
          <cell r="AR8238">
            <v>16</v>
          </cell>
          <cell r="AS8238">
            <v>42412</v>
          </cell>
          <cell r="AT8238" t="str">
            <v>IDU-1806-2015 Contratado Mantenimiento Periódico IDU Arterial BRIGADA DE REACCIÓN VIAL -</v>
          </cell>
          <cell r="AV8238" t="str">
            <v>sc</v>
          </cell>
        </row>
        <row r="8239">
          <cell r="AP8239">
            <v>520998</v>
          </cell>
          <cell r="AQ8239">
            <v>16000262</v>
          </cell>
          <cell r="AR8239">
            <v>16</v>
          </cell>
          <cell r="AS8239">
            <v>42412</v>
          </cell>
          <cell r="AT8239" t="str">
            <v>IDU-1806-2015 Contratado Mantenimiento Periódico IDU Arterial BRIGADA DE REACCIÓN VIAL -</v>
          </cell>
          <cell r="AV8239" t="str">
            <v>sc</v>
          </cell>
        </row>
        <row r="8240">
          <cell r="AP8240">
            <v>521000</v>
          </cell>
          <cell r="AQ8240">
            <v>16000262</v>
          </cell>
          <cell r="AR8240">
            <v>16</v>
          </cell>
          <cell r="AS8240">
            <v>42412</v>
          </cell>
          <cell r="AT8240" t="str">
            <v>IDU-1806-2015 Contratado Mantenimiento Periódico IDU Arterial BRIGADA DE REACCIÓN VIAL -</v>
          </cell>
          <cell r="AV8240" t="str">
            <v>sc</v>
          </cell>
        </row>
        <row r="8241">
          <cell r="AP8241">
            <v>521002</v>
          </cell>
          <cell r="AQ8241">
            <v>16000262</v>
          </cell>
          <cell r="AR8241">
            <v>16</v>
          </cell>
          <cell r="AS8241">
            <v>42412</v>
          </cell>
          <cell r="AT8241" t="str">
            <v>IDU-1806-2015 Contratado Mantenimiento Periódico IDU Arterial BRIGADA DE REACCIÓN VIAL -</v>
          </cell>
          <cell r="AV8241" t="str">
            <v>sc</v>
          </cell>
        </row>
        <row r="8242">
          <cell r="AP8242">
            <v>521005</v>
          </cell>
          <cell r="AQ8242">
            <v>16000315</v>
          </cell>
          <cell r="AR8242">
            <v>16</v>
          </cell>
          <cell r="AS8242">
            <v>42412</v>
          </cell>
          <cell r="AT8242" t="str">
            <v>IDU-1806-2015 Contratado Mantenimiento Periódico IDU Arterial BRIGADA DE REACCIÓN VIAL -</v>
          </cell>
          <cell r="AV8242" t="str">
            <v>sc</v>
          </cell>
        </row>
        <row r="8243">
          <cell r="AP8243">
            <v>521007</v>
          </cell>
          <cell r="AQ8243">
            <v>16000315</v>
          </cell>
          <cell r="AR8243">
            <v>16</v>
          </cell>
          <cell r="AS8243">
            <v>42412</v>
          </cell>
          <cell r="AT8243" t="str">
            <v>IDU-1806-2015 Contratado Mantenimiento Periódico IDU Arterial BRIGADA DE REACCIÓN VIAL -</v>
          </cell>
          <cell r="AV8243" t="str">
            <v>sc</v>
          </cell>
        </row>
        <row r="8244">
          <cell r="AP8244">
            <v>521010</v>
          </cell>
          <cell r="AQ8244">
            <v>16000199</v>
          </cell>
          <cell r="AR8244">
            <v>16</v>
          </cell>
          <cell r="AS8244">
            <v>42412</v>
          </cell>
          <cell r="AT8244" t="str">
            <v>IDU-1806-2015 Contratado Mantenimiento Periódico IDU Arterial BRIGADA DE REACCIÓN VIAL -</v>
          </cell>
          <cell r="AV8244" t="str">
            <v>sc</v>
          </cell>
        </row>
        <row r="8245">
          <cell r="AP8245">
            <v>521012</v>
          </cell>
          <cell r="AQ8245">
            <v>16000199</v>
          </cell>
          <cell r="AR8245">
            <v>16</v>
          </cell>
          <cell r="AS8245">
            <v>42412</v>
          </cell>
          <cell r="AT8245" t="str">
            <v>IDU-1806-2015 Contratado Mantenimiento Periódico IDU Arterial BRIGADA DE REACCIÓN VIAL -</v>
          </cell>
          <cell r="AV8245" t="str">
            <v>sc</v>
          </cell>
        </row>
        <row r="8246">
          <cell r="AP8246">
            <v>521014</v>
          </cell>
          <cell r="AQ8246">
            <v>16000199</v>
          </cell>
          <cell r="AR8246">
            <v>16</v>
          </cell>
          <cell r="AS8246">
            <v>42412</v>
          </cell>
          <cell r="AT8246" t="str">
            <v>IDU-1806-2015 Contratado Mantenimiento Periódico IDU Arterial BRIGADA DE REACCIÓN VIAL -</v>
          </cell>
          <cell r="AV8246" t="str">
            <v>sc</v>
          </cell>
        </row>
        <row r="8247">
          <cell r="AP8247">
            <v>521016</v>
          </cell>
          <cell r="AQ8247">
            <v>16000199</v>
          </cell>
          <cell r="AR8247">
            <v>16</v>
          </cell>
          <cell r="AS8247">
            <v>42412</v>
          </cell>
          <cell r="AT8247" t="str">
            <v>IDU-1806-2015 Contratado Mantenimiento Periódico IDU Arterial BRIGADA DE REACCIÓN VIAL -</v>
          </cell>
          <cell r="AV8247" t="str">
            <v>sc</v>
          </cell>
        </row>
        <row r="8248">
          <cell r="AP8248">
            <v>521019</v>
          </cell>
          <cell r="AQ8248">
            <v>16000281</v>
          </cell>
          <cell r="AR8248">
            <v>16</v>
          </cell>
          <cell r="AS8248">
            <v>42412</v>
          </cell>
          <cell r="AT8248" t="str">
            <v>IDU-1806-2015 Contratado Mantenimiento Periódico IDU Arterial BRIGADA DE REACCIÓN VIAL -</v>
          </cell>
          <cell r="AV8248" t="str">
            <v>sc</v>
          </cell>
        </row>
        <row r="8249">
          <cell r="AP8249">
            <v>521021</v>
          </cell>
          <cell r="AQ8249">
            <v>16000281</v>
          </cell>
          <cell r="AR8249">
            <v>16</v>
          </cell>
          <cell r="AS8249">
            <v>42412</v>
          </cell>
          <cell r="AT8249" t="str">
            <v>IDU-1806-2015 Contratado Mantenimiento Periódico IDU Arterial BRIGADA DE REACCIÓN VIAL -</v>
          </cell>
          <cell r="AV8249" t="str">
            <v>sc</v>
          </cell>
        </row>
        <row r="8250">
          <cell r="AP8250">
            <v>521023</v>
          </cell>
          <cell r="AQ8250">
            <v>16000281</v>
          </cell>
          <cell r="AR8250">
            <v>16</v>
          </cell>
          <cell r="AS8250">
            <v>42412</v>
          </cell>
          <cell r="AT8250" t="str">
            <v>IDU-1806-2015 Contratado Mantenimiento Periódico IDU Arterial BRIGADA DE REACCIÓN VIAL -</v>
          </cell>
          <cell r="AV8250" t="str">
            <v>sc</v>
          </cell>
        </row>
        <row r="8251">
          <cell r="AP8251">
            <v>521026</v>
          </cell>
          <cell r="AQ8251">
            <v>16000234</v>
          </cell>
          <cell r="AR8251">
            <v>16</v>
          </cell>
          <cell r="AS8251">
            <v>42412</v>
          </cell>
          <cell r="AT8251" t="str">
            <v>IDU-1806-2015 Contratado Mantenimiento Periódico IDU Arterial BRIGADA DE REACCIÓN VIAL -</v>
          </cell>
          <cell r="AV8251" t="str">
            <v>sc</v>
          </cell>
        </row>
        <row r="8252">
          <cell r="AP8252">
            <v>521028</v>
          </cell>
          <cell r="AQ8252">
            <v>16000234</v>
          </cell>
          <cell r="AR8252">
            <v>16</v>
          </cell>
          <cell r="AS8252">
            <v>42412</v>
          </cell>
          <cell r="AT8252" t="str">
            <v>IDU-1806-2015 Contratado Mantenimiento Periódico IDU Arterial BRIGADA DE REACCIÓN VIAL -</v>
          </cell>
          <cell r="AV8252" t="str">
            <v>sc</v>
          </cell>
        </row>
        <row r="8253">
          <cell r="AP8253">
            <v>521030</v>
          </cell>
          <cell r="AQ8253">
            <v>16000234</v>
          </cell>
          <cell r="AR8253">
            <v>16</v>
          </cell>
          <cell r="AS8253">
            <v>42412</v>
          </cell>
          <cell r="AT8253" t="str">
            <v>IDU-1806-2015 Contratado Mantenimiento Periódico IDU Arterial BRIGADA DE REACCIÓN VIAL -</v>
          </cell>
          <cell r="AV8253" t="str">
            <v>sc</v>
          </cell>
        </row>
        <row r="8254">
          <cell r="AP8254">
            <v>521032</v>
          </cell>
          <cell r="AQ8254">
            <v>16000234</v>
          </cell>
          <cell r="AR8254">
            <v>16</v>
          </cell>
          <cell r="AS8254">
            <v>42412</v>
          </cell>
          <cell r="AT8254" t="str">
            <v>IDU-1806-2015 Contratado Mantenimiento Periódico IDU Arterial BRIGADA DE REACCIÓN VIAL -</v>
          </cell>
          <cell r="AV8254" t="str">
            <v>sc</v>
          </cell>
        </row>
        <row r="8255">
          <cell r="AP8255">
            <v>521688</v>
          </cell>
          <cell r="AQ8255">
            <v>8006972</v>
          </cell>
          <cell r="AR8255">
            <v>16</v>
          </cell>
          <cell r="AS8255">
            <v>42412</v>
          </cell>
          <cell r="AT8255" t="str">
            <v>IDU-1806-2015 Contratado Mantenimiento Periódico IDU Arterial BRIGADA DE REACCIÓN VIAL -</v>
          </cell>
          <cell r="AV8255" t="str">
            <v>sc</v>
          </cell>
        </row>
        <row r="8256">
          <cell r="AP8256">
            <v>521690</v>
          </cell>
          <cell r="AQ8256">
            <v>8006972</v>
          </cell>
          <cell r="AR8256">
            <v>16</v>
          </cell>
          <cell r="AS8256">
            <v>42412</v>
          </cell>
          <cell r="AT8256" t="str">
            <v>IDU-1806-2015 Contratado Mantenimiento Periódico IDU Arterial BRIGADA DE REACCIÓN VIAL -</v>
          </cell>
          <cell r="AV8256" t="str">
            <v>sc</v>
          </cell>
        </row>
        <row r="8257">
          <cell r="AP8257">
            <v>521692</v>
          </cell>
          <cell r="AQ8257">
            <v>8006972</v>
          </cell>
          <cell r="AR8257">
            <v>16</v>
          </cell>
          <cell r="AS8257">
            <v>42412</v>
          </cell>
          <cell r="AT8257" t="str">
            <v>IDU-1806-2015 Contratado Mantenimiento Periódico IDU Arterial BRIGADA DE REACCIÓN VIAL -</v>
          </cell>
          <cell r="AV8257" t="str">
            <v>sc</v>
          </cell>
        </row>
        <row r="8258">
          <cell r="AP8258">
            <v>521694</v>
          </cell>
          <cell r="AQ8258">
            <v>8006972</v>
          </cell>
          <cell r="AR8258">
            <v>16</v>
          </cell>
          <cell r="AS8258">
            <v>42412</v>
          </cell>
          <cell r="AT8258" t="str">
            <v>IDU-1806-2015 Contratado Mantenimiento Periódico IDU Arterial BRIGADA DE REACCIÓN VIAL -</v>
          </cell>
          <cell r="AV8258" t="str">
            <v>sc</v>
          </cell>
        </row>
        <row r="8259">
          <cell r="AP8259">
            <v>521697</v>
          </cell>
          <cell r="AQ8259">
            <v>8007107</v>
          </cell>
          <cell r="AR8259">
            <v>16</v>
          </cell>
          <cell r="AS8259">
            <v>42412</v>
          </cell>
          <cell r="AT8259" t="str">
            <v>IDU-1806-2015 Contratado Mantenimiento Periódico IDU Arterial BRIGADA DE REACCIÓN VIAL -</v>
          </cell>
          <cell r="AV8259" t="str">
            <v>sc</v>
          </cell>
        </row>
        <row r="8260">
          <cell r="AP8260">
            <v>521699</v>
          </cell>
          <cell r="AQ8260">
            <v>8007107</v>
          </cell>
          <cell r="AR8260">
            <v>16</v>
          </cell>
          <cell r="AS8260">
            <v>42412</v>
          </cell>
          <cell r="AT8260" t="str">
            <v>IDU-1806-2015 Contratado Mantenimiento Periódico IDU Arterial BRIGADA DE REACCIÓN VIAL -</v>
          </cell>
          <cell r="AV8260" t="str">
            <v>sc</v>
          </cell>
        </row>
        <row r="8261">
          <cell r="AP8261">
            <v>521701</v>
          </cell>
          <cell r="AQ8261">
            <v>8007107</v>
          </cell>
          <cell r="AR8261">
            <v>16</v>
          </cell>
          <cell r="AS8261">
            <v>42412</v>
          </cell>
          <cell r="AT8261" t="str">
            <v>IDU-1806-2015 Contratado Mantenimiento Periódico IDU Arterial BRIGADA DE REACCIÓN VIAL -</v>
          </cell>
          <cell r="AV8261" t="str">
            <v>sc</v>
          </cell>
        </row>
        <row r="8262">
          <cell r="AP8262">
            <v>521703</v>
          </cell>
          <cell r="AQ8262">
            <v>8007107</v>
          </cell>
          <cell r="AR8262">
            <v>16</v>
          </cell>
          <cell r="AS8262">
            <v>42412</v>
          </cell>
          <cell r="AT8262" t="str">
            <v>IDU-1806-2015 Contratado Mantenimiento Periódico IDU Arterial BRIGADA DE REACCIÓN VIAL -</v>
          </cell>
          <cell r="AV8262" t="str">
            <v>sc</v>
          </cell>
        </row>
        <row r="8263">
          <cell r="AP8263">
            <v>521706</v>
          </cell>
          <cell r="AQ8263">
            <v>8007231</v>
          </cell>
          <cell r="AR8263">
            <v>16</v>
          </cell>
          <cell r="AS8263">
            <v>42412</v>
          </cell>
          <cell r="AT8263" t="str">
            <v>IDU-1806-2015 Contratado Mantenimiento Periódico IDU Arterial BRIGADA DE REACCIÓN VIAL -</v>
          </cell>
          <cell r="AV8263" t="str">
            <v>sc</v>
          </cell>
        </row>
        <row r="8264">
          <cell r="AP8264">
            <v>521708</v>
          </cell>
          <cell r="AQ8264">
            <v>8007231</v>
          </cell>
          <cell r="AR8264">
            <v>16</v>
          </cell>
          <cell r="AS8264">
            <v>42412</v>
          </cell>
          <cell r="AT8264" t="str">
            <v>IDU-1806-2015 Contratado Mantenimiento Periódico IDU Arterial BRIGADA DE REACCIÓN VIAL -</v>
          </cell>
          <cell r="AV8264" t="str">
            <v>sc</v>
          </cell>
        </row>
        <row r="8265">
          <cell r="AP8265">
            <v>521710</v>
          </cell>
          <cell r="AQ8265">
            <v>8007231</v>
          </cell>
          <cell r="AR8265">
            <v>16</v>
          </cell>
          <cell r="AS8265">
            <v>42412</v>
          </cell>
          <cell r="AT8265" t="str">
            <v>IDU-1806-2015 Contratado Mantenimiento Periódico IDU Arterial BRIGADA DE REACCIÓN VIAL -</v>
          </cell>
          <cell r="AV8265" t="str">
            <v>sc</v>
          </cell>
        </row>
        <row r="8266">
          <cell r="AP8266">
            <v>521712</v>
          </cell>
          <cell r="AQ8266">
            <v>8007231</v>
          </cell>
          <cell r="AR8266">
            <v>16</v>
          </cell>
          <cell r="AS8266">
            <v>42412</v>
          </cell>
          <cell r="AT8266" t="str">
            <v>IDU-1806-2015 Contratado Mantenimiento Periódico IDU Arterial BRIGADA DE REACCIÓN VIAL -</v>
          </cell>
          <cell r="AV8266" t="str">
            <v>sc</v>
          </cell>
        </row>
        <row r="8267">
          <cell r="AP8267">
            <v>523722</v>
          </cell>
          <cell r="AQ8267">
            <v>16000078</v>
          </cell>
          <cell r="AR8267">
            <v>16</v>
          </cell>
          <cell r="AS8267">
            <v>42412</v>
          </cell>
          <cell r="AT8267" t="str">
            <v>IDU-1806-2015 Contratado Mantenimiento Periódico IDU Arterial BRIGADA DE REACCIÓN VIAL -Anden 9-POLIZA ESTABILIDAD ACTIVA</v>
          </cell>
          <cell r="AV8267" t="str">
            <v>sc</v>
          </cell>
        </row>
        <row r="8268">
          <cell r="AP8268">
            <v>523724</v>
          </cell>
          <cell r="AQ8268">
            <v>16000078</v>
          </cell>
          <cell r="AR8268">
            <v>16</v>
          </cell>
          <cell r="AS8268">
            <v>42412</v>
          </cell>
          <cell r="AT8268" t="str">
            <v>IDU-1806-2015 Contratado Mantenimiento Periódico IDU Arterial BRIGADA DE REACCIÓN VIAL -Anden 9-POLIZA ESTABILIDAD ACTIVA</v>
          </cell>
          <cell r="AV8268" t="str">
            <v>sc</v>
          </cell>
        </row>
        <row r="8269">
          <cell r="AP8269">
            <v>523726</v>
          </cell>
          <cell r="AQ8269">
            <v>16000078</v>
          </cell>
          <cell r="AR8269">
            <v>16</v>
          </cell>
          <cell r="AS8269">
            <v>42412</v>
          </cell>
          <cell r="AT8269" t="str">
            <v>IDU-1806-2015 Contratado Mantenimiento Periódico IDU Arterial BRIGADA DE REACCIÓN VIAL -Anden 9-POLIZA ESTABILIDAD ACTIVA</v>
          </cell>
          <cell r="AV8269" t="str">
            <v>sc</v>
          </cell>
        </row>
        <row r="8270">
          <cell r="AP8270">
            <v>523728</v>
          </cell>
          <cell r="AQ8270">
            <v>16000078</v>
          </cell>
          <cell r="AR8270">
            <v>16</v>
          </cell>
          <cell r="AS8270">
            <v>42412</v>
          </cell>
          <cell r="AT8270" t="str">
            <v>IDU-1806-2015 Contratado Mantenimiento Periódico IDU Arterial BRIGADA DE REACCIÓN VIAL -Anden 9-POLIZA ESTABILIDAD ACTIVA</v>
          </cell>
          <cell r="AV8270" t="str">
            <v>sc</v>
          </cell>
        </row>
        <row r="8271">
          <cell r="AP8271">
            <v>523731</v>
          </cell>
          <cell r="AQ8271">
            <v>16000101</v>
          </cell>
          <cell r="AR8271">
            <v>16</v>
          </cell>
          <cell r="AS8271">
            <v>42412</v>
          </cell>
          <cell r="AT8271" t="str">
            <v>IDU-1806-2015 Contratado Mantenimiento Periódico IDU Arterial BRIGADA DE REACCIÓN VIAL -</v>
          </cell>
          <cell r="AV8271" t="str">
            <v>sc</v>
          </cell>
        </row>
        <row r="8272">
          <cell r="AP8272">
            <v>523733</v>
          </cell>
          <cell r="AQ8272">
            <v>16000101</v>
          </cell>
          <cell r="AR8272">
            <v>16</v>
          </cell>
          <cell r="AS8272">
            <v>42412</v>
          </cell>
          <cell r="AT8272" t="str">
            <v>IDU-1806-2015 Contratado Mantenimiento Periódico IDU Arterial BRIGADA DE REACCIÓN VIAL -</v>
          </cell>
          <cell r="AV8272" t="str">
            <v>sc</v>
          </cell>
        </row>
        <row r="8273">
          <cell r="AP8273">
            <v>523735</v>
          </cell>
          <cell r="AQ8273">
            <v>16000101</v>
          </cell>
          <cell r="AR8273">
            <v>16</v>
          </cell>
          <cell r="AS8273">
            <v>42412</v>
          </cell>
          <cell r="AT8273" t="str">
            <v>IDU-1806-2015 Contratado Mantenimiento Periódico IDU Arterial BRIGADA DE REACCIÓN VIAL -</v>
          </cell>
          <cell r="AV8273" t="str">
            <v>sc</v>
          </cell>
        </row>
        <row r="8274">
          <cell r="AP8274">
            <v>523737</v>
          </cell>
          <cell r="AQ8274">
            <v>16000101</v>
          </cell>
          <cell r="AR8274">
            <v>16</v>
          </cell>
          <cell r="AS8274">
            <v>42412</v>
          </cell>
          <cell r="AT8274" t="str">
            <v>IDU-1806-2015 Contratado Mantenimiento Periódico IDU Arterial BRIGADA DE REACCIÓN VIAL -</v>
          </cell>
          <cell r="AV8274" t="str">
            <v>sc</v>
          </cell>
        </row>
        <row r="8275">
          <cell r="AP8275">
            <v>523745</v>
          </cell>
          <cell r="AQ8275">
            <v>16000154</v>
          </cell>
          <cell r="AR8275">
            <v>16</v>
          </cell>
          <cell r="AS8275">
            <v>42412</v>
          </cell>
          <cell r="AT8275" t="str">
            <v>IDU-1806-2015 Contratado Mantenimiento Periódico IDU Arterial BRIGADA DE REACCIÓN VIAL -</v>
          </cell>
          <cell r="AV8275" t="str">
            <v>sc</v>
          </cell>
        </row>
        <row r="8276">
          <cell r="AP8276">
            <v>523747</v>
          </cell>
          <cell r="AQ8276">
            <v>16000154</v>
          </cell>
          <cell r="AR8276">
            <v>16</v>
          </cell>
          <cell r="AS8276">
            <v>42412</v>
          </cell>
          <cell r="AT8276" t="str">
            <v>IDU-1806-2015 Contratado Mantenimiento Periódico IDU Arterial BRIGADA DE REACCIÓN VIAL -</v>
          </cell>
          <cell r="AV8276" t="str">
            <v>sc</v>
          </cell>
        </row>
        <row r="8277">
          <cell r="AP8277">
            <v>523749</v>
          </cell>
          <cell r="AQ8277">
            <v>16000154</v>
          </cell>
          <cell r="AR8277">
            <v>16</v>
          </cell>
          <cell r="AS8277">
            <v>42412</v>
          </cell>
          <cell r="AT8277" t="str">
            <v>IDU-1806-2015 Contratado Mantenimiento Periódico IDU Arterial BRIGADA DE REACCIÓN VIAL -</v>
          </cell>
          <cell r="AV8277" t="str">
            <v>sc</v>
          </cell>
        </row>
        <row r="8278">
          <cell r="AP8278">
            <v>523751</v>
          </cell>
          <cell r="AQ8278">
            <v>16000154</v>
          </cell>
          <cell r="AR8278">
            <v>16</v>
          </cell>
          <cell r="AS8278">
            <v>42412</v>
          </cell>
          <cell r="AT8278" t="str">
            <v>IDU-1806-2015 Contratado Mantenimiento Periódico IDU Arterial BRIGADA DE REACCIÓN VIAL -</v>
          </cell>
          <cell r="AV8278" t="str">
            <v>sc</v>
          </cell>
        </row>
        <row r="8279">
          <cell r="AP8279">
            <v>523754</v>
          </cell>
          <cell r="AQ8279">
            <v>16000188</v>
          </cell>
          <cell r="AR8279">
            <v>16</v>
          </cell>
          <cell r="AS8279">
            <v>42412</v>
          </cell>
          <cell r="AT8279" t="str">
            <v>IDU-1806-2015 Contratado Mantenimiento Periódico IDU Arterial BRIGADA DE REACCIÓN VIAL -</v>
          </cell>
          <cell r="AV8279" t="str">
            <v>sc</v>
          </cell>
        </row>
        <row r="8280">
          <cell r="AP8280">
            <v>523756</v>
          </cell>
          <cell r="AQ8280">
            <v>16000188</v>
          </cell>
          <cell r="AR8280">
            <v>16</v>
          </cell>
          <cell r="AS8280">
            <v>42412</v>
          </cell>
          <cell r="AT8280" t="str">
            <v>IDU-1806-2015 Contratado Mantenimiento Periódico IDU Arterial BRIGADA DE REACCIÓN VIAL -</v>
          </cell>
          <cell r="AV8280" t="str">
            <v>sc</v>
          </cell>
        </row>
        <row r="8281">
          <cell r="AP8281">
            <v>523764</v>
          </cell>
          <cell r="AQ8281">
            <v>16000221</v>
          </cell>
          <cell r="AR8281">
            <v>16</v>
          </cell>
          <cell r="AS8281">
            <v>42412</v>
          </cell>
          <cell r="AT8281" t="str">
            <v>IDU-1806-2015 Contratado Mantenimiento Periódico IDU Arterial BRIGADA DE REACCIÓN VIAL -</v>
          </cell>
          <cell r="AV8281" t="str">
            <v>sc</v>
          </cell>
        </row>
        <row r="8282">
          <cell r="AP8282">
            <v>523766</v>
          </cell>
          <cell r="AQ8282">
            <v>16000221</v>
          </cell>
          <cell r="AR8282">
            <v>16</v>
          </cell>
          <cell r="AS8282">
            <v>42412</v>
          </cell>
          <cell r="AT8282" t="str">
            <v>IDU-1806-2015 Contratado Mantenimiento Periódico IDU Arterial BRIGADA DE REACCIÓN VIAL -</v>
          </cell>
          <cell r="AV8282" t="str">
            <v>sc</v>
          </cell>
        </row>
        <row r="8283">
          <cell r="AP8283">
            <v>523768</v>
          </cell>
          <cell r="AQ8283">
            <v>16000221</v>
          </cell>
          <cell r="AR8283">
            <v>16</v>
          </cell>
          <cell r="AS8283">
            <v>42412</v>
          </cell>
          <cell r="AT8283" t="str">
            <v>IDU-1806-2015 Contratado Mantenimiento Periódico IDU Arterial BRIGADA DE REACCIÓN VIAL -</v>
          </cell>
          <cell r="AV8283" t="str">
            <v>sc</v>
          </cell>
        </row>
        <row r="8284">
          <cell r="AP8284">
            <v>523770</v>
          </cell>
          <cell r="AQ8284">
            <v>16000221</v>
          </cell>
          <cell r="AR8284">
            <v>16</v>
          </cell>
          <cell r="AS8284">
            <v>42412</v>
          </cell>
          <cell r="AT8284" t="str">
            <v>IDU-1806-2015 Contratado Mantenimiento Periódico IDU Arterial BRIGADA DE REACCIÓN VIAL -</v>
          </cell>
          <cell r="AV8284" t="str">
            <v>sc</v>
          </cell>
        </row>
        <row r="8285">
          <cell r="AP8285">
            <v>523804</v>
          </cell>
          <cell r="AQ8285">
            <v>16000766</v>
          </cell>
          <cell r="AR8285">
            <v>16</v>
          </cell>
          <cell r="AS8285">
            <v>42313</v>
          </cell>
          <cell r="AT8285" t="str">
            <v>IDU-70-2008 Terminado Rehabilitación IDU Arterial  -</v>
          </cell>
          <cell r="AV8285" t="str">
            <v>sc</v>
          </cell>
        </row>
        <row r="8286">
          <cell r="AP8286">
            <v>523806</v>
          </cell>
          <cell r="AQ8286">
            <v>16000766</v>
          </cell>
          <cell r="AR8286">
            <v>16</v>
          </cell>
          <cell r="AS8286">
            <v>42313</v>
          </cell>
          <cell r="AT8286" t="str">
            <v>IDU-70-2008 Terminado Rehabilitación IDU Arterial  -</v>
          </cell>
          <cell r="AV8286" t="str">
            <v>sc</v>
          </cell>
        </row>
        <row r="8287">
          <cell r="AP8287">
            <v>523809</v>
          </cell>
          <cell r="AQ8287">
            <v>16000917</v>
          </cell>
          <cell r="AR8287">
            <v>16</v>
          </cell>
          <cell r="AS8287">
            <v>42313</v>
          </cell>
          <cell r="AT8287" t="str">
            <v>IDU-70-2008 Terminado Rehabilitación IDU Arterial  -Calzada4-POLIZA ESTABILIDAD ACTIVA</v>
          </cell>
          <cell r="AV8287" t="str">
            <v>sc</v>
          </cell>
        </row>
        <row r="8288">
          <cell r="AP8288">
            <v>523811</v>
          </cell>
          <cell r="AQ8288">
            <v>16000917</v>
          </cell>
          <cell r="AR8288">
            <v>16</v>
          </cell>
          <cell r="AS8288">
            <v>42313</v>
          </cell>
          <cell r="AT8288" t="str">
            <v>IDU-49-2012 Terminado Mantenimiento Periódico IDU Arterial  -Calzada4-POLIZA ESTABILIDAD ACTIVA</v>
          </cell>
          <cell r="AV8288" t="str">
            <v>sc</v>
          </cell>
        </row>
        <row r="8289">
          <cell r="AP8289">
            <v>523824</v>
          </cell>
          <cell r="AQ8289">
            <v>16001171</v>
          </cell>
          <cell r="AR8289">
            <v>16</v>
          </cell>
          <cell r="AS8289">
            <v>42313</v>
          </cell>
          <cell r="AT8289" t="str">
            <v>IDU-49-2012 Terminado Mantenimiento Periódico IDU Arterial  -</v>
          </cell>
          <cell r="AV8289" t="str">
            <v>sc</v>
          </cell>
        </row>
        <row r="8290">
          <cell r="AP8290">
            <v>523829</v>
          </cell>
          <cell r="AQ8290">
            <v>16001215</v>
          </cell>
          <cell r="AR8290">
            <v>16</v>
          </cell>
          <cell r="AS8290">
            <v>42313</v>
          </cell>
          <cell r="AT8290" t="str">
            <v>IDU-49-2012 Terminado Mantenimiento Periódico IDU Arterial  -</v>
          </cell>
          <cell r="AV8290" t="str">
            <v>sc</v>
          </cell>
        </row>
        <row r="8291">
          <cell r="AP8291">
            <v>523834</v>
          </cell>
          <cell r="AQ8291">
            <v>16001246</v>
          </cell>
          <cell r="AR8291">
            <v>16</v>
          </cell>
          <cell r="AS8291">
            <v>42313</v>
          </cell>
          <cell r="AT8291" t="str">
            <v>IDU-49-2012 Terminado Mantenimiento Periódico IDU Arterial  -</v>
          </cell>
          <cell r="AV8291" t="str">
            <v>sc</v>
          </cell>
        </row>
        <row r="8292">
          <cell r="AP8292">
            <v>523841</v>
          </cell>
          <cell r="AQ8292">
            <v>16001320</v>
          </cell>
          <cell r="AR8292">
            <v>16</v>
          </cell>
          <cell r="AS8292">
            <v>42313</v>
          </cell>
          <cell r="AT8292" t="str">
            <v>IDU-49-2012 Terminado Mantenimiento Periódico IDU Arterial  -</v>
          </cell>
          <cell r="AV8292" t="str">
            <v>sc</v>
          </cell>
        </row>
        <row r="8293">
          <cell r="AP8293">
            <v>523849</v>
          </cell>
          <cell r="AQ8293">
            <v>16001538</v>
          </cell>
          <cell r="AR8293">
            <v>16</v>
          </cell>
          <cell r="AS8293">
            <v>42412</v>
          </cell>
          <cell r="AT8293" t="str">
            <v>IDU-1806-2015 Contratado Mantenimiento Periódico IDU Arterial BRIGADA DE REACCIÓN VIAL -</v>
          </cell>
          <cell r="AV8293" t="str">
            <v>sc</v>
          </cell>
        </row>
        <row r="8294">
          <cell r="AP8294">
            <v>523851</v>
          </cell>
          <cell r="AQ8294">
            <v>16001538</v>
          </cell>
          <cell r="AR8294">
            <v>16</v>
          </cell>
          <cell r="AS8294">
            <v>42412</v>
          </cell>
          <cell r="AT8294" t="str">
            <v>IDU-1806-2015 Contratado Mantenimiento Periódico IDU Arterial BRIGADA DE REACCIÓN VIAL -</v>
          </cell>
          <cell r="AV8294" t="str">
            <v>sc</v>
          </cell>
        </row>
        <row r="8295">
          <cell r="AP8295">
            <v>523853</v>
          </cell>
          <cell r="AQ8295">
            <v>16001538</v>
          </cell>
          <cell r="AR8295">
            <v>16</v>
          </cell>
          <cell r="AS8295">
            <v>42412</v>
          </cell>
          <cell r="AT8295" t="str">
            <v>IDU-1806-2015 Contratado Mantenimiento Periódico IDU Arterial BRIGADA DE REACCIÓN VIAL -</v>
          </cell>
          <cell r="AV8295" t="str">
            <v>sc</v>
          </cell>
        </row>
        <row r="8296">
          <cell r="AP8296">
            <v>523855</v>
          </cell>
          <cell r="AQ8296">
            <v>16001538</v>
          </cell>
          <cell r="AR8296">
            <v>16</v>
          </cell>
          <cell r="AS8296">
            <v>42412</v>
          </cell>
          <cell r="AT8296" t="str">
            <v>IDU-1806-2015 Contratado Mantenimiento Periódico IDU Arterial BRIGADA DE REACCIÓN VIAL -</v>
          </cell>
          <cell r="AV8296" t="str">
            <v>sc</v>
          </cell>
        </row>
        <row r="8297">
          <cell r="AP8297">
            <v>523986</v>
          </cell>
          <cell r="AQ8297">
            <v>16003297</v>
          </cell>
          <cell r="AR8297">
            <v>16</v>
          </cell>
          <cell r="AS8297">
            <v>42313</v>
          </cell>
          <cell r="AT8297" t="str">
            <v>IDU-49-2012 Terminado Mantenimiento Periódico IDU Arterial  -</v>
          </cell>
          <cell r="AV8297" t="str">
            <v>sc</v>
          </cell>
        </row>
        <row r="8298">
          <cell r="AP8298">
            <v>523991</v>
          </cell>
          <cell r="AQ8298">
            <v>16003357</v>
          </cell>
          <cell r="AR8298">
            <v>16</v>
          </cell>
          <cell r="AS8298">
            <v>42313</v>
          </cell>
          <cell r="AT8298" t="str">
            <v>IDU-49-2012 Terminado Mantenimiento Periódico IDU Arterial  -</v>
          </cell>
          <cell r="AV8298" t="str">
            <v>sc</v>
          </cell>
        </row>
        <row r="8299">
          <cell r="AP8299">
            <v>524032</v>
          </cell>
          <cell r="AQ8299">
            <v>16004232</v>
          </cell>
          <cell r="AR8299">
            <v>16</v>
          </cell>
          <cell r="AS8299">
            <v>42313</v>
          </cell>
          <cell r="AT8299" t="str">
            <v>IDU-70-2008 Terminado Rehabilitación IDU Arterial  -</v>
          </cell>
          <cell r="AV8299" t="str">
            <v>sc</v>
          </cell>
        </row>
        <row r="8300">
          <cell r="AP8300">
            <v>524093</v>
          </cell>
          <cell r="AQ8300">
            <v>16004628</v>
          </cell>
          <cell r="AR8300">
            <v>16</v>
          </cell>
          <cell r="AS8300">
            <v>42412</v>
          </cell>
          <cell r="AT8300" t="str">
            <v>IDU-1806-2015 Contratado Mantenimiento Periódico IDU Arterial BRIGADA DE REACCIÓN VIAL -</v>
          </cell>
          <cell r="AV8300" t="str">
            <v>sc</v>
          </cell>
        </row>
        <row r="8301">
          <cell r="AP8301">
            <v>524095</v>
          </cell>
          <cell r="AQ8301">
            <v>16004628</v>
          </cell>
          <cell r="AR8301">
            <v>16</v>
          </cell>
          <cell r="AS8301">
            <v>42412</v>
          </cell>
          <cell r="AT8301" t="str">
            <v>IDU-1806-2015 Contratado Mantenimiento Periódico IDU Arterial BRIGADA DE REACCIÓN VIAL -</v>
          </cell>
          <cell r="AV8301" t="str">
            <v>sc</v>
          </cell>
        </row>
        <row r="8302">
          <cell r="AP8302">
            <v>524097</v>
          </cell>
          <cell r="AQ8302">
            <v>16004628</v>
          </cell>
          <cell r="AR8302">
            <v>16</v>
          </cell>
          <cell r="AS8302">
            <v>42412</v>
          </cell>
          <cell r="AT8302" t="str">
            <v>IDU-1806-2015 Contratado Mantenimiento Periódico IDU Arterial BRIGADA DE REACCIÓN VIAL -</v>
          </cell>
          <cell r="AV8302" t="str">
            <v>sc</v>
          </cell>
        </row>
        <row r="8303">
          <cell r="AP8303">
            <v>524099</v>
          </cell>
          <cell r="AQ8303">
            <v>16004628</v>
          </cell>
          <cell r="AR8303">
            <v>16</v>
          </cell>
          <cell r="AS8303">
            <v>42412</v>
          </cell>
          <cell r="AT8303" t="str">
            <v>IDU-1806-2015 Contratado Mantenimiento Periódico IDU Arterial BRIGADA DE REACCIÓN VIAL -</v>
          </cell>
          <cell r="AV8303" t="str">
            <v>sc</v>
          </cell>
        </row>
        <row r="8304">
          <cell r="AP8304">
            <v>524239</v>
          </cell>
          <cell r="AQ8304">
            <v>16004536</v>
          </cell>
          <cell r="AR8304">
            <v>16</v>
          </cell>
          <cell r="AS8304">
            <v>42412</v>
          </cell>
          <cell r="AT8304" t="str">
            <v>IDU-1806-2015 Contratado Mantenimiento Periódico IDU Arterial BRIGADA DE REACCIÓN VIAL -</v>
          </cell>
          <cell r="AV8304" t="str">
            <v>sc</v>
          </cell>
        </row>
        <row r="8305">
          <cell r="AP8305">
            <v>524241</v>
          </cell>
          <cell r="AQ8305">
            <v>16004536</v>
          </cell>
          <cell r="AR8305">
            <v>16</v>
          </cell>
          <cell r="AS8305">
            <v>42412</v>
          </cell>
          <cell r="AT8305" t="str">
            <v>IDU-1806-2015 Contratado Mantenimiento Periódico IDU Arterial BRIGADA DE REACCIÓN VIAL -</v>
          </cell>
          <cell r="AV8305" t="str">
            <v>sc</v>
          </cell>
        </row>
        <row r="8306">
          <cell r="AP8306">
            <v>524243</v>
          </cell>
          <cell r="AQ8306">
            <v>16004536</v>
          </cell>
          <cell r="AR8306">
            <v>16</v>
          </cell>
          <cell r="AS8306">
            <v>42412</v>
          </cell>
          <cell r="AT8306" t="str">
            <v>IDU-1806-2015 Contratado Mantenimiento Periódico IDU Arterial BRIGADA DE REACCIÓN VIAL -</v>
          </cell>
          <cell r="AV8306" t="str">
            <v>sc</v>
          </cell>
        </row>
        <row r="8307">
          <cell r="AP8307">
            <v>524245</v>
          </cell>
          <cell r="AQ8307">
            <v>16004536</v>
          </cell>
          <cell r="AR8307">
            <v>16</v>
          </cell>
          <cell r="AS8307">
            <v>42412</v>
          </cell>
          <cell r="AT8307" t="str">
            <v>IDU-1806-2015 Contratado Mantenimiento Periódico IDU Arterial BRIGADA DE REACCIÓN VIAL -</v>
          </cell>
          <cell r="AV8307" t="str">
            <v>sc</v>
          </cell>
        </row>
        <row r="8308">
          <cell r="AP8308">
            <v>524249</v>
          </cell>
          <cell r="AQ8308">
            <v>16000354</v>
          </cell>
          <cell r="AR8308">
            <v>16</v>
          </cell>
          <cell r="AS8308">
            <v>42760</v>
          </cell>
          <cell r="AT8308" t="str">
            <v>SD Terminado Parcheo UAERMV Arterial SD Reporte Ejecución diciembre de 2016-</v>
          </cell>
          <cell r="AV8308" t="str">
            <v>sc</v>
          </cell>
        </row>
        <row r="8309">
          <cell r="AP8309">
            <v>524250</v>
          </cell>
          <cell r="AQ8309">
            <v>16000354</v>
          </cell>
          <cell r="AR8309">
            <v>16</v>
          </cell>
          <cell r="AS8309">
            <v>42760</v>
          </cell>
          <cell r="AT8309" t="str">
            <v>SD Terminado Parcheo UAERMV Arterial SD Reporte Ejecución diciembre de 2016-</v>
          </cell>
          <cell r="AV8309" t="str">
            <v>sc</v>
          </cell>
        </row>
        <row r="8310">
          <cell r="AP8310">
            <v>524252</v>
          </cell>
          <cell r="AQ8310">
            <v>16000354</v>
          </cell>
          <cell r="AR8310">
            <v>16</v>
          </cell>
          <cell r="AS8310">
            <v>42760</v>
          </cell>
          <cell r="AT8310" t="str">
            <v>SD Terminado Parcheo UAERMV Arterial SD Reporte Ejecución diciembre de 2016-</v>
          </cell>
          <cell r="AV8310" t="str">
            <v>sc</v>
          </cell>
        </row>
        <row r="8311">
          <cell r="AP8311">
            <v>524254</v>
          </cell>
          <cell r="AQ8311">
            <v>16000354</v>
          </cell>
          <cell r="AR8311">
            <v>16</v>
          </cell>
          <cell r="AS8311">
            <v>42760</v>
          </cell>
          <cell r="AT8311" t="str">
            <v>SD Terminado Parcheo UAERMV Arterial SD Reporte Ejecución diciembre de 2016-</v>
          </cell>
          <cell r="AV8311" t="str">
            <v>sc</v>
          </cell>
        </row>
        <row r="8312">
          <cell r="AP8312">
            <v>524257</v>
          </cell>
          <cell r="AQ8312">
            <v>16000349</v>
          </cell>
          <cell r="AR8312">
            <v>16</v>
          </cell>
          <cell r="AS8312">
            <v>42313</v>
          </cell>
          <cell r="AT8312" t="str">
            <v>IDU-70-2008 Terminado Acciones de Movilidad IDU Arterial  -</v>
          </cell>
          <cell r="AV8312" t="str">
            <v>sc</v>
          </cell>
        </row>
        <row r="8313">
          <cell r="AP8313">
            <v>524259</v>
          </cell>
          <cell r="AQ8313">
            <v>16000349</v>
          </cell>
          <cell r="AR8313">
            <v>16</v>
          </cell>
          <cell r="AS8313">
            <v>42760</v>
          </cell>
          <cell r="AT8313" t="str">
            <v>SD Terminado Parcheo UAERMV Arterial SD Reporte Ejecución diciembre de 2016-</v>
          </cell>
          <cell r="AV8313" t="str">
            <v>sc</v>
          </cell>
        </row>
        <row r="8314">
          <cell r="AP8314">
            <v>524262</v>
          </cell>
          <cell r="AQ8314">
            <v>16000349</v>
          </cell>
          <cell r="AR8314">
            <v>16</v>
          </cell>
          <cell r="AS8314">
            <v>42760</v>
          </cell>
          <cell r="AT8314" t="str">
            <v>SD Terminado Parcheo UAERMV Arterial SD Reporte Ejecución diciembre de 2016-</v>
          </cell>
          <cell r="AV8314" t="str">
            <v>sc</v>
          </cell>
        </row>
        <row r="8315">
          <cell r="AP8315">
            <v>524263</v>
          </cell>
          <cell r="AQ8315">
            <v>16000349</v>
          </cell>
          <cell r="AR8315">
            <v>16</v>
          </cell>
          <cell r="AS8315">
            <v>42760</v>
          </cell>
          <cell r="AT8315" t="str">
            <v>SD Terminado Parcheo UAERMV Arterial SD Reporte Ejecución diciembre de 2016-</v>
          </cell>
          <cell r="AV8315" t="str">
            <v>sc</v>
          </cell>
        </row>
        <row r="8316">
          <cell r="AP8316">
            <v>524285</v>
          </cell>
          <cell r="AQ8316">
            <v>16000361</v>
          </cell>
          <cell r="AR8316">
            <v>16</v>
          </cell>
          <cell r="AS8316">
            <v>42313</v>
          </cell>
          <cell r="AT8316" t="str">
            <v>IDU-70-2008 Terminado Acciones de Movilidad IDU Arterial  -</v>
          </cell>
          <cell r="AV8316" t="str">
            <v>sc</v>
          </cell>
        </row>
        <row r="8317">
          <cell r="AP8317">
            <v>524286</v>
          </cell>
          <cell r="AQ8317">
            <v>16000361</v>
          </cell>
          <cell r="AR8317">
            <v>16</v>
          </cell>
          <cell r="AS8317">
            <v>42313</v>
          </cell>
          <cell r="AT8317" t="str">
            <v>IDU-70-2008 Terminado Acciones de Movilidad IDU Arterial  -</v>
          </cell>
          <cell r="AV8317" t="str">
            <v>sc</v>
          </cell>
        </row>
        <row r="8318">
          <cell r="AP8318">
            <v>526916</v>
          </cell>
          <cell r="AQ8318">
            <v>16004566</v>
          </cell>
          <cell r="AR8318">
            <v>16</v>
          </cell>
          <cell r="AS8318">
            <v>42534</v>
          </cell>
          <cell r="AT8318" t="str">
            <v>IDU-1806-2015 Terminado Acciones de Movilidad IDU Arterial BRIGADA FASE I - MVA NO TRONCAL Y SITP -</v>
          </cell>
          <cell r="AV8318" t="str">
            <v>sc</v>
          </cell>
        </row>
        <row r="8319">
          <cell r="AP8319">
            <v>526943</v>
          </cell>
          <cell r="AQ8319">
            <v>16004567</v>
          </cell>
          <cell r="AR8319">
            <v>16</v>
          </cell>
          <cell r="AS8319">
            <v>42412</v>
          </cell>
          <cell r="AT8319" t="str">
            <v>IDU-1806-2015 Contratado Mantenimiento Periódico IDU Arterial BRIGADA DE REACCIÓN VIAL -</v>
          </cell>
          <cell r="AV8319" t="str">
            <v>sc</v>
          </cell>
        </row>
        <row r="8320">
          <cell r="AP8320">
            <v>528080</v>
          </cell>
          <cell r="AQ8320">
            <v>16000059</v>
          </cell>
          <cell r="AR8320">
            <v>16</v>
          </cell>
          <cell r="AS8320">
            <v>42412</v>
          </cell>
          <cell r="AT8320" t="str">
            <v>IDU-1806-2015 Contratado Mantenimiento Periódico IDU Arterial BRIGADA DE REACCIÓN VIAL -</v>
          </cell>
          <cell r="AV8320" t="str">
            <v>sc</v>
          </cell>
        </row>
        <row r="8321">
          <cell r="AP8321">
            <v>528082</v>
          </cell>
          <cell r="AQ8321">
            <v>16000059</v>
          </cell>
          <cell r="AR8321">
            <v>16</v>
          </cell>
          <cell r="AS8321">
            <v>42412</v>
          </cell>
          <cell r="AT8321" t="str">
            <v>IDU-1806-2015 Contratado Mantenimiento Periódico IDU Arterial BRIGADA DE REACCIÓN VIAL -</v>
          </cell>
          <cell r="AV8321" t="str">
            <v>sc</v>
          </cell>
        </row>
        <row r="8322">
          <cell r="AP8322">
            <v>528083</v>
          </cell>
          <cell r="AQ8322">
            <v>16000059</v>
          </cell>
          <cell r="AR8322">
            <v>16</v>
          </cell>
          <cell r="AS8322">
            <v>42412</v>
          </cell>
          <cell r="AT8322" t="str">
            <v>IDU-1806-2015 Contratado Mantenimiento Periódico IDU Arterial BRIGADA DE REACCIÓN VIAL -</v>
          </cell>
          <cell r="AV8322" t="str">
            <v>sc</v>
          </cell>
        </row>
        <row r="8323">
          <cell r="AP8323">
            <v>528085</v>
          </cell>
          <cell r="AQ8323">
            <v>16000059</v>
          </cell>
          <cell r="AR8323">
            <v>16</v>
          </cell>
          <cell r="AS8323">
            <v>42412</v>
          </cell>
          <cell r="AT8323" t="str">
            <v>IDU-1806-2015 Contratado Mantenimiento Periódico IDU Arterial BRIGADA DE REACCIÓN VIAL -</v>
          </cell>
          <cell r="AV8323" t="str">
            <v>sc</v>
          </cell>
        </row>
        <row r="8324">
          <cell r="AP8324">
            <v>528104</v>
          </cell>
          <cell r="AQ8324">
            <v>16004661</v>
          </cell>
          <cell r="AR8324">
            <v>16</v>
          </cell>
          <cell r="AS8324">
            <v>42313</v>
          </cell>
          <cell r="AT8324" t="str">
            <v>CONV-1323-2013 Terminado Acciones de Movilidad IDU Arterial  -</v>
          </cell>
          <cell r="AV8324" t="str">
            <v>sc</v>
          </cell>
        </row>
        <row r="8325">
          <cell r="AP8325">
            <v>533641</v>
          </cell>
          <cell r="AQ8325">
            <v>50008294</v>
          </cell>
          <cell r="AR8325">
            <v>16</v>
          </cell>
          <cell r="AS8325">
            <v>42412</v>
          </cell>
          <cell r="AT8325" t="str">
            <v>IDU-1806-2015 Contratado Mantenimiento Periódico IDU Arterial BRIGADA DE REACCIÓN VIAL -</v>
          </cell>
          <cell r="AV8325" t="str">
            <v>sc</v>
          </cell>
        </row>
        <row r="8326">
          <cell r="AP8326">
            <v>533644</v>
          </cell>
          <cell r="AQ8326">
            <v>50008294</v>
          </cell>
          <cell r="AR8326">
            <v>16</v>
          </cell>
          <cell r="AS8326">
            <v>42412</v>
          </cell>
          <cell r="AT8326" t="str">
            <v>IDU-1806-2015 Contratado Mantenimiento Periódico IDU Arterial BRIGADA DE REACCIÓN VIAL -</v>
          </cell>
          <cell r="AV8326" t="str">
            <v>sc</v>
          </cell>
        </row>
        <row r="8327">
          <cell r="AP8327">
            <v>533671</v>
          </cell>
          <cell r="AQ8327">
            <v>50008294</v>
          </cell>
          <cell r="AR8327">
            <v>16</v>
          </cell>
          <cell r="AS8327">
            <v>42412</v>
          </cell>
          <cell r="AT8327" t="str">
            <v>IDU-1806-2015 Contratado Mantenimiento Periódico IDU Arterial BRIGADA DE REACCIÓN VIAL -</v>
          </cell>
          <cell r="AV8327" t="str">
            <v>sc</v>
          </cell>
        </row>
        <row r="8328">
          <cell r="AP8328">
            <v>600648</v>
          </cell>
          <cell r="AQ8328">
            <v>16000980</v>
          </cell>
          <cell r="AR8328">
            <v>16</v>
          </cell>
          <cell r="AS8328">
            <v>42762</v>
          </cell>
          <cell r="AT8328" t="str">
            <v>SD Terminado Acciones de Movilidad UAERMV Circuito Movilidad Salvando Vidas -</v>
          </cell>
          <cell r="AV8328" t="str">
            <v>Intervenida IDU-2128-2013</v>
          </cell>
        </row>
        <row r="8329">
          <cell r="AP8329">
            <v>600651</v>
          </cell>
          <cell r="AQ8329">
            <v>16001025</v>
          </cell>
          <cell r="AR8329">
            <v>16</v>
          </cell>
          <cell r="AS8329">
            <v>42762</v>
          </cell>
          <cell r="AT8329" t="str">
            <v>SD Terminado Acciones de Movilidad UAERMV Circuito Movilidad Salvando Vidas -</v>
          </cell>
          <cell r="AV8329" t="str">
            <v>Intervenida UMV-638-2013</v>
          </cell>
        </row>
        <row r="8330">
          <cell r="AP8330">
            <v>600661</v>
          </cell>
          <cell r="AQ8330">
            <v>16001241</v>
          </cell>
          <cell r="AR8330">
            <v>16</v>
          </cell>
          <cell r="AS8330">
            <v>42313</v>
          </cell>
          <cell r="AT8330" t="str">
            <v>CONV-009-2011 Terminado Mantenimiento Periódico IDU Circuito Movilidad  -</v>
          </cell>
          <cell r="AV8330" t="str">
            <v>Convenio 9 de 2011</v>
          </cell>
        </row>
        <row r="8331">
          <cell r="AP8331">
            <v>604229</v>
          </cell>
          <cell r="AQ8331">
            <v>16001159</v>
          </cell>
          <cell r="AR8331">
            <v>16</v>
          </cell>
          <cell r="AS8331">
            <v>42226</v>
          </cell>
          <cell r="AT8331" t="str">
            <v>UMV-638-2013 Terminado Acciones de Movilidad UAERMV Arterial  -</v>
          </cell>
          <cell r="AV8331" t="str">
            <v>sc</v>
          </cell>
        </row>
        <row r="8332">
          <cell r="AP8332">
            <v>604231</v>
          </cell>
          <cell r="AQ8332">
            <v>16001159</v>
          </cell>
          <cell r="AR8332">
            <v>16</v>
          </cell>
          <cell r="AS8332">
            <v>42226</v>
          </cell>
          <cell r="AT8332" t="str">
            <v>UMV-638-2013 Terminado Acciones de Movilidad UAERMV Arterial  -</v>
          </cell>
          <cell r="AV8332" t="str">
            <v>sc</v>
          </cell>
        </row>
        <row r="8333">
          <cell r="AP8333">
            <v>604236</v>
          </cell>
          <cell r="AQ8333">
            <v>16001199</v>
          </cell>
          <cell r="AR8333">
            <v>16</v>
          </cell>
          <cell r="AS8333">
            <v>42313</v>
          </cell>
          <cell r="AT8333" t="str">
            <v>CONV-009-2011 Terminado Acciones de Movilidad IDU Arterial  -</v>
          </cell>
          <cell r="AV8333" t="str">
            <v>sc</v>
          </cell>
        </row>
        <row r="8334">
          <cell r="AP8334">
            <v>604238</v>
          </cell>
          <cell r="AQ8334">
            <v>16001199</v>
          </cell>
          <cell r="AR8334">
            <v>16</v>
          </cell>
          <cell r="AS8334">
            <v>41772</v>
          </cell>
          <cell r="AT8334" t="str">
            <v>CONV-009-2011 Terminado Mantenimiento Periódico UAERMV Arterial  -</v>
          </cell>
          <cell r="AV8334" t="str">
            <v>sc</v>
          </cell>
        </row>
        <row r="8335">
          <cell r="AP8335">
            <v>604265</v>
          </cell>
          <cell r="AQ8335">
            <v>16001980</v>
          </cell>
          <cell r="AR8335">
            <v>16</v>
          </cell>
          <cell r="AS8335">
            <v>42313</v>
          </cell>
          <cell r="AT8335" t="str">
            <v>CONV-1323-2013 Terminado Acciones de Movilidad IDU Arterial  -</v>
          </cell>
          <cell r="AV8335" t="str">
            <v>sc</v>
          </cell>
        </row>
        <row r="8336">
          <cell r="AP8336">
            <v>604277</v>
          </cell>
          <cell r="AQ8336">
            <v>16002033</v>
          </cell>
          <cell r="AR8336">
            <v>16</v>
          </cell>
          <cell r="AS8336">
            <v>42313</v>
          </cell>
          <cell r="AT8336" t="str">
            <v>CONV-1323-2013 Terminado Acciones de Movilidad IDU Arterial  -</v>
          </cell>
          <cell r="AV8336" t="str">
            <v>sc</v>
          </cell>
        </row>
        <row r="8337">
          <cell r="AP8337">
            <v>604282</v>
          </cell>
          <cell r="AQ8337">
            <v>16002106</v>
          </cell>
          <cell r="AR8337">
            <v>16</v>
          </cell>
          <cell r="AS8337">
            <v>42313</v>
          </cell>
          <cell r="AT8337" t="str">
            <v>CONV-1323-2013 Terminado Acciones de Movilidad IDU Arterial  -</v>
          </cell>
          <cell r="AV8337" t="str">
            <v>sc</v>
          </cell>
        </row>
        <row r="8338">
          <cell r="AP8338">
            <v>604285</v>
          </cell>
          <cell r="AQ8338">
            <v>16002148</v>
          </cell>
          <cell r="AR8338">
            <v>16</v>
          </cell>
          <cell r="AS8338">
            <v>42313</v>
          </cell>
          <cell r="AT8338" t="str">
            <v>CONV-1323-2013 Terminado Acciones de Movilidad IDU Arterial  -</v>
          </cell>
          <cell r="AV8338" t="str">
            <v>sc</v>
          </cell>
        </row>
        <row r="8339">
          <cell r="AP8339">
            <v>604290</v>
          </cell>
          <cell r="AQ8339">
            <v>16002191</v>
          </cell>
          <cell r="AR8339">
            <v>16</v>
          </cell>
          <cell r="AS8339">
            <v>42313</v>
          </cell>
          <cell r="AT8339" t="str">
            <v>CONV-1323-2013 Terminado Acciones de Movilidad IDU Arterial  -</v>
          </cell>
          <cell r="AV8339" t="str">
            <v>sc</v>
          </cell>
        </row>
        <row r="8340">
          <cell r="AP8340">
            <v>604897</v>
          </cell>
          <cell r="AQ8340">
            <v>9004025</v>
          </cell>
          <cell r="AR8340">
            <v>16</v>
          </cell>
          <cell r="AS8340">
            <v>42412</v>
          </cell>
          <cell r="AT8340" t="str">
            <v>IDU-1806-2015 Contratado Mantenimiento Periódico IDU Arterial BRIGADA DE REACCIÓN VIAL -</v>
          </cell>
          <cell r="AV8340" t="str">
            <v>sc</v>
          </cell>
        </row>
        <row r="8341">
          <cell r="AP8341">
            <v>604901</v>
          </cell>
          <cell r="AQ8341">
            <v>9004025</v>
          </cell>
          <cell r="AR8341">
            <v>16</v>
          </cell>
          <cell r="AS8341">
            <v>42412</v>
          </cell>
          <cell r="AT8341" t="str">
            <v>IDU-1806-2015 Contratado Mantenimiento Periódico IDU Arterial BRIGADA DE REACCIÓN VIAL -</v>
          </cell>
          <cell r="AV8341" t="str">
            <v>sc</v>
          </cell>
        </row>
        <row r="8342">
          <cell r="AP8342">
            <v>604904</v>
          </cell>
          <cell r="AQ8342">
            <v>9004035</v>
          </cell>
          <cell r="AR8342">
            <v>16</v>
          </cell>
          <cell r="AS8342">
            <v>42412</v>
          </cell>
          <cell r="AT8342" t="str">
            <v>IDU-1806-2015 Contratado Mantenimiento Periódico IDU Arterial BRIGADA DE REACCIÓN VIAL -</v>
          </cell>
          <cell r="AV8342" t="str">
            <v>sc</v>
          </cell>
        </row>
        <row r="8343">
          <cell r="AP8343">
            <v>604908</v>
          </cell>
          <cell r="AQ8343">
            <v>9004035</v>
          </cell>
          <cell r="AR8343">
            <v>16</v>
          </cell>
          <cell r="AS8343">
            <v>42412</v>
          </cell>
          <cell r="AT8343" t="str">
            <v>IDU-1806-2015 Contratado Mantenimiento Periódico IDU Arterial BRIGADA DE REACCIÓN VIAL -</v>
          </cell>
          <cell r="AV8343" t="str">
            <v>sc</v>
          </cell>
        </row>
        <row r="8344">
          <cell r="AP8344">
            <v>604927</v>
          </cell>
          <cell r="AQ8344">
            <v>9004045</v>
          </cell>
          <cell r="AR8344">
            <v>16</v>
          </cell>
          <cell r="AS8344">
            <v>42412</v>
          </cell>
          <cell r="AT8344" t="str">
            <v>IDU-1806-2015 Contratado Mantenimiento Periódico IDU Arterial BRIGADA DE REACCIÓN VIAL -</v>
          </cell>
          <cell r="AV8344" t="str">
            <v>sc</v>
          </cell>
        </row>
        <row r="8345">
          <cell r="AP8345">
            <v>604929</v>
          </cell>
          <cell r="AQ8345">
            <v>9004045</v>
          </cell>
          <cell r="AR8345">
            <v>16</v>
          </cell>
          <cell r="AS8345">
            <v>42412</v>
          </cell>
          <cell r="AT8345" t="str">
            <v>IDU-1806-2015 Contratado Mantenimiento Periódico IDU Arterial BRIGADA DE REACCIÓN VIAL -</v>
          </cell>
          <cell r="AV8345" t="str">
            <v>sc</v>
          </cell>
        </row>
        <row r="8346">
          <cell r="AP8346">
            <v>900202</v>
          </cell>
          <cell r="AQ8346">
            <v>16000319</v>
          </cell>
          <cell r="AR8346">
            <v>16</v>
          </cell>
          <cell r="AS8346">
            <v>42534</v>
          </cell>
          <cell r="AT8346" t="str">
            <v>IDU-1707-2014 Terminado Mantenimiento Periódico IDU Arterial SITP Y TRONCALES -</v>
          </cell>
          <cell r="AV8346" t="str">
            <v>sc</v>
          </cell>
        </row>
        <row r="8347">
          <cell r="AP8347">
            <v>902128</v>
          </cell>
          <cell r="AQ8347">
            <v>30000775</v>
          </cell>
          <cell r="AR8347">
            <v>16</v>
          </cell>
          <cell r="AS8347">
            <v>42515</v>
          </cell>
          <cell r="AT8347" t="str">
            <v>IDU-2128-2013 Terminado Conservacion IDU Circuito Movilidad SD -</v>
          </cell>
          <cell r="AV8347" t="str">
            <v>sc</v>
          </cell>
        </row>
        <row r="8348">
          <cell r="AP8348">
            <v>904047</v>
          </cell>
          <cell r="AQ8348">
            <v>15001526</v>
          </cell>
          <cell r="AR8348">
            <v>16</v>
          </cell>
          <cell r="AS8348">
            <v>42313</v>
          </cell>
          <cell r="AT8348" t="str">
            <v>IDU-1718-2014 Terminado Mantenimiento Rutinario IDU Arterial  -</v>
          </cell>
          <cell r="AV8348" t="str">
            <v>sc</v>
          </cell>
        </row>
        <row r="8349">
          <cell r="AP8349">
            <v>2506310</v>
          </cell>
          <cell r="AQ8349">
            <v>50008134</v>
          </cell>
          <cell r="AR8349">
            <v>16</v>
          </cell>
          <cell r="AS8349">
            <v>42412</v>
          </cell>
          <cell r="AT8349" t="str">
            <v>IDU-1806-2015 Contratado Mantenimiento Periódico IDU Arterial BRIGADA DE REACCIÓN VIAL -</v>
          </cell>
          <cell r="AV8349" t="str">
            <v>sc</v>
          </cell>
        </row>
        <row r="8350">
          <cell r="AP8350">
            <v>2506346</v>
          </cell>
          <cell r="AQ8350">
            <v>16000188</v>
          </cell>
          <cell r="AR8350">
            <v>16</v>
          </cell>
          <cell r="AS8350">
            <v>42412</v>
          </cell>
          <cell r="AT8350" t="str">
            <v>IDU-1806-2015 Contratado Mantenimiento Periódico IDU Arterial BRIGADA DE REACCIÓN VIAL -</v>
          </cell>
          <cell r="AV8350" t="str">
            <v>sc</v>
          </cell>
        </row>
        <row r="8351">
          <cell r="AP8351">
            <v>2506353</v>
          </cell>
          <cell r="AQ8351">
            <v>50008134</v>
          </cell>
          <cell r="AR8351">
            <v>16</v>
          </cell>
          <cell r="AS8351">
            <v>42412</v>
          </cell>
          <cell r="AT8351" t="str">
            <v>IDU-1806-2015 Contratado Mantenimiento Periódico IDU Arterial BRIGADA DE REACCIÓN VIAL -</v>
          </cell>
          <cell r="AV8351" t="str">
            <v>sc</v>
          </cell>
        </row>
        <row r="8352">
          <cell r="AP8352">
            <v>2506355</v>
          </cell>
          <cell r="AQ8352">
            <v>16000188</v>
          </cell>
          <cell r="AR8352">
            <v>16</v>
          </cell>
          <cell r="AS8352">
            <v>42412</v>
          </cell>
          <cell r="AT8352" t="str">
            <v>IDU-1806-2015 Contratado Mantenimiento Periódico IDU Arterial BRIGADA DE REACCIÓN VIAL -</v>
          </cell>
          <cell r="AV8352" t="str">
            <v>sc</v>
          </cell>
        </row>
        <row r="8353">
          <cell r="AP8353">
            <v>24119886</v>
          </cell>
          <cell r="AQ8353">
            <v>6001874</v>
          </cell>
          <cell r="AR8353">
            <v>16</v>
          </cell>
          <cell r="AS8353">
            <v>42313</v>
          </cell>
          <cell r="AT8353" t="str">
            <v>SD Terminado Mantenimiento Periódico UAERMV Arterial  -</v>
          </cell>
          <cell r="AV8353" t="str">
            <v>sc</v>
          </cell>
        </row>
        <row r="8354">
          <cell r="AP8354">
            <v>24119887</v>
          </cell>
          <cell r="AQ8354">
            <v>6001874</v>
          </cell>
          <cell r="AR8354">
            <v>16</v>
          </cell>
          <cell r="AS8354">
            <v>42313</v>
          </cell>
          <cell r="AT8354" t="str">
            <v>SD Terminado Mantenimiento Periódico UAERMV Arterial  -</v>
          </cell>
          <cell r="AV8354" t="str">
            <v>sc</v>
          </cell>
        </row>
        <row r="8355">
          <cell r="AP8355">
            <v>24120140</v>
          </cell>
          <cell r="AQ8355">
            <v>9004025</v>
          </cell>
          <cell r="AR8355">
            <v>16</v>
          </cell>
          <cell r="AS8355">
            <v>42412</v>
          </cell>
          <cell r="AT8355" t="str">
            <v>IDU-1806-2015 Contratado Mantenimiento Periódico IDU Arterial BRIGADA DE REACCIÓN VIAL -</v>
          </cell>
          <cell r="AV8355" t="str">
            <v>sc</v>
          </cell>
        </row>
        <row r="8356">
          <cell r="AP8356">
            <v>24121131</v>
          </cell>
          <cell r="AQ8356">
            <v>14000797</v>
          </cell>
          <cell r="AR8356">
            <v>16</v>
          </cell>
          <cell r="AS8356">
            <v>42313</v>
          </cell>
          <cell r="AT8356" t="str">
            <v>IDU-1718-2014 Terminado Mantenimiento Rutinario IDU Arterial  --POLIZA ESTABILIDAD ACTIVA</v>
          </cell>
          <cell r="AV8356" t="str">
            <v>sc</v>
          </cell>
        </row>
        <row r="8357">
          <cell r="AP8357">
            <v>24121132</v>
          </cell>
          <cell r="AQ8357">
            <v>14000797</v>
          </cell>
          <cell r="AR8357">
            <v>16</v>
          </cell>
          <cell r="AS8357">
            <v>42313</v>
          </cell>
          <cell r="AT8357" t="str">
            <v>IDU-1718-2014 Terminado Mantenimiento Rutinario IDU Arterial  --POLIZA ESTABILIDAD ACTIVA</v>
          </cell>
          <cell r="AV8357" t="str">
            <v>sc</v>
          </cell>
        </row>
        <row r="8358">
          <cell r="AP8358">
            <v>24121133</v>
          </cell>
          <cell r="AQ8358">
            <v>14000797</v>
          </cell>
          <cell r="AR8358">
            <v>16</v>
          </cell>
          <cell r="AS8358">
            <v>42313</v>
          </cell>
          <cell r="AT8358" t="str">
            <v>IDU-1718-2014 Terminado Mantenimiento Rutinario IDU Arterial  --POLIZA ESTABILIDAD ACTIVA</v>
          </cell>
          <cell r="AV8358" t="str">
            <v>sc</v>
          </cell>
        </row>
        <row r="8359">
          <cell r="AP8359">
            <v>24121134</v>
          </cell>
          <cell r="AQ8359">
            <v>14000797</v>
          </cell>
          <cell r="AR8359">
            <v>16</v>
          </cell>
          <cell r="AS8359">
            <v>42313</v>
          </cell>
          <cell r="AT8359" t="str">
            <v>IDU-1718-2014 Terminado Mantenimiento Rutinario IDU Arterial  --POLIZA ESTABILIDAD ACTIVA</v>
          </cell>
          <cell r="AV8359" t="str">
            <v>sc</v>
          </cell>
        </row>
        <row r="8360">
          <cell r="AP8360">
            <v>24121135</v>
          </cell>
          <cell r="AQ8360">
            <v>14000814</v>
          </cell>
          <cell r="AR8360">
            <v>16</v>
          </cell>
          <cell r="AS8360">
            <v>42313</v>
          </cell>
          <cell r="AT8360" t="str">
            <v>IDU-1718-2014 Terminado Mantenimiento Rutinario IDU Arterial  --POLIZA ESTABILIDAD ACTIVA</v>
          </cell>
          <cell r="AV8360" t="str">
            <v>sc</v>
          </cell>
        </row>
        <row r="8361">
          <cell r="AP8361">
            <v>24121136</v>
          </cell>
          <cell r="AQ8361">
            <v>14000814</v>
          </cell>
          <cell r="AR8361">
            <v>16</v>
          </cell>
          <cell r="AS8361">
            <v>42313</v>
          </cell>
          <cell r="AT8361" t="str">
            <v>IDU-1718-2014 Terminado Mantenimiento Rutinario IDU Arterial  --POLIZA ESTABILIDAD ACTIVA</v>
          </cell>
          <cell r="AV8361" t="str">
            <v>sc</v>
          </cell>
        </row>
        <row r="8362">
          <cell r="AP8362">
            <v>24121137</v>
          </cell>
          <cell r="AQ8362">
            <v>14000814</v>
          </cell>
          <cell r="AR8362">
            <v>16</v>
          </cell>
          <cell r="AS8362">
            <v>42313</v>
          </cell>
          <cell r="AT8362" t="str">
            <v>IDU-1718-2014 Terminado Mantenimiento Rutinario IDU Arterial  --POLIZA ESTABILIDAD ACTIVA</v>
          </cell>
          <cell r="AV8362" t="str">
            <v>sc</v>
          </cell>
        </row>
        <row r="8363">
          <cell r="AP8363">
            <v>24121138</v>
          </cell>
          <cell r="AQ8363">
            <v>14000814</v>
          </cell>
          <cell r="AR8363">
            <v>16</v>
          </cell>
          <cell r="AS8363">
            <v>42313</v>
          </cell>
          <cell r="AT8363" t="str">
            <v>IDU-1718-2014 Terminado Mantenimiento Rutinario IDU Arterial  --POLIZA ESTABILIDAD ACTIVA</v>
          </cell>
          <cell r="AV8363" t="str">
            <v>sc</v>
          </cell>
        </row>
        <row r="8364">
          <cell r="AP8364">
            <v>24121140</v>
          </cell>
          <cell r="AQ8364">
            <v>14000877</v>
          </cell>
          <cell r="AR8364">
            <v>16</v>
          </cell>
          <cell r="AS8364">
            <v>42313</v>
          </cell>
          <cell r="AT8364" t="str">
            <v>IDU-1718-2014 Terminado Mantenimiento Rutinario IDU Arterial  --POLIZA ESTABILIDAD ACTIVA</v>
          </cell>
          <cell r="AV8364" t="str">
            <v>sc</v>
          </cell>
        </row>
        <row r="8365">
          <cell r="AP8365">
            <v>24121141</v>
          </cell>
          <cell r="AQ8365">
            <v>14000877</v>
          </cell>
          <cell r="AR8365">
            <v>16</v>
          </cell>
          <cell r="AS8365">
            <v>42313</v>
          </cell>
          <cell r="AT8365" t="str">
            <v>IDU-1718-2014 Terminado Mantenimiento Rutinario IDU Arterial  --POLIZA ESTABILIDAD ACTIVA</v>
          </cell>
          <cell r="AV8365" t="str">
            <v>sc</v>
          </cell>
        </row>
        <row r="8366">
          <cell r="AP8366">
            <v>24121142</v>
          </cell>
          <cell r="AQ8366">
            <v>14000877</v>
          </cell>
          <cell r="AR8366">
            <v>16</v>
          </cell>
          <cell r="AS8366">
            <v>42313</v>
          </cell>
          <cell r="AT8366" t="str">
            <v>IDU-1718-2014 Terminado Mantenimiento Rutinario IDU Arterial  --POLIZA ESTABILIDAD ACTIVA</v>
          </cell>
          <cell r="AV8366" t="str">
            <v>sc</v>
          </cell>
        </row>
        <row r="8367">
          <cell r="AP8367">
            <v>24121143</v>
          </cell>
          <cell r="AQ8367">
            <v>14000877</v>
          </cell>
          <cell r="AR8367">
            <v>16</v>
          </cell>
          <cell r="AS8367">
            <v>42313</v>
          </cell>
          <cell r="AT8367" t="str">
            <v>IDU-1718-2014 Terminado Mantenimiento Rutinario IDU Arterial  --POLIZA ESTABILIDAD ACTIVA</v>
          </cell>
          <cell r="AV8367" t="str">
            <v>sc</v>
          </cell>
        </row>
        <row r="8368">
          <cell r="AP8368">
            <v>24121144</v>
          </cell>
          <cell r="AQ8368">
            <v>14000908</v>
          </cell>
          <cell r="AR8368">
            <v>16</v>
          </cell>
          <cell r="AS8368">
            <v>42313</v>
          </cell>
          <cell r="AT8368" t="str">
            <v>IDU-1718-2014 Terminado Mantenimiento Rutinario IDU Arterial  --POLIZA ESTABILIDAD ACTIVA</v>
          </cell>
          <cell r="AV8368" t="str">
            <v>sc</v>
          </cell>
        </row>
        <row r="8369">
          <cell r="AP8369">
            <v>24121145</v>
          </cell>
          <cell r="AQ8369">
            <v>14000908</v>
          </cell>
          <cell r="AR8369">
            <v>16</v>
          </cell>
          <cell r="AS8369">
            <v>42313</v>
          </cell>
          <cell r="AT8369" t="str">
            <v>IDU-1718-2014 Terminado Mantenimiento Rutinario IDU Arterial  --POLIZA ESTABILIDAD ACTIVA</v>
          </cell>
          <cell r="AV8369" t="str">
            <v>sc</v>
          </cell>
        </row>
        <row r="8370">
          <cell r="AP8370">
            <v>24121146</v>
          </cell>
          <cell r="AQ8370">
            <v>14000908</v>
          </cell>
          <cell r="AR8370">
            <v>16</v>
          </cell>
          <cell r="AS8370">
            <v>42313</v>
          </cell>
          <cell r="AT8370" t="str">
            <v>IDU-1718-2014 Terminado Mantenimiento Rutinario IDU Arterial  --POLIZA ESTABILIDAD ACTIVA</v>
          </cell>
          <cell r="AV8370" t="str">
            <v>sc</v>
          </cell>
        </row>
        <row r="8371">
          <cell r="AP8371">
            <v>24121147</v>
          </cell>
          <cell r="AQ8371">
            <v>14000908</v>
          </cell>
          <cell r="AR8371">
            <v>16</v>
          </cell>
          <cell r="AS8371">
            <v>42313</v>
          </cell>
          <cell r="AT8371" t="str">
            <v>IDU-1718-2014 Terminado Mantenimiento Rutinario IDU Arterial  --POLIZA ESTABILIDAD ACTIVA</v>
          </cell>
          <cell r="AV8371" t="str">
            <v>sc</v>
          </cell>
        </row>
        <row r="8372">
          <cell r="AP8372">
            <v>24121148</v>
          </cell>
          <cell r="AQ8372">
            <v>14000961</v>
          </cell>
          <cell r="AR8372">
            <v>16</v>
          </cell>
          <cell r="AS8372">
            <v>42313</v>
          </cell>
          <cell r="AT8372" t="str">
            <v>IDU-1718-2014 Terminado Mantenimiento Rutinario IDU Arterial  --POLIZA ESTABILIDAD ACTIVA</v>
          </cell>
          <cell r="AV8372" t="str">
            <v>sc</v>
          </cell>
        </row>
        <row r="8373">
          <cell r="AP8373">
            <v>24121149</v>
          </cell>
          <cell r="AQ8373">
            <v>14000961</v>
          </cell>
          <cell r="AR8373">
            <v>16</v>
          </cell>
          <cell r="AS8373">
            <v>42313</v>
          </cell>
          <cell r="AT8373" t="str">
            <v>IDU-1718-2014 Terminado Mantenimiento Rutinario IDU Arterial  --POLIZA ESTABILIDAD ACTIVA</v>
          </cell>
          <cell r="AV8373" t="str">
            <v>sc</v>
          </cell>
        </row>
        <row r="8374">
          <cell r="AP8374">
            <v>24121150</v>
          </cell>
          <cell r="AQ8374">
            <v>14000961</v>
          </cell>
          <cell r="AR8374">
            <v>16</v>
          </cell>
          <cell r="AS8374">
            <v>42313</v>
          </cell>
          <cell r="AT8374" t="str">
            <v>IDU-1718-2014 Terminado Mantenimiento Rutinario IDU Arterial  --POLIZA ESTABILIDAD ACTIVA</v>
          </cell>
          <cell r="AV8374" t="str">
            <v>sc</v>
          </cell>
        </row>
        <row r="8375">
          <cell r="AP8375">
            <v>24121151</v>
          </cell>
          <cell r="AQ8375">
            <v>14000961</v>
          </cell>
          <cell r="AR8375">
            <v>16</v>
          </cell>
          <cell r="AS8375">
            <v>42313</v>
          </cell>
          <cell r="AT8375" t="str">
            <v>IDU-1718-2014 Terminado Mantenimiento Rutinario IDU Arterial  --POLIZA ESTABILIDAD ACTIVA</v>
          </cell>
          <cell r="AV8375" t="str">
            <v>sc</v>
          </cell>
        </row>
        <row r="8376">
          <cell r="AP8376">
            <v>24121153</v>
          </cell>
          <cell r="AQ8376">
            <v>14001146</v>
          </cell>
          <cell r="AR8376">
            <v>16</v>
          </cell>
          <cell r="AS8376">
            <v>42313</v>
          </cell>
          <cell r="AT8376" t="str">
            <v>IDU-1718-2014 Terminado Mantenimiento Rutinario IDU Arterial  --POLIZA ESTABILIDAD ACTIVA</v>
          </cell>
          <cell r="AV8376" t="str">
            <v>sc</v>
          </cell>
        </row>
        <row r="8377">
          <cell r="AP8377">
            <v>24121154</v>
          </cell>
          <cell r="AQ8377">
            <v>14001146</v>
          </cell>
          <cell r="AR8377">
            <v>16</v>
          </cell>
          <cell r="AS8377">
            <v>42313</v>
          </cell>
          <cell r="AT8377" t="str">
            <v>IDU-1718-2014 Terminado Mantenimiento Rutinario IDU Arterial  --POLIZA ESTABILIDAD ACTIVA</v>
          </cell>
          <cell r="AV8377" t="str">
            <v>sc</v>
          </cell>
        </row>
        <row r="8378">
          <cell r="AP8378">
            <v>24121155</v>
          </cell>
          <cell r="AQ8378">
            <v>14001146</v>
          </cell>
          <cell r="AR8378">
            <v>16</v>
          </cell>
          <cell r="AS8378">
            <v>42313</v>
          </cell>
          <cell r="AT8378" t="str">
            <v>IDU-1718-2014 Terminado Mantenimiento Rutinario IDU Arterial  --POLIZA ESTABILIDAD ACTIVA</v>
          </cell>
          <cell r="AV8378" t="str">
            <v>sc</v>
          </cell>
        </row>
        <row r="8379">
          <cell r="AP8379">
            <v>24121157</v>
          </cell>
          <cell r="AQ8379">
            <v>14001196</v>
          </cell>
          <cell r="AR8379">
            <v>16</v>
          </cell>
          <cell r="AS8379">
            <v>42313</v>
          </cell>
          <cell r="AT8379" t="str">
            <v>IDU-1718-2014 Terminado Mantenimiento Rutinario IDU Arterial  --POLIZA ESTABILIDAD ACTIVA</v>
          </cell>
          <cell r="AV8379" t="str">
            <v>sc</v>
          </cell>
        </row>
        <row r="8380">
          <cell r="AP8380">
            <v>24121158</v>
          </cell>
          <cell r="AQ8380">
            <v>14001196</v>
          </cell>
          <cell r="AR8380">
            <v>16</v>
          </cell>
          <cell r="AS8380">
            <v>42313</v>
          </cell>
          <cell r="AT8380" t="str">
            <v>IDU-1718-2014 Terminado Mantenimiento Rutinario IDU Arterial  --POLIZA ESTABILIDAD ACTIVA</v>
          </cell>
          <cell r="AV8380" t="str">
            <v>sc</v>
          </cell>
        </row>
        <row r="8381">
          <cell r="AP8381">
            <v>24121159</v>
          </cell>
          <cell r="AQ8381">
            <v>14001196</v>
          </cell>
          <cell r="AR8381">
            <v>16</v>
          </cell>
          <cell r="AS8381">
            <v>42313</v>
          </cell>
          <cell r="AT8381" t="str">
            <v>IDU-1718-2014 Terminado Mantenimiento Rutinario IDU Arterial  --POLIZA ESTABILIDAD ACTIVA</v>
          </cell>
          <cell r="AV8381" t="str">
            <v>sc</v>
          </cell>
        </row>
        <row r="8382">
          <cell r="AP8382">
            <v>24121160</v>
          </cell>
          <cell r="AQ8382">
            <v>14001196</v>
          </cell>
          <cell r="AR8382">
            <v>16</v>
          </cell>
          <cell r="AS8382">
            <v>42313</v>
          </cell>
          <cell r="AT8382" t="str">
            <v>IDU-1718-2014 Terminado Mantenimiento Rutinario IDU Arterial  --POLIZA ESTABILIDAD ACTIVA</v>
          </cell>
          <cell r="AV8382" t="str">
            <v>sc</v>
          </cell>
        </row>
        <row r="8383">
          <cell r="AP8383">
            <v>24121187</v>
          </cell>
          <cell r="AQ8383">
            <v>14001750</v>
          </cell>
          <cell r="AR8383">
            <v>16</v>
          </cell>
          <cell r="AS8383">
            <v>42313</v>
          </cell>
          <cell r="AT8383" t="str">
            <v>IDU-1718-2014 Terminado Mantenimiento Rutinario IDU Arterial  --POLIZA ESTABILIDAD ACTIVA</v>
          </cell>
          <cell r="AV8383" t="str">
            <v>sc</v>
          </cell>
        </row>
        <row r="8384">
          <cell r="AP8384">
            <v>24121188</v>
          </cell>
          <cell r="AQ8384">
            <v>14001750</v>
          </cell>
          <cell r="AR8384">
            <v>16</v>
          </cell>
          <cell r="AS8384">
            <v>42313</v>
          </cell>
          <cell r="AT8384" t="str">
            <v>IDU-1718-2014 Terminado Mantenimiento Rutinario IDU Arterial  --POLIZA ESTABILIDAD ACTIVA</v>
          </cell>
          <cell r="AV8384" t="str">
            <v>sc</v>
          </cell>
        </row>
        <row r="8385">
          <cell r="AP8385">
            <v>24121189</v>
          </cell>
          <cell r="AQ8385">
            <v>14001750</v>
          </cell>
          <cell r="AR8385">
            <v>16</v>
          </cell>
          <cell r="AS8385">
            <v>42313</v>
          </cell>
          <cell r="AT8385" t="str">
            <v>IDU-1718-2014 Terminado Mantenimiento Rutinario IDU Arterial  --POLIZA ESTABILIDAD ACTIVA</v>
          </cell>
          <cell r="AV8385" t="str">
            <v>sc</v>
          </cell>
        </row>
        <row r="8386">
          <cell r="AP8386">
            <v>24121203</v>
          </cell>
          <cell r="AQ8386">
            <v>15000111</v>
          </cell>
          <cell r="AR8386">
            <v>16</v>
          </cell>
          <cell r="AS8386">
            <v>42313</v>
          </cell>
          <cell r="AT8386" t="str">
            <v>IDU-1718-2014 Terminado Mantenimiento Rutinario IDU Arterial  -</v>
          </cell>
          <cell r="AV8386" t="str">
            <v>sc</v>
          </cell>
        </row>
        <row r="8387">
          <cell r="AP8387">
            <v>24121204</v>
          </cell>
          <cell r="AQ8387">
            <v>15000111</v>
          </cell>
          <cell r="AR8387">
            <v>16</v>
          </cell>
          <cell r="AS8387">
            <v>42313</v>
          </cell>
          <cell r="AT8387" t="str">
            <v>IDU-1718-2014 Terminado Mantenimiento Rutinario IDU Arterial  -</v>
          </cell>
          <cell r="AV8387" t="str">
            <v>sc</v>
          </cell>
        </row>
        <row r="8388">
          <cell r="AP8388">
            <v>24121206</v>
          </cell>
          <cell r="AQ8388">
            <v>15000124</v>
          </cell>
          <cell r="AR8388">
            <v>16</v>
          </cell>
          <cell r="AS8388">
            <v>42313</v>
          </cell>
          <cell r="AT8388" t="str">
            <v>IDU-1718-2014 Terminado Mantenimiento Rutinario IDU Arterial  -</v>
          </cell>
          <cell r="AV8388" t="str">
            <v>sc</v>
          </cell>
        </row>
        <row r="8389">
          <cell r="AP8389">
            <v>24121208</v>
          </cell>
          <cell r="AQ8389">
            <v>15000124</v>
          </cell>
          <cell r="AR8389">
            <v>16</v>
          </cell>
          <cell r="AS8389">
            <v>42313</v>
          </cell>
          <cell r="AT8389" t="str">
            <v>IDU-1718-2014 Terminado Mantenimiento Rutinario IDU Arterial  -</v>
          </cell>
          <cell r="AV8389" t="str">
            <v>sc</v>
          </cell>
        </row>
        <row r="8390">
          <cell r="AP8390">
            <v>24121210</v>
          </cell>
          <cell r="AQ8390">
            <v>15000142</v>
          </cell>
          <cell r="AR8390">
            <v>16</v>
          </cell>
          <cell r="AS8390">
            <v>42313</v>
          </cell>
          <cell r="AT8390" t="str">
            <v>IDU-1718-2014 Terminado Mantenimiento Rutinario IDU Arterial  -</v>
          </cell>
          <cell r="AV8390" t="str">
            <v>sc</v>
          </cell>
        </row>
        <row r="8391">
          <cell r="AP8391">
            <v>24121211</v>
          </cell>
          <cell r="AQ8391">
            <v>15000142</v>
          </cell>
          <cell r="AR8391">
            <v>16</v>
          </cell>
          <cell r="AS8391">
            <v>42313</v>
          </cell>
          <cell r="AT8391" t="str">
            <v>IDU-1718-2014 Terminado Mantenimiento Rutinario IDU Arterial  -</v>
          </cell>
          <cell r="AV8391" t="str">
            <v>sc</v>
          </cell>
        </row>
        <row r="8392">
          <cell r="AP8392">
            <v>24121215</v>
          </cell>
          <cell r="AQ8392">
            <v>15001525</v>
          </cell>
          <cell r="AR8392">
            <v>16</v>
          </cell>
          <cell r="AS8392">
            <v>42313</v>
          </cell>
          <cell r="AT8392" t="str">
            <v>IDU-1718-2014 Terminado Mantenimiento Rutinario IDU Arterial  -</v>
          </cell>
          <cell r="AV8392" t="str">
            <v>sc</v>
          </cell>
        </row>
        <row r="8393">
          <cell r="AP8393">
            <v>24121216</v>
          </cell>
          <cell r="AQ8393">
            <v>15001525</v>
          </cell>
          <cell r="AR8393">
            <v>16</v>
          </cell>
          <cell r="AS8393">
            <v>42313</v>
          </cell>
          <cell r="AT8393" t="str">
            <v>IDU-1718-2014 Terminado Mantenimiento Rutinario IDU Arterial  -</v>
          </cell>
          <cell r="AV8393" t="str">
            <v>sc</v>
          </cell>
        </row>
        <row r="8394">
          <cell r="AP8394">
            <v>24121217</v>
          </cell>
          <cell r="AQ8394">
            <v>15001525</v>
          </cell>
          <cell r="AR8394">
            <v>16</v>
          </cell>
          <cell r="AS8394">
            <v>42313</v>
          </cell>
          <cell r="AT8394" t="str">
            <v>IDU-1718-2014 Terminado Mantenimiento Rutinario IDU Arterial  -</v>
          </cell>
          <cell r="AV8394" t="str">
            <v>sc</v>
          </cell>
        </row>
        <row r="8395">
          <cell r="AP8395">
            <v>24121272</v>
          </cell>
          <cell r="AQ8395">
            <v>16000325</v>
          </cell>
          <cell r="AR8395">
            <v>16</v>
          </cell>
          <cell r="AS8395">
            <v>42534</v>
          </cell>
          <cell r="AT8395" t="str">
            <v>IDU-1707-2014 Terminado Mantenimiento Periódico IDU Arterial SITP Y TRONCALES -Anden 13-POLIZA ESTABILIDAD Y CALIDAD ACTIVA</v>
          </cell>
          <cell r="AV8395" t="str">
            <v>sc</v>
          </cell>
        </row>
        <row r="8396">
          <cell r="AP8396">
            <v>24121277</v>
          </cell>
          <cell r="AQ8396">
            <v>16000349</v>
          </cell>
          <cell r="AR8396">
            <v>16</v>
          </cell>
          <cell r="AS8396">
            <v>42760</v>
          </cell>
          <cell r="AT8396" t="str">
            <v>SD Terminado Parcheo UAERMV Arterial SD Reporte Ejecución diciembre de 2016-</v>
          </cell>
          <cell r="AV8396" t="str">
            <v>sc</v>
          </cell>
        </row>
        <row r="8397">
          <cell r="AP8397">
            <v>24121278</v>
          </cell>
          <cell r="AQ8397">
            <v>16000354</v>
          </cell>
          <cell r="AR8397">
            <v>16</v>
          </cell>
          <cell r="AS8397">
            <v>42760</v>
          </cell>
          <cell r="AT8397" t="str">
            <v>SD Terminado Parcheo UAERMV Arterial SD Reporte Ejecución diciembre de 2016-</v>
          </cell>
          <cell r="AV8397" t="str">
            <v>sc</v>
          </cell>
        </row>
        <row r="8398">
          <cell r="AP8398">
            <v>24121285</v>
          </cell>
          <cell r="AQ8398">
            <v>16000389</v>
          </cell>
          <cell r="AR8398">
            <v>16</v>
          </cell>
          <cell r="AS8398">
            <v>42313</v>
          </cell>
          <cell r="AT8398" t="str">
            <v>IDU-70-2008 Terminado Acciones de Movilidad IDU Arterial  -</v>
          </cell>
          <cell r="AV8398" t="str">
            <v>sc</v>
          </cell>
        </row>
        <row r="8399">
          <cell r="AP8399">
            <v>24121335</v>
          </cell>
          <cell r="AQ8399">
            <v>16001026</v>
          </cell>
          <cell r="AR8399">
            <v>16</v>
          </cell>
          <cell r="AS8399">
            <v>41912</v>
          </cell>
          <cell r="AT8399" t="str">
            <v>SD Terminado Mantenimiento Periódico UAERMV Arterial  -</v>
          </cell>
          <cell r="AV8399" t="str">
            <v>sc</v>
          </cell>
        </row>
        <row r="8400">
          <cell r="AP8400">
            <v>24121336</v>
          </cell>
          <cell r="AQ8400">
            <v>16001026</v>
          </cell>
          <cell r="AR8400">
            <v>16</v>
          </cell>
          <cell r="AS8400">
            <v>41912</v>
          </cell>
          <cell r="AT8400" t="str">
            <v>SD Terminado Mantenimiento Periódico UAERMV Arterial  -</v>
          </cell>
          <cell r="AV8400" t="str">
            <v>sc</v>
          </cell>
        </row>
        <row r="8401">
          <cell r="AP8401">
            <v>24121347</v>
          </cell>
          <cell r="AQ8401">
            <v>16001199</v>
          </cell>
          <cell r="AR8401">
            <v>16</v>
          </cell>
          <cell r="AS8401">
            <v>41772</v>
          </cell>
          <cell r="AT8401" t="str">
            <v>CONV-009-2011 Terminado Mantenimiento Periódico UAERMV Arterial  -</v>
          </cell>
          <cell r="AV8401" t="str">
            <v>sc</v>
          </cell>
        </row>
        <row r="8402">
          <cell r="AP8402">
            <v>24121393</v>
          </cell>
          <cell r="AQ8402">
            <v>16003206</v>
          </cell>
          <cell r="AR8402">
            <v>16</v>
          </cell>
          <cell r="AS8402">
            <v>42226</v>
          </cell>
          <cell r="AT8402" t="str">
            <v>UMV-638-2013 Terminado Acciones de Movilidad UAERMV Arterial  -</v>
          </cell>
          <cell r="AV8402" t="str">
            <v>sc</v>
          </cell>
        </row>
        <row r="8403">
          <cell r="AP8403">
            <v>24121394</v>
          </cell>
          <cell r="AQ8403">
            <v>16003270</v>
          </cell>
          <cell r="AR8403">
            <v>16</v>
          </cell>
          <cell r="AS8403">
            <v>42226</v>
          </cell>
          <cell r="AT8403" t="str">
            <v>UMV-638-2013 Terminado Acciones de Movilidad UAERMV Arterial  -</v>
          </cell>
          <cell r="AV8403" t="str">
            <v>sc</v>
          </cell>
        </row>
        <row r="8404">
          <cell r="AP8404">
            <v>24121395</v>
          </cell>
          <cell r="AQ8404">
            <v>16003556</v>
          </cell>
          <cell r="AR8404">
            <v>16</v>
          </cell>
          <cell r="AS8404">
            <v>42313</v>
          </cell>
          <cell r="AT8404" t="str">
            <v>IDU-1718-2014 Terminado Mantenimiento Rutinario IDU Arterial  --POLIZA ESTABILIDAD ACTIVA</v>
          </cell>
          <cell r="AV8404" t="str">
            <v>sc</v>
          </cell>
        </row>
        <row r="8405">
          <cell r="AP8405">
            <v>24121396</v>
          </cell>
          <cell r="AQ8405">
            <v>16003556</v>
          </cell>
          <cell r="AR8405">
            <v>16</v>
          </cell>
          <cell r="AS8405">
            <v>42313</v>
          </cell>
          <cell r="AT8405" t="str">
            <v>IDU-1718-2014 Terminado Mantenimiento Rutinario IDU Arterial  --POLIZA ESTABILIDAD ACTIVA</v>
          </cell>
          <cell r="AV8405" t="str">
            <v>sc</v>
          </cell>
        </row>
        <row r="8406">
          <cell r="AP8406">
            <v>24121397</v>
          </cell>
          <cell r="AQ8406">
            <v>16003556</v>
          </cell>
          <cell r="AR8406">
            <v>16</v>
          </cell>
          <cell r="AS8406">
            <v>42313</v>
          </cell>
          <cell r="AT8406" t="str">
            <v>IDU-1718-2014 Terminado Mantenimiento Rutinario IDU Arterial  --POLIZA ESTABILIDAD ACTIVA</v>
          </cell>
          <cell r="AV8406" t="str">
            <v>sc</v>
          </cell>
        </row>
        <row r="8407">
          <cell r="AP8407">
            <v>24121398</v>
          </cell>
          <cell r="AQ8407">
            <v>16003556</v>
          </cell>
          <cell r="AR8407">
            <v>16</v>
          </cell>
          <cell r="AS8407">
            <v>42313</v>
          </cell>
          <cell r="AT8407" t="str">
            <v>IDU-1718-2014 Terminado Mantenimiento Rutinario IDU Arterial  --POLIZA ESTABILIDAD ACTIVA</v>
          </cell>
          <cell r="AV8407" t="str">
            <v>sc</v>
          </cell>
        </row>
        <row r="8408">
          <cell r="AP8408">
            <v>24121399</v>
          </cell>
          <cell r="AQ8408">
            <v>16003879</v>
          </cell>
          <cell r="AR8408">
            <v>16</v>
          </cell>
          <cell r="AS8408">
            <v>42313</v>
          </cell>
          <cell r="AT8408" t="str">
            <v>IDU-1718-2014 Terminado Mantenimiento Rutinario IDU Arterial  --POLIZA ESTABILIDAD ACTIVA</v>
          </cell>
          <cell r="AV8408" t="str">
            <v>sc</v>
          </cell>
        </row>
        <row r="8409">
          <cell r="AP8409">
            <v>24121401</v>
          </cell>
          <cell r="AQ8409">
            <v>16003879</v>
          </cell>
          <cell r="AR8409">
            <v>16</v>
          </cell>
          <cell r="AS8409">
            <v>42313</v>
          </cell>
          <cell r="AT8409" t="str">
            <v>IDU-1718-2014 Terminado Mantenimiento Rutinario IDU Arterial  --POLIZA ESTABILIDAD ACTIVA</v>
          </cell>
          <cell r="AV8409" t="str">
            <v>sc</v>
          </cell>
        </row>
        <row r="8410">
          <cell r="AP8410">
            <v>24121402</v>
          </cell>
          <cell r="AQ8410">
            <v>16004015</v>
          </cell>
          <cell r="AR8410">
            <v>16</v>
          </cell>
          <cell r="AS8410">
            <v>42313</v>
          </cell>
          <cell r="AT8410" t="str">
            <v>IDU-1718-2014 Terminado Mantenimiento Rutinario IDU Arterial  -</v>
          </cell>
          <cell r="AV8410" t="str">
            <v>sc</v>
          </cell>
        </row>
        <row r="8411">
          <cell r="AP8411">
            <v>24121404</v>
          </cell>
          <cell r="AQ8411">
            <v>16004226</v>
          </cell>
          <cell r="AR8411">
            <v>16</v>
          </cell>
          <cell r="AS8411">
            <v>42313</v>
          </cell>
          <cell r="AT8411" t="str">
            <v>IDU-1718-2014 Terminado Mantenimiento Rutinario IDU Arterial  -</v>
          </cell>
          <cell r="AV8411" t="str">
            <v>sc</v>
          </cell>
        </row>
        <row r="8412">
          <cell r="AP8412">
            <v>24121405</v>
          </cell>
          <cell r="AQ8412">
            <v>16004226</v>
          </cell>
          <cell r="AR8412">
            <v>16</v>
          </cell>
          <cell r="AS8412">
            <v>42313</v>
          </cell>
          <cell r="AT8412" t="str">
            <v>IDU-1718-2014 Terminado Mantenimiento Rutinario IDU Arterial  -</v>
          </cell>
          <cell r="AV8412" t="str">
            <v>sc</v>
          </cell>
        </row>
        <row r="8413">
          <cell r="AP8413">
            <v>24121407</v>
          </cell>
          <cell r="AQ8413">
            <v>16004284</v>
          </cell>
          <cell r="AR8413">
            <v>16</v>
          </cell>
          <cell r="AS8413">
            <v>42313</v>
          </cell>
          <cell r="AT8413" t="str">
            <v>IDU-1718-2014 Terminado Mantenimiento Rutinario IDU Arterial  -</v>
          </cell>
          <cell r="AV8413" t="str">
            <v>sc</v>
          </cell>
        </row>
        <row r="8414">
          <cell r="AP8414">
            <v>24121409</v>
          </cell>
          <cell r="AQ8414">
            <v>16004284</v>
          </cell>
          <cell r="AR8414">
            <v>16</v>
          </cell>
          <cell r="AS8414">
            <v>42313</v>
          </cell>
          <cell r="AT8414" t="str">
            <v>IDU-1718-2014 Terminado Mantenimiento Rutinario IDU Arterial  -</v>
          </cell>
          <cell r="AV8414" t="str">
            <v>sc</v>
          </cell>
        </row>
        <row r="8415">
          <cell r="AP8415">
            <v>24121410</v>
          </cell>
          <cell r="AQ8415">
            <v>16004344</v>
          </cell>
          <cell r="AR8415">
            <v>16</v>
          </cell>
          <cell r="AS8415">
            <v>42313</v>
          </cell>
          <cell r="AT8415" t="str">
            <v>IDU-1718-2014 Terminado Mantenimiento Rutinario IDU Arterial  -</v>
          </cell>
          <cell r="AV8415" t="str">
            <v>sc</v>
          </cell>
        </row>
        <row r="8416">
          <cell r="AP8416">
            <v>24121411</v>
          </cell>
          <cell r="AQ8416">
            <v>16004344</v>
          </cell>
          <cell r="AR8416">
            <v>16</v>
          </cell>
          <cell r="AS8416">
            <v>42313</v>
          </cell>
          <cell r="AT8416" t="str">
            <v>IDU-1718-2014 Terminado Mantenimiento Rutinario IDU Arterial  -</v>
          </cell>
          <cell r="AV8416" t="str">
            <v>sc</v>
          </cell>
        </row>
        <row r="8417">
          <cell r="AP8417">
            <v>24121414</v>
          </cell>
          <cell r="AQ8417">
            <v>16004377</v>
          </cell>
          <cell r="AR8417">
            <v>16</v>
          </cell>
          <cell r="AS8417">
            <v>42313</v>
          </cell>
          <cell r="AT8417" t="str">
            <v>IDU-1718-2014 Terminado Mantenimiento Rutinario IDU Arterial  -</v>
          </cell>
          <cell r="AV8417" t="str">
            <v>sc</v>
          </cell>
        </row>
        <row r="8418">
          <cell r="AP8418">
            <v>24121415</v>
          </cell>
          <cell r="AQ8418">
            <v>16004377</v>
          </cell>
          <cell r="AR8418">
            <v>16</v>
          </cell>
          <cell r="AS8418">
            <v>42313</v>
          </cell>
          <cell r="AT8418" t="str">
            <v>IDU-1718-2014 Terminado Mantenimiento Rutinario IDU Arterial  -</v>
          </cell>
          <cell r="AV8418" t="str">
            <v>sc</v>
          </cell>
        </row>
        <row r="8419">
          <cell r="AP8419">
            <v>24121416</v>
          </cell>
          <cell r="AQ8419">
            <v>16004415</v>
          </cell>
          <cell r="AR8419">
            <v>16</v>
          </cell>
          <cell r="AS8419">
            <v>42313</v>
          </cell>
          <cell r="AT8419" t="str">
            <v>IDU-1718-2014 Terminado Mantenimiento Rutinario IDU Arterial  -</v>
          </cell>
          <cell r="AV8419" t="str">
            <v>sc</v>
          </cell>
        </row>
        <row r="8420">
          <cell r="AP8420">
            <v>24121418</v>
          </cell>
          <cell r="AQ8420">
            <v>16004415</v>
          </cell>
          <cell r="AR8420">
            <v>16</v>
          </cell>
          <cell r="AS8420">
            <v>42313</v>
          </cell>
          <cell r="AT8420" t="str">
            <v>IDU-1718-2014 Terminado Mantenimiento Rutinario IDU Arterial  -</v>
          </cell>
          <cell r="AV8420" t="str">
            <v>sc</v>
          </cell>
        </row>
        <row r="8421">
          <cell r="AP8421">
            <v>24121419</v>
          </cell>
          <cell r="AQ8421">
            <v>16004417</v>
          </cell>
          <cell r="AR8421">
            <v>16</v>
          </cell>
          <cell r="AS8421">
            <v>42313</v>
          </cell>
          <cell r="AT8421" t="str">
            <v>IDU-1718-2014 Terminado Mantenimiento Rutinario IDU Arterial  -</v>
          </cell>
          <cell r="AV8421" t="str">
            <v>sc</v>
          </cell>
        </row>
        <row r="8422">
          <cell r="AP8422">
            <v>24121420</v>
          </cell>
          <cell r="AQ8422">
            <v>16004417</v>
          </cell>
          <cell r="AR8422">
            <v>16</v>
          </cell>
          <cell r="AS8422">
            <v>42313</v>
          </cell>
          <cell r="AT8422" t="str">
            <v>IDU-1718-2014 Terminado Mantenimiento Rutinario IDU Arterial  -</v>
          </cell>
          <cell r="AV8422" t="str">
            <v>sc</v>
          </cell>
        </row>
        <row r="8423">
          <cell r="AP8423">
            <v>24121431</v>
          </cell>
          <cell r="AQ8423">
            <v>16004431</v>
          </cell>
          <cell r="AR8423">
            <v>16</v>
          </cell>
          <cell r="AS8423">
            <v>42313</v>
          </cell>
          <cell r="AT8423" t="str">
            <v>IDU-1718-2014 Terminado Mantenimiento Rutinario IDU Arterial  -</v>
          </cell>
          <cell r="AV8423" t="str">
            <v>sc</v>
          </cell>
        </row>
        <row r="8424">
          <cell r="AP8424">
            <v>24121433</v>
          </cell>
          <cell r="AQ8424">
            <v>16004431</v>
          </cell>
          <cell r="AR8424">
            <v>16</v>
          </cell>
          <cell r="AS8424">
            <v>42313</v>
          </cell>
          <cell r="AT8424" t="str">
            <v>IDU-1718-2014 Terminado Mantenimiento Rutinario IDU Arterial  -</v>
          </cell>
          <cell r="AV8424" t="str">
            <v>sc</v>
          </cell>
        </row>
        <row r="8425">
          <cell r="AP8425">
            <v>24121443</v>
          </cell>
          <cell r="AQ8425">
            <v>16004526</v>
          </cell>
          <cell r="AR8425">
            <v>16</v>
          </cell>
          <cell r="AS8425">
            <v>42313</v>
          </cell>
          <cell r="AT8425" t="str">
            <v>IDU-1718-2014 Terminado Mantenimiento Rutinario IDU Arterial  --POLIZA ESTABILIDAD ACTIVA</v>
          </cell>
          <cell r="AV8425" t="str">
            <v>sc</v>
          </cell>
        </row>
        <row r="8426">
          <cell r="AP8426">
            <v>24121444</v>
          </cell>
          <cell r="AQ8426">
            <v>16004526</v>
          </cell>
          <cell r="AR8426">
            <v>16</v>
          </cell>
          <cell r="AS8426">
            <v>42313</v>
          </cell>
          <cell r="AT8426" t="str">
            <v>IDU-1718-2014 Terminado Mantenimiento Rutinario IDU Arterial  --POLIZA ESTABILIDAD ACTIVA</v>
          </cell>
          <cell r="AV8426" t="str">
            <v>sc</v>
          </cell>
        </row>
        <row r="8427">
          <cell r="AP8427">
            <v>24121445</v>
          </cell>
          <cell r="AQ8427">
            <v>16004526</v>
          </cell>
          <cell r="AR8427">
            <v>16</v>
          </cell>
          <cell r="AS8427">
            <v>42313</v>
          </cell>
          <cell r="AT8427" t="str">
            <v>IDU-1718-2014 Terminado Mantenimiento Rutinario IDU Arterial  --POLIZA ESTABILIDAD ACTIVA</v>
          </cell>
          <cell r="AV8427" t="str">
            <v>sc</v>
          </cell>
        </row>
        <row r="8428">
          <cell r="AP8428">
            <v>24121449</v>
          </cell>
          <cell r="AQ8428">
            <v>16004529</v>
          </cell>
          <cell r="AR8428">
            <v>16</v>
          </cell>
          <cell r="AS8428">
            <v>42313</v>
          </cell>
          <cell r="AT8428" t="str">
            <v>IDU-1718-2014 Terminado Mantenimiento Rutinario IDU Arterial  -</v>
          </cell>
          <cell r="AV8428" t="str">
            <v>sc</v>
          </cell>
        </row>
        <row r="8429">
          <cell r="AP8429">
            <v>24121450</v>
          </cell>
          <cell r="AQ8429">
            <v>16004529</v>
          </cell>
          <cell r="AR8429">
            <v>16</v>
          </cell>
          <cell r="AS8429">
            <v>42313</v>
          </cell>
          <cell r="AT8429" t="str">
            <v>IDU-1718-2014 Terminado Mantenimiento Rutinario IDU Arterial  -</v>
          </cell>
          <cell r="AV8429" t="str">
            <v>sc</v>
          </cell>
        </row>
        <row r="8430">
          <cell r="AP8430">
            <v>24121452</v>
          </cell>
          <cell r="AQ8430">
            <v>16004530</v>
          </cell>
          <cell r="AR8430">
            <v>16</v>
          </cell>
          <cell r="AS8430">
            <v>42313</v>
          </cell>
          <cell r="AT8430" t="str">
            <v>IDU-1718-2014 Terminado Mantenimiento Rutinario IDU Arterial  -</v>
          </cell>
          <cell r="AV8430" t="str">
            <v>sc</v>
          </cell>
        </row>
        <row r="8431">
          <cell r="AP8431">
            <v>24121453</v>
          </cell>
          <cell r="AQ8431">
            <v>16004530</v>
          </cell>
          <cell r="AR8431">
            <v>16</v>
          </cell>
          <cell r="AS8431">
            <v>42313</v>
          </cell>
          <cell r="AT8431" t="str">
            <v>IDU-1718-2014 Terminado Mantenimiento Rutinario IDU Arterial  -</v>
          </cell>
          <cell r="AV8431" t="str">
            <v>sc</v>
          </cell>
        </row>
        <row r="8432">
          <cell r="AP8432">
            <v>24121457</v>
          </cell>
          <cell r="AQ8432">
            <v>16004533</v>
          </cell>
          <cell r="AR8432">
            <v>16</v>
          </cell>
          <cell r="AS8432">
            <v>42313</v>
          </cell>
          <cell r="AT8432" t="str">
            <v>IDU-1718-2014 Terminado Mantenimiento Rutinario IDU Arterial  --POLIZA ESTABILIDAD ACTIVA</v>
          </cell>
          <cell r="AV8432" t="str">
            <v>sc</v>
          </cell>
        </row>
        <row r="8433">
          <cell r="AP8433">
            <v>24121458</v>
          </cell>
          <cell r="AQ8433">
            <v>16004533</v>
          </cell>
          <cell r="AR8433">
            <v>16</v>
          </cell>
          <cell r="AS8433">
            <v>42313</v>
          </cell>
          <cell r="AT8433" t="str">
            <v>IDU-1718-2014 Terminado Mantenimiento Rutinario IDU Arterial  --POLIZA ESTABILIDAD ACTIVA</v>
          </cell>
          <cell r="AV8433" t="str">
            <v>sc</v>
          </cell>
        </row>
        <row r="8434">
          <cell r="AP8434">
            <v>24121459</v>
          </cell>
          <cell r="AQ8434">
            <v>16004533</v>
          </cell>
          <cell r="AR8434">
            <v>16</v>
          </cell>
          <cell r="AS8434">
            <v>42313</v>
          </cell>
          <cell r="AT8434" t="str">
            <v>IDU-1718-2014 Terminado Mantenimiento Rutinario IDU Arterial  --POLIZA ESTABILIDAD ACTIVA</v>
          </cell>
          <cell r="AV8434" t="str">
            <v>sc</v>
          </cell>
        </row>
        <row r="8435">
          <cell r="AP8435">
            <v>24121460</v>
          </cell>
          <cell r="AQ8435">
            <v>16004533</v>
          </cell>
          <cell r="AR8435">
            <v>16</v>
          </cell>
          <cell r="AS8435">
            <v>42313</v>
          </cell>
          <cell r="AT8435" t="str">
            <v>IDU-1718-2014 Terminado Mantenimiento Rutinario IDU Arterial  --POLIZA ESTABILIDAD ACTIVA</v>
          </cell>
          <cell r="AV8435" t="str">
            <v>sc</v>
          </cell>
        </row>
        <row r="8436">
          <cell r="AP8436">
            <v>24121461</v>
          </cell>
          <cell r="AQ8436">
            <v>16004539</v>
          </cell>
          <cell r="AR8436">
            <v>16</v>
          </cell>
          <cell r="AS8436">
            <v>42760</v>
          </cell>
          <cell r="AT8436" t="str">
            <v>SD Terminado Parcheo UAERMV Arterial SD Reporte Ejecución diciembre de 2016-</v>
          </cell>
          <cell r="AV8436" t="str">
            <v>sc</v>
          </cell>
        </row>
        <row r="8437">
          <cell r="AP8437">
            <v>24121462</v>
          </cell>
          <cell r="AQ8437">
            <v>16004539</v>
          </cell>
          <cell r="AR8437">
            <v>16</v>
          </cell>
          <cell r="AS8437">
            <v>42760</v>
          </cell>
          <cell r="AT8437" t="str">
            <v>SD Terminado Parcheo UAERMV Arterial SD Reporte Ejecución diciembre de 2016-</v>
          </cell>
          <cell r="AV8437" t="str">
            <v>sc</v>
          </cell>
        </row>
        <row r="8438">
          <cell r="AP8438">
            <v>24121464</v>
          </cell>
          <cell r="AQ8438">
            <v>16004579</v>
          </cell>
          <cell r="AR8438">
            <v>16</v>
          </cell>
          <cell r="AS8438">
            <v>41481</v>
          </cell>
          <cell r="AT8438" t="str">
            <v>SD Terminado Mantenimiento Periódico UAERMV Arterial  -</v>
          </cell>
          <cell r="AV8438" t="str">
            <v>sc</v>
          </cell>
        </row>
        <row r="8439">
          <cell r="AP8439">
            <v>24121465</v>
          </cell>
          <cell r="AQ8439">
            <v>16004579</v>
          </cell>
          <cell r="AR8439">
            <v>16</v>
          </cell>
          <cell r="AS8439">
            <v>41481</v>
          </cell>
          <cell r="AT8439" t="str">
            <v>SD Terminado Mantenimiento Periódico UAERMV Arterial  -</v>
          </cell>
          <cell r="AV8439" t="str">
            <v>sc</v>
          </cell>
        </row>
        <row r="8440">
          <cell r="AP8440">
            <v>24121466</v>
          </cell>
          <cell r="AQ8440">
            <v>16004579</v>
          </cell>
          <cell r="AR8440">
            <v>16</v>
          </cell>
          <cell r="AS8440">
            <v>41481</v>
          </cell>
          <cell r="AT8440" t="str">
            <v>SD Terminado Mantenimiento Periódico UAERMV Arterial  -</v>
          </cell>
          <cell r="AV8440" t="str">
            <v>sc</v>
          </cell>
        </row>
        <row r="8441">
          <cell r="AP8441">
            <v>24121657</v>
          </cell>
          <cell r="AQ8441">
            <v>50001418</v>
          </cell>
          <cell r="AR8441">
            <v>16</v>
          </cell>
          <cell r="AS8441">
            <v>42661</v>
          </cell>
          <cell r="AT8441" t="str">
            <v>SD Terminado Mantenimiento Periódico UAERMV Arterial SD Aclaración reporte ejecución mayo 2016-</v>
          </cell>
          <cell r="AV8441" t="str">
            <v>sc</v>
          </cell>
        </row>
        <row r="8442">
          <cell r="AP8442">
            <v>24121935</v>
          </cell>
          <cell r="AQ8442">
            <v>50005974</v>
          </cell>
          <cell r="AR8442">
            <v>16</v>
          </cell>
          <cell r="AS8442">
            <v>42313</v>
          </cell>
          <cell r="AT8442" t="str">
            <v>IDU-1825-2013 Terminado Acciones de Movilidad IDU Arterial  -</v>
          </cell>
          <cell r="AV8442" t="str">
            <v>sc</v>
          </cell>
        </row>
        <row r="8443">
          <cell r="AP8443">
            <v>24121958</v>
          </cell>
          <cell r="AQ8443">
            <v>50006013</v>
          </cell>
          <cell r="AR8443">
            <v>16</v>
          </cell>
          <cell r="AS8443">
            <v>42611</v>
          </cell>
          <cell r="AT8443" t="str">
            <v>SD Terminado Mantenimiento Periódico UAERMV Arterial  -</v>
          </cell>
          <cell r="AV8443" t="str">
            <v>sc</v>
          </cell>
        </row>
        <row r="8444">
          <cell r="AP8444">
            <v>24121959</v>
          </cell>
          <cell r="AQ8444">
            <v>50006013</v>
          </cell>
          <cell r="AR8444">
            <v>16</v>
          </cell>
          <cell r="AS8444">
            <v>42611</v>
          </cell>
          <cell r="AT8444" t="str">
            <v>SD Terminado Mantenimiento Periódico UAERMV Arterial  -</v>
          </cell>
          <cell r="AV8444" t="str">
            <v>sc</v>
          </cell>
        </row>
        <row r="8445">
          <cell r="AP8445">
            <v>24121960</v>
          </cell>
          <cell r="AQ8445">
            <v>50006014</v>
          </cell>
          <cell r="AR8445">
            <v>16</v>
          </cell>
          <cell r="AS8445">
            <v>42611</v>
          </cell>
          <cell r="AT8445" t="str">
            <v>SD Terminado Mantenimiento Periódico UAERMV Arterial  -</v>
          </cell>
          <cell r="AV8445" t="str">
            <v>sc</v>
          </cell>
        </row>
        <row r="8446">
          <cell r="AP8446">
            <v>24121961</v>
          </cell>
          <cell r="AQ8446">
            <v>50006014</v>
          </cell>
          <cell r="AR8446">
            <v>16</v>
          </cell>
          <cell r="AS8446">
            <v>42611</v>
          </cell>
          <cell r="AT8446" t="str">
            <v>SD Terminado Mantenimiento Periódico UAERMV Arterial  -</v>
          </cell>
          <cell r="AV8446" t="str">
            <v>sc</v>
          </cell>
        </row>
        <row r="8447">
          <cell r="AP8447">
            <v>24121962</v>
          </cell>
          <cell r="AQ8447">
            <v>50006015</v>
          </cell>
          <cell r="AR8447">
            <v>16</v>
          </cell>
          <cell r="AS8447">
            <v>42667</v>
          </cell>
          <cell r="AT8447" t="str">
            <v>SD Terminado Mantenimiento Periódico UAERMV Arterial SD -</v>
          </cell>
          <cell r="AV8447" t="str">
            <v>sc</v>
          </cell>
        </row>
        <row r="8448">
          <cell r="AP8448">
            <v>24121963</v>
          </cell>
          <cell r="AQ8448">
            <v>50006015</v>
          </cell>
          <cell r="AR8448">
            <v>16</v>
          </cell>
          <cell r="AS8448">
            <v>42667</v>
          </cell>
          <cell r="AT8448" t="str">
            <v>SD Terminado Mantenimiento Periódico UAERMV Arterial SD -</v>
          </cell>
          <cell r="AV8448" t="str">
            <v>sc</v>
          </cell>
        </row>
        <row r="8449">
          <cell r="AP8449">
            <v>24121976</v>
          </cell>
          <cell r="AQ8449">
            <v>50006026</v>
          </cell>
          <cell r="AR8449">
            <v>16</v>
          </cell>
          <cell r="AS8449">
            <v>42661</v>
          </cell>
          <cell r="AT8449" t="str">
            <v>SD Terminado Mantenimiento Periódico UAERMV Arterial SD Aclaración reporte ejecución mayo 2016-Anden 1-POLIZA ESTABILIDAD ACTIVA</v>
          </cell>
          <cell r="AV8449" t="str">
            <v>sc</v>
          </cell>
        </row>
        <row r="8450">
          <cell r="AP8450">
            <v>24121977</v>
          </cell>
          <cell r="AQ8450">
            <v>50006026</v>
          </cell>
          <cell r="AR8450">
            <v>16</v>
          </cell>
          <cell r="AS8450">
            <v>42661</v>
          </cell>
          <cell r="AT8450" t="str">
            <v>SD Terminado Mantenimiento Periódico UAERMV Arterial SD Aclaración reporte ejecución mayo 2016-Anden 1-POLIZA ESTABILIDAD ACTIVA</v>
          </cell>
          <cell r="AV8450" t="str">
            <v>sc</v>
          </cell>
        </row>
        <row r="8451">
          <cell r="AP8451">
            <v>24121978</v>
          </cell>
          <cell r="AQ8451">
            <v>50006027</v>
          </cell>
          <cell r="AR8451">
            <v>16</v>
          </cell>
          <cell r="AS8451">
            <v>42611</v>
          </cell>
          <cell r="AT8451" t="str">
            <v>SD Terminado Mantenimiento Periódico UAERMV Arterial  -</v>
          </cell>
          <cell r="AV8451" t="str">
            <v>sc</v>
          </cell>
        </row>
        <row r="8452">
          <cell r="AP8452">
            <v>24121979</v>
          </cell>
          <cell r="AQ8452">
            <v>50006027</v>
          </cell>
          <cell r="AR8452">
            <v>16</v>
          </cell>
          <cell r="AS8452">
            <v>42488</v>
          </cell>
          <cell r="AT8452" t="str">
            <v>SD Terminado Parcheo UAERMV Arterial  -</v>
          </cell>
          <cell r="AV8452" t="str">
            <v>sc</v>
          </cell>
        </row>
        <row r="8453">
          <cell r="AP8453">
            <v>24121980</v>
          </cell>
          <cell r="AQ8453">
            <v>50006028</v>
          </cell>
          <cell r="AR8453">
            <v>16</v>
          </cell>
          <cell r="AS8453">
            <v>42661</v>
          </cell>
          <cell r="AT8453" t="str">
            <v>SD Terminado Mantenimiento Periódico UAERMV Arterial SD Aclaración reporte ejecución mayo 2016-</v>
          </cell>
          <cell r="AV8453" t="str">
            <v>sc</v>
          </cell>
        </row>
        <row r="8454">
          <cell r="AP8454">
            <v>24121981</v>
          </cell>
          <cell r="AQ8454">
            <v>50006028</v>
          </cell>
          <cell r="AR8454">
            <v>16</v>
          </cell>
          <cell r="AS8454">
            <v>42661</v>
          </cell>
          <cell r="AT8454" t="str">
            <v>SD Terminado Mantenimiento Periódico UAERMV Arterial SD Aclaración reporte ejecución mayo 2016-</v>
          </cell>
          <cell r="AV8454" t="str">
            <v>sc</v>
          </cell>
        </row>
        <row r="8455">
          <cell r="AP8455">
            <v>24121982</v>
          </cell>
          <cell r="AQ8455">
            <v>50006029</v>
          </cell>
          <cell r="AR8455">
            <v>16</v>
          </cell>
          <cell r="AS8455">
            <v>41772</v>
          </cell>
          <cell r="AT8455" t="str">
            <v>SD Terminado Mantenimiento Periódico UAERMV Arterial  -</v>
          </cell>
          <cell r="AV8455" t="str">
            <v>sc</v>
          </cell>
        </row>
        <row r="8456">
          <cell r="AP8456">
            <v>24121983</v>
          </cell>
          <cell r="AQ8456">
            <v>50006029</v>
          </cell>
          <cell r="AR8456">
            <v>16</v>
          </cell>
          <cell r="AS8456">
            <v>42661</v>
          </cell>
          <cell r="AT8456" t="str">
            <v>SD Terminado Mantenimiento Periódico UAERMV Arterial SD Aclaración reporte ejecución mayo 2016-</v>
          </cell>
          <cell r="AV8456" t="str">
            <v>sc</v>
          </cell>
        </row>
        <row r="8457">
          <cell r="AP8457">
            <v>24121984</v>
          </cell>
          <cell r="AQ8457">
            <v>50006030</v>
          </cell>
          <cell r="AR8457">
            <v>16</v>
          </cell>
          <cell r="AS8457">
            <v>42313</v>
          </cell>
          <cell r="AT8457" t="str">
            <v>IDU-49-2012 Terminado Mantenimiento Periódico IDU Arterial  -</v>
          </cell>
          <cell r="AV8457" t="str">
            <v>sc</v>
          </cell>
        </row>
        <row r="8458">
          <cell r="AP8458">
            <v>24121986</v>
          </cell>
          <cell r="AQ8458">
            <v>50006031</v>
          </cell>
          <cell r="AR8458">
            <v>16</v>
          </cell>
          <cell r="AS8458">
            <v>42313</v>
          </cell>
          <cell r="AT8458" t="str">
            <v>IDU-49-2012 Terminado Mantenimiento Periódico IDU Arterial  -</v>
          </cell>
          <cell r="AV8458" t="str">
            <v>sc</v>
          </cell>
        </row>
        <row r="8459">
          <cell r="AP8459">
            <v>24121993</v>
          </cell>
          <cell r="AQ8459">
            <v>50006036</v>
          </cell>
          <cell r="AR8459">
            <v>16</v>
          </cell>
          <cell r="AS8459">
            <v>42313</v>
          </cell>
          <cell r="AT8459" t="str">
            <v>IDU-49-2012 Terminado Mantenimiento Periódico IDU Arterial  -</v>
          </cell>
          <cell r="AV8459" t="str">
            <v>sc</v>
          </cell>
        </row>
        <row r="8460">
          <cell r="AP8460">
            <v>24121996</v>
          </cell>
          <cell r="AQ8460">
            <v>50006038</v>
          </cell>
          <cell r="AR8460">
            <v>16</v>
          </cell>
          <cell r="AS8460">
            <v>42313</v>
          </cell>
          <cell r="AT8460" t="str">
            <v>IDU-49-2012 Terminado Mantenimiento Periódico IDU Arterial  -</v>
          </cell>
          <cell r="AV8460" t="str">
            <v>sc</v>
          </cell>
        </row>
        <row r="8461">
          <cell r="AP8461">
            <v>24121999</v>
          </cell>
          <cell r="AQ8461">
            <v>50006039</v>
          </cell>
          <cell r="AR8461">
            <v>16</v>
          </cell>
          <cell r="AS8461">
            <v>42313</v>
          </cell>
          <cell r="AT8461" t="str">
            <v>IDU-49-2012 Terminado Mantenimiento Periódico IDU Arterial  -</v>
          </cell>
          <cell r="AV8461" t="str">
            <v>sc</v>
          </cell>
        </row>
        <row r="8462">
          <cell r="AP8462">
            <v>24122001</v>
          </cell>
          <cell r="AQ8462">
            <v>50006046</v>
          </cell>
          <cell r="AR8462">
            <v>16</v>
          </cell>
          <cell r="AS8462">
            <v>42313</v>
          </cell>
          <cell r="AT8462" t="str">
            <v>IDU-49-2012 Terminado Mantenimiento Periódico IDU Arterial  -</v>
          </cell>
          <cell r="AV8462" t="str">
            <v>sc</v>
          </cell>
        </row>
        <row r="8463">
          <cell r="AP8463">
            <v>24122002</v>
          </cell>
          <cell r="AQ8463">
            <v>50006047</v>
          </cell>
          <cell r="AR8463">
            <v>16</v>
          </cell>
          <cell r="AS8463">
            <v>42313</v>
          </cell>
          <cell r="AT8463" t="str">
            <v>IDU-49-2012 Terminado Mantenimiento Periódico IDU Arterial  -</v>
          </cell>
          <cell r="AV8463" t="str">
            <v>sc</v>
          </cell>
        </row>
        <row r="8464">
          <cell r="AP8464">
            <v>24122004</v>
          </cell>
          <cell r="AQ8464">
            <v>50006048</v>
          </cell>
          <cell r="AR8464">
            <v>16</v>
          </cell>
          <cell r="AS8464">
            <v>42313</v>
          </cell>
          <cell r="AT8464" t="str">
            <v>IDU-1825-2013 Terminado Mantenimiento Periódico IDU Arterial  -</v>
          </cell>
          <cell r="AV8464" t="str">
            <v>sc</v>
          </cell>
        </row>
        <row r="8465">
          <cell r="AP8465">
            <v>24122216</v>
          </cell>
          <cell r="AQ8465">
            <v>50006452</v>
          </cell>
          <cell r="AR8465">
            <v>16</v>
          </cell>
          <cell r="AS8465">
            <v>42412</v>
          </cell>
          <cell r="AT8465" t="str">
            <v>IDU-1806-2015 Contratado Mantenimiento Periódico IDU Arterial BRIGADA DE REACCIÓN VIAL -</v>
          </cell>
          <cell r="AV8465" t="str">
            <v>sc</v>
          </cell>
        </row>
        <row r="8466">
          <cell r="AP8466">
            <v>24122217</v>
          </cell>
          <cell r="AQ8466">
            <v>50006452</v>
          </cell>
          <cell r="AR8466">
            <v>16</v>
          </cell>
          <cell r="AS8466">
            <v>42412</v>
          </cell>
          <cell r="AT8466" t="str">
            <v>IDU-1806-2015 Contratado Mantenimiento Periódico IDU Arterial BRIGADA DE REACCIÓN VIAL -</v>
          </cell>
          <cell r="AV8466" t="str">
            <v>sc</v>
          </cell>
        </row>
        <row r="8467">
          <cell r="AP8467">
            <v>24122218</v>
          </cell>
          <cell r="AQ8467">
            <v>50006452</v>
          </cell>
          <cell r="AR8467">
            <v>16</v>
          </cell>
          <cell r="AS8467">
            <v>42412</v>
          </cell>
          <cell r="AT8467" t="str">
            <v>IDU-1806-2015 Contratado Mantenimiento Periódico IDU Arterial BRIGADA DE REACCIÓN VIAL -</v>
          </cell>
          <cell r="AV8467" t="str">
            <v>sc</v>
          </cell>
        </row>
        <row r="8468">
          <cell r="AP8468">
            <v>24122219</v>
          </cell>
          <cell r="AQ8468">
            <v>50006452</v>
          </cell>
          <cell r="AR8468">
            <v>16</v>
          </cell>
          <cell r="AS8468">
            <v>42412</v>
          </cell>
          <cell r="AT8468" t="str">
            <v>IDU-1806-2015 Contratado Mantenimiento Periódico IDU Arterial BRIGADA DE REACCIÓN VIAL -</v>
          </cell>
          <cell r="AV8468" t="str">
            <v>sc</v>
          </cell>
        </row>
        <row r="8469">
          <cell r="AP8469">
            <v>24122226</v>
          </cell>
          <cell r="AQ8469">
            <v>50006463</v>
          </cell>
          <cell r="AR8469">
            <v>16</v>
          </cell>
          <cell r="AS8469">
            <v>42313</v>
          </cell>
          <cell r="AT8469" t="str">
            <v>IDU-49-2012 Terminado Mantenimiento Periódico IDU Arterial  -</v>
          </cell>
          <cell r="AV8469" t="str">
            <v>sc</v>
          </cell>
        </row>
        <row r="8470">
          <cell r="AP8470">
            <v>24122228</v>
          </cell>
          <cell r="AQ8470">
            <v>50006464</v>
          </cell>
          <cell r="AR8470">
            <v>16</v>
          </cell>
          <cell r="AS8470">
            <v>42313</v>
          </cell>
          <cell r="AT8470" t="str">
            <v>IDU-49-2012 Terminado Mantenimiento Periódico IDU Arterial  -</v>
          </cell>
          <cell r="AV8470" t="str">
            <v>sc</v>
          </cell>
        </row>
        <row r="8471">
          <cell r="AP8471">
            <v>24122230</v>
          </cell>
          <cell r="AQ8471">
            <v>50006465</v>
          </cell>
          <cell r="AR8471">
            <v>16</v>
          </cell>
          <cell r="AS8471">
            <v>42412</v>
          </cell>
          <cell r="AT8471" t="str">
            <v>IDU-1806-2015 Contratado Mantenimiento Periódico IDU Arterial BRIGADA DE REACCIÓN VIAL -</v>
          </cell>
          <cell r="AV8471" t="str">
            <v>sc</v>
          </cell>
        </row>
        <row r="8472">
          <cell r="AP8472">
            <v>24122232</v>
          </cell>
          <cell r="AQ8472">
            <v>50006465</v>
          </cell>
          <cell r="AR8472">
            <v>16</v>
          </cell>
          <cell r="AS8472">
            <v>42412</v>
          </cell>
          <cell r="AT8472" t="str">
            <v>IDU-1806-2015 Contratado Mantenimiento Periódico IDU Arterial BRIGADA DE REACCIÓN VIAL -</v>
          </cell>
          <cell r="AV8472" t="str">
            <v>sc</v>
          </cell>
        </row>
        <row r="8473">
          <cell r="AP8473">
            <v>24122234</v>
          </cell>
          <cell r="AQ8473">
            <v>50006466</v>
          </cell>
          <cell r="AR8473">
            <v>16</v>
          </cell>
          <cell r="AS8473">
            <v>42412</v>
          </cell>
          <cell r="AT8473" t="str">
            <v>IDU-1806-2015 Contratado Mantenimiento Periódico IDU Arterial BRIGADA DE REACCIÓN VIAL -</v>
          </cell>
          <cell r="AV8473" t="str">
            <v>sc</v>
          </cell>
        </row>
        <row r="8474">
          <cell r="AP8474">
            <v>24122235</v>
          </cell>
          <cell r="AQ8474">
            <v>50006466</v>
          </cell>
          <cell r="AR8474">
            <v>16</v>
          </cell>
          <cell r="AS8474">
            <v>42412</v>
          </cell>
          <cell r="AT8474" t="str">
            <v>IDU-1806-2015 Contratado Mantenimiento Periódico IDU Arterial BRIGADA DE REACCIÓN VIAL -</v>
          </cell>
          <cell r="AV8474" t="str">
            <v>sc</v>
          </cell>
        </row>
        <row r="8475">
          <cell r="AP8475">
            <v>24122236</v>
          </cell>
          <cell r="AQ8475">
            <v>50006466</v>
          </cell>
          <cell r="AR8475">
            <v>16</v>
          </cell>
          <cell r="AS8475">
            <v>42412</v>
          </cell>
          <cell r="AT8475" t="str">
            <v>IDU-1806-2015 Contratado Mantenimiento Periódico IDU Arterial BRIGADA DE REACCIÓN VIAL -</v>
          </cell>
          <cell r="AV8475" t="str">
            <v>sc</v>
          </cell>
        </row>
        <row r="8476">
          <cell r="AP8476">
            <v>24122237</v>
          </cell>
          <cell r="AQ8476">
            <v>50006466</v>
          </cell>
          <cell r="AR8476">
            <v>16</v>
          </cell>
          <cell r="AS8476">
            <v>42412</v>
          </cell>
          <cell r="AT8476" t="str">
            <v>IDU-1806-2015 Contratado Mantenimiento Periódico IDU Arterial BRIGADA DE REACCIÓN VIAL -</v>
          </cell>
          <cell r="AV8476" t="str">
            <v>sc</v>
          </cell>
        </row>
        <row r="8477">
          <cell r="AP8477">
            <v>24122255</v>
          </cell>
          <cell r="AQ8477">
            <v>50006473</v>
          </cell>
          <cell r="AR8477">
            <v>16</v>
          </cell>
          <cell r="AS8477">
            <v>41411</v>
          </cell>
          <cell r="AT8477" t="str">
            <v>SD Terminado Mantenimiento Periódico UAERMV Arterial  -</v>
          </cell>
          <cell r="AV8477" t="str">
            <v>sc</v>
          </cell>
        </row>
        <row r="8478">
          <cell r="AP8478">
            <v>24122256</v>
          </cell>
          <cell r="AQ8478">
            <v>50006473</v>
          </cell>
          <cell r="AR8478">
            <v>16</v>
          </cell>
          <cell r="AS8478">
            <v>41411</v>
          </cell>
          <cell r="AT8478" t="str">
            <v>SD Terminado Mantenimiento Periódico UAERMV Arterial  -</v>
          </cell>
          <cell r="AV8478" t="str">
            <v>sc</v>
          </cell>
        </row>
        <row r="8479">
          <cell r="AP8479">
            <v>24122257</v>
          </cell>
          <cell r="AQ8479">
            <v>50006474</v>
          </cell>
          <cell r="AR8479">
            <v>16</v>
          </cell>
          <cell r="AS8479">
            <v>42412</v>
          </cell>
          <cell r="AT8479" t="str">
            <v>IDU-1806-2015 Contratado Mantenimiento Periódico IDU Arterial BRIGADA DE REACCIÓN VIAL -</v>
          </cell>
          <cell r="AV8479" t="str">
            <v>sc</v>
          </cell>
        </row>
        <row r="8480">
          <cell r="AP8480">
            <v>24122258</v>
          </cell>
          <cell r="AQ8480">
            <v>50006474</v>
          </cell>
          <cell r="AR8480">
            <v>16</v>
          </cell>
          <cell r="AS8480">
            <v>42412</v>
          </cell>
          <cell r="AT8480" t="str">
            <v>IDU-1806-2015 Contratado Mantenimiento Periódico IDU Arterial BRIGADA DE REACCIÓN VIAL -</v>
          </cell>
          <cell r="AV8480" t="str">
            <v>sc</v>
          </cell>
        </row>
        <row r="8481">
          <cell r="AP8481">
            <v>24122259</v>
          </cell>
          <cell r="AQ8481">
            <v>50006474</v>
          </cell>
          <cell r="AR8481">
            <v>16</v>
          </cell>
          <cell r="AS8481">
            <v>42412</v>
          </cell>
          <cell r="AT8481" t="str">
            <v>IDU-1806-2015 Contratado Mantenimiento Periódico IDU Arterial BRIGADA DE REACCIÓN VIAL -</v>
          </cell>
          <cell r="AV8481" t="str">
            <v>sc</v>
          </cell>
        </row>
        <row r="8482">
          <cell r="AP8482">
            <v>24122260</v>
          </cell>
          <cell r="AQ8482">
            <v>50006474</v>
          </cell>
          <cell r="AR8482">
            <v>16</v>
          </cell>
          <cell r="AS8482">
            <v>42412</v>
          </cell>
          <cell r="AT8482" t="str">
            <v>IDU-1806-2015 Contratado Mantenimiento Periódico IDU Arterial BRIGADA DE REACCIÓN VIAL -</v>
          </cell>
          <cell r="AV8482" t="str">
            <v>sc</v>
          </cell>
        </row>
        <row r="8483">
          <cell r="AP8483">
            <v>24122261</v>
          </cell>
          <cell r="AQ8483">
            <v>50006475</v>
          </cell>
          <cell r="AR8483">
            <v>16</v>
          </cell>
          <cell r="AS8483">
            <v>42412</v>
          </cell>
          <cell r="AT8483" t="str">
            <v>IDU-1806-2015 Contratado Mantenimiento Periódico IDU Arterial BRIGADA DE REACCIÓN VIAL -</v>
          </cell>
          <cell r="AV8483" t="str">
            <v>sc</v>
          </cell>
        </row>
        <row r="8484">
          <cell r="AP8484">
            <v>24122262</v>
          </cell>
          <cell r="AQ8484">
            <v>50006475</v>
          </cell>
          <cell r="AR8484">
            <v>16</v>
          </cell>
          <cell r="AS8484">
            <v>42412</v>
          </cell>
          <cell r="AT8484" t="str">
            <v>IDU-1806-2015 Contratado Mantenimiento Periódico IDU Arterial BRIGADA DE REACCIÓN VIAL -</v>
          </cell>
          <cell r="AV8484" t="str">
            <v>sc</v>
          </cell>
        </row>
        <row r="8485">
          <cell r="AP8485">
            <v>24122263</v>
          </cell>
          <cell r="AQ8485">
            <v>50006475</v>
          </cell>
          <cell r="AR8485">
            <v>16</v>
          </cell>
          <cell r="AS8485">
            <v>42412</v>
          </cell>
          <cell r="AT8485" t="str">
            <v>IDU-1806-2015 Contratado Mantenimiento Periódico IDU Arterial BRIGADA DE REACCIÓN VIAL -</v>
          </cell>
          <cell r="AV8485" t="str">
            <v>sc</v>
          </cell>
        </row>
        <row r="8486">
          <cell r="AP8486">
            <v>24122264</v>
          </cell>
          <cell r="AQ8486">
            <v>50006475</v>
          </cell>
          <cell r="AR8486">
            <v>16</v>
          </cell>
          <cell r="AS8486">
            <v>42412</v>
          </cell>
          <cell r="AT8486" t="str">
            <v>IDU-1806-2015 Contratado Mantenimiento Periódico IDU Arterial BRIGADA DE REACCIÓN VIAL -</v>
          </cell>
          <cell r="AV8486" t="str">
            <v>sc</v>
          </cell>
        </row>
        <row r="8487">
          <cell r="AP8487">
            <v>24122265</v>
          </cell>
          <cell r="AQ8487">
            <v>50006476</v>
          </cell>
          <cell r="AR8487">
            <v>16</v>
          </cell>
          <cell r="AS8487">
            <v>42412</v>
          </cell>
          <cell r="AT8487" t="str">
            <v>IDU-1806-2015 Contratado Mantenimiento Periódico IDU Arterial BRIGADA DE REACCIÓN VIAL -</v>
          </cell>
          <cell r="AV8487" t="str">
            <v>sc</v>
          </cell>
        </row>
        <row r="8488">
          <cell r="AP8488">
            <v>24122266</v>
          </cell>
          <cell r="AQ8488">
            <v>50006476</v>
          </cell>
          <cell r="AR8488">
            <v>16</v>
          </cell>
          <cell r="AS8488">
            <v>42412</v>
          </cell>
          <cell r="AT8488" t="str">
            <v>IDU-1806-2015 Contratado Mantenimiento Periódico IDU Arterial BRIGADA DE REACCIÓN VIAL -</v>
          </cell>
          <cell r="AV8488" t="str">
            <v>sc</v>
          </cell>
        </row>
        <row r="8489">
          <cell r="AP8489">
            <v>24122267</v>
          </cell>
          <cell r="AQ8489">
            <v>50006476</v>
          </cell>
          <cell r="AR8489">
            <v>16</v>
          </cell>
          <cell r="AS8489">
            <v>42412</v>
          </cell>
          <cell r="AT8489" t="str">
            <v>IDU-1806-2015 Contratado Mantenimiento Periódico IDU Arterial BRIGADA DE REACCIÓN VIAL -</v>
          </cell>
          <cell r="AV8489" t="str">
            <v>sc</v>
          </cell>
        </row>
        <row r="8490">
          <cell r="AP8490">
            <v>24122268</v>
          </cell>
          <cell r="AQ8490">
            <v>50006476</v>
          </cell>
          <cell r="AR8490">
            <v>16</v>
          </cell>
          <cell r="AS8490">
            <v>42412</v>
          </cell>
          <cell r="AT8490" t="str">
            <v>IDU-1806-2015 Contratado Mantenimiento Periódico IDU Arterial BRIGADA DE REACCIÓN VIAL -</v>
          </cell>
          <cell r="AV8490" t="str">
            <v>sc</v>
          </cell>
        </row>
        <row r="8491">
          <cell r="AP8491">
            <v>24122269</v>
          </cell>
          <cell r="AQ8491">
            <v>50006477</v>
          </cell>
          <cell r="AR8491">
            <v>16</v>
          </cell>
          <cell r="AS8491">
            <v>42412</v>
          </cell>
          <cell r="AT8491" t="str">
            <v>IDU-1806-2015 Contratado Mantenimiento Periódico IDU Arterial BRIGADA DE REACCIÓN VIAL -</v>
          </cell>
          <cell r="AV8491" t="str">
            <v>sc</v>
          </cell>
        </row>
        <row r="8492">
          <cell r="AP8492">
            <v>24122270</v>
          </cell>
          <cell r="AQ8492">
            <v>50006477</v>
          </cell>
          <cell r="AR8492">
            <v>16</v>
          </cell>
          <cell r="AS8492">
            <v>42412</v>
          </cell>
          <cell r="AT8492" t="str">
            <v>IDU-1806-2015 Contratado Mantenimiento Periódico IDU Arterial BRIGADA DE REACCIÓN VIAL -</v>
          </cell>
          <cell r="AV8492" t="str">
            <v>sc</v>
          </cell>
        </row>
        <row r="8493">
          <cell r="AP8493">
            <v>24122271</v>
          </cell>
          <cell r="AQ8493">
            <v>50006477</v>
          </cell>
          <cell r="AR8493">
            <v>16</v>
          </cell>
          <cell r="AS8493">
            <v>42412</v>
          </cell>
          <cell r="AT8493" t="str">
            <v>IDU-1806-2015 Contratado Mantenimiento Periódico IDU Arterial BRIGADA DE REACCIÓN VIAL -</v>
          </cell>
          <cell r="AV8493" t="str">
            <v>sc</v>
          </cell>
        </row>
        <row r="8494">
          <cell r="AP8494">
            <v>24122272</v>
          </cell>
          <cell r="AQ8494">
            <v>50006477</v>
          </cell>
          <cell r="AR8494">
            <v>16</v>
          </cell>
          <cell r="AS8494">
            <v>42412</v>
          </cell>
          <cell r="AT8494" t="str">
            <v>IDU-1806-2015 Contratado Mantenimiento Periódico IDU Arterial BRIGADA DE REACCIÓN VIAL -</v>
          </cell>
          <cell r="AV8494" t="str">
            <v>sc</v>
          </cell>
        </row>
        <row r="8495">
          <cell r="AP8495">
            <v>24123446</v>
          </cell>
          <cell r="AQ8495">
            <v>50008120</v>
          </cell>
          <cell r="AR8495">
            <v>16</v>
          </cell>
          <cell r="AS8495">
            <v>42313</v>
          </cell>
          <cell r="AT8495" t="str">
            <v>IDU-1718-2014 Terminado Mantenimiento Rutinario IDU Arterial  --POLIZA ESTABILIDAD ACTIVA</v>
          </cell>
          <cell r="AV8495" t="str">
            <v>sc</v>
          </cell>
        </row>
        <row r="8496">
          <cell r="AP8496">
            <v>24123449</v>
          </cell>
          <cell r="AQ8496">
            <v>50008120</v>
          </cell>
          <cell r="AR8496">
            <v>16</v>
          </cell>
          <cell r="AS8496">
            <v>42313</v>
          </cell>
          <cell r="AT8496" t="str">
            <v>IDU-1718-2014 Terminado Mantenimiento Rutinario IDU Arterial  --POLIZA ESTABILIDAD ACTIVA</v>
          </cell>
          <cell r="AV8496" t="str">
            <v>sc</v>
          </cell>
        </row>
        <row r="8497">
          <cell r="AP8497">
            <v>24123456</v>
          </cell>
          <cell r="AQ8497">
            <v>50008122</v>
          </cell>
          <cell r="AR8497">
            <v>16</v>
          </cell>
          <cell r="AS8497">
            <v>42313</v>
          </cell>
          <cell r="AT8497" t="str">
            <v>IDU-1718-2014 Terminado Mantenimiento Rutinario IDU Arterial  -Puente 12-POLIZA ESTABILIDAD ACTIVA</v>
          </cell>
          <cell r="AV8497" t="str">
            <v>sc</v>
          </cell>
        </row>
        <row r="8498">
          <cell r="AP8498">
            <v>24123457</v>
          </cell>
          <cell r="AQ8498">
            <v>50008122</v>
          </cell>
          <cell r="AR8498">
            <v>16</v>
          </cell>
          <cell r="AS8498">
            <v>42313</v>
          </cell>
          <cell r="AT8498" t="str">
            <v>IDU-1718-2014 Terminado Mantenimiento Rutinario IDU Arterial  -Puente 12-POLIZA ESTABILIDAD ACTIVA</v>
          </cell>
          <cell r="AV8498" t="str">
            <v>sc</v>
          </cell>
        </row>
        <row r="8499">
          <cell r="AP8499">
            <v>24123458</v>
          </cell>
          <cell r="AQ8499">
            <v>50008123</v>
          </cell>
          <cell r="AR8499">
            <v>16</v>
          </cell>
          <cell r="AS8499">
            <v>42313</v>
          </cell>
          <cell r="AT8499" t="str">
            <v>IDU-1718-2014 Terminado Mantenimiento Rutinario IDU Arterial  -</v>
          </cell>
          <cell r="AV8499" t="str">
            <v>sc</v>
          </cell>
        </row>
        <row r="8500">
          <cell r="AP8500">
            <v>24123459</v>
          </cell>
          <cell r="AQ8500">
            <v>50008123</v>
          </cell>
          <cell r="AR8500">
            <v>16</v>
          </cell>
          <cell r="AS8500">
            <v>42313</v>
          </cell>
          <cell r="AT8500" t="str">
            <v>IDU-1718-2014 Terminado Mantenimiento Rutinario IDU Arterial  -</v>
          </cell>
          <cell r="AV8500" t="str">
            <v>sc</v>
          </cell>
        </row>
        <row r="8501">
          <cell r="AP8501">
            <v>24123496</v>
          </cell>
          <cell r="AQ8501">
            <v>16004579</v>
          </cell>
          <cell r="AR8501">
            <v>16</v>
          </cell>
          <cell r="AS8501">
            <v>41481</v>
          </cell>
          <cell r="AT8501" t="str">
            <v>SD Terminado Mantenimiento Periódico UAERMV Arterial  -</v>
          </cell>
          <cell r="AV8501" t="str">
            <v>sc</v>
          </cell>
        </row>
        <row r="8502">
          <cell r="AP8502">
            <v>24123499</v>
          </cell>
          <cell r="AQ8502">
            <v>50008300</v>
          </cell>
          <cell r="AR8502">
            <v>16</v>
          </cell>
          <cell r="AS8502">
            <v>42313</v>
          </cell>
          <cell r="AT8502" t="str">
            <v>IDU-1825-2013 Terminado Acciones de Movilidad IDU Arterial  -</v>
          </cell>
          <cell r="AV8502" t="str">
            <v>sc</v>
          </cell>
        </row>
        <row r="8503">
          <cell r="AP8503">
            <v>90000000</v>
          </cell>
          <cell r="AQ8503">
            <v>16004579</v>
          </cell>
          <cell r="AR8503">
            <v>16</v>
          </cell>
          <cell r="AS8503">
            <v>41481</v>
          </cell>
          <cell r="AT8503" t="str">
            <v>SD Terminado Mantenimiento Periódico UAERMV Arterial  -</v>
          </cell>
          <cell r="AV8503" t="str">
            <v>sc</v>
          </cell>
        </row>
        <row r="8504">
          <cell r="AP8504">
            <v>91010533</v>
          </cell>
          <cell r="AQ8504">
            <v>16004661</v>
          </cell>
          <cell r="AR8504">
            <v>16</v>
          </cell>
          <cell r="AS8504">
            <v>42667</v>
          </cell>
          <cell r="AT8504" t="str">
            <v>SD Terminado Mantenimiento Periódico UAERMV Arterial SD Intervenida 16/06/2014 Reporte depuración ejecución UMV-</v>
          </cell>
          <cell r="AV8504" t="str">
            <v>sc</v>
          </cell>
        </row>
        <row r="8505">
          <cell r="AP8505">
            <v>91010534</v>
          </cell>
          <cell r="AQ8505">
            <v>16004661</v>
          </cell>
          <cell r="AR8505">
            <v>16</v>
          </cell>
          <cell r="AS8505">
            <v>42667</v>
          </cell>
          <cell r="AT8505" t="str">
            <v>SD Terminado Mantenimiento Periódico UAERMV Arterial SD Intervenida 16/06/2014 Reporte depuración ejecución UMV-</v>
          </cell>
          <cell r="AV8505" t="str">
            <v>sc</v>
          </cell>
        </row>
        <row r="8506">
          <cell r="AP8506">
            <v>91010535</v>
          </cell>
          <cell r="AQ8506">
            <v>16004661</v>
          </cell>
          <cell r="AR8506">
            <v>16</v>
          </cell>
          <cell r="AS8506">
            <v>42667</v>
          </cell>
          <cell r="AT8506" t="str">
            <v>SD Terminado Mantenimiento Periódico UAERMV Arterial SD Intervenida 16/06/2014 Reporte depuración ejecución UMV-</v>
          </cell>
          <cell r="AV8506" t="str">
            <v>sc</v>
          </cell>
        </row>
        <row r="8507">
          <cell r="AP8507">
            <v>91011234</v>
          </cell>
          <cell r="AQ8507">
            <v>16000549</v>
          </cell>
          <cell r="AR8507">
            <v>16</v>
          </cell>
          <cell r="AS8507">
            <v>41411</v>
          </cell>
          <cell r="AT8507" t="str">
            <v>SD Terminado Mantenimiento Periódico UAERMV Arterial  -</v>
          </cell>
          <cell r="AV8507" t="str">
            <v>sc</v>
          </cell>
        </row>
        <row r="8508">
          <cell r="AP8508">
            <v>91011238</v>
          </cell>
          <cell r="AQ8508">
            <v>16004457</v>
          </cell>
          <cell r="AR8508">
            <v>16</v>
          </cell>
          <cell r="AS8508">
            <v>41298</v>
          </cell>
          <cell r="AT8508" t="str">
            <v>CONV-009-2011 Terminado Mantenimiento Periódico UAERMV Circuito Movilidad  -</v>
          </cell>
          <cell r="AV8508" t="str">
            <v>sc</v>
          </cell>
        </row>
        <row r="8509">
          <cell r="AP8509">
            <v>91011459</v>
          </cell>
          <cell r="AQ8509">
            <v>16004579</v>
          </cell>
          <cell r="AR8509">
            <v>16</v>
          </cell>
          <cell r="AS8509">
            <v>42760</v>
          </cell>
          <cell r="AT8509" t="str">
            <v>SD Terminado Parcheo UAERMV Arterial SD Reporte Ejecución diciembre de 2016-</v>
          </cell>
          <cell r="AV8509" t="str">
            <v>sc</v>
          </cell>
        </row>
        <row r="8510">
          <cell r="AP8510">
            <v>91011461</v>
          </cell>
          <cell r="AQ8510">
            <v>16000262</v>
          </cell>
          <cell r="AR8510">
            <v>16</v>
          </cell>
          <cell r="AS8510">
            <v>42412</v>
          </cell>
          <cell r="AT8510" t="str">
            <v>IDU-1806-2015 Contratado Mantenimiento Periódico IDU Arterial BRIGADA DE REACCIÓN VIAL -</v>
          </cell>
          <cell r="AV8510" t="str">
            <v>sc</v>
          </cell>
        </row>
        <row r="8511">
          <cell r="AP8511">
            <v>91011489</v>
          </cell>
          <cell r="AQ8511">
            <v>16004579</v>
          </cell>
          <cell r="AR8511">
            <v>16</v>
          </cell>
          <cell r="AS8511">
            <v>42760</v>
          </cell>
          <cell r="AT8511" t="str">
            <v>SD Terminado Parcheo UAERMV Arterial SD Reporte Ejecución diciembre de 2016-</v>
          </cell>
          <cell r="AV8511" t="str">
            <v>sc</v>
          </cell>
        </row>
        <row r="8512">
          <cell r="AP8512">
            <v>91011491</v>
          </cell>
          <cell r="AQ8512">
            <v>16000315</v>
          </cell>
          <cell r="AR8512">
            <v>16</v>
          </cell>
          <cell r="AS8512">
            <v>42412</v>
          </cell>
          <cell r="AT8512" t="str">
            <v>IDU-1806-2015 Contratado Mantenimiento Periódico IDU Arterial BRIGADA DE REACCIÓN VIAL -</v>
          </cell>
          <cell r="AV8512" t="str">
            <v>sc</v>
          </cell>
        </row>
        <row r="8513">
          <cell r="AP8513">
            <v>91011691</v>
          </cell>
          <cell r="AQ8513">
            <v>14000229</v>
          </cell>
          <cell r="AR8513">
            <v>16</v>
          </cell>
          <cell r="AS8513">
            <v>41464</v>
          </cell>
          <cell r="AT8513" t="str">
            <v>SD Terminado Mantenimiento Periódico UAERMV Arterial  --POLIZA ESTABILIDAD ACTIVA</v>
          </cell>
          <cell r="AV8513" t="str">
            <v>sc</v>
          </cell>
        </row>
        <row r="8514">
          <cell r="AP8514">
            <v>91011703</v>
          </cell>
          <cell r="AQ8514">
            <v>14000229</v>
          </cell>
          <cell r="AR8514">
            <v>16</v>
          </cell>
          <cell r="AS8514">
            <v>41464</v>
          </cell>
          <cell r="AT8514" t="str">
            <v>SD Terminado Mantenimiento Periódico UAERMV Arterial  --POLIZA ESTABILIDAD ACTIVA</v>
          </cell>
          <cell r="AV8514" t="str">
            <v>sc</v>
          </cell>
        </row>
        <row r="8515">
          <cell r="AP8515">
            <v>91011721</v>
          </cell>
          <cell r="AQ8515">
            <v>14000229</v>
          </cell>
          <cell r="AR8515">
            <v>16</v>
          </cell>
          <cell r="AS8515">
            <v>41464</v>
          </cell>
          <cell r="AT8515" t="str">
            <v>SD Terminado Mantenimiento Periódico UAERMV Arterial  --POLIZA ESTABILIDAD ACTIVA</v>
          </cell>
          <cell r="AV8515" t="str">
            <v>sc</v>
          </cell>
        </row>
        <row r="8516">
          <cell r="AP8516">
            <v>91015272</v>
          </cell>
          <cell r="AQ8516">
            <v>50008134</v>
          </cell>
          <cell r="AR8516">
            <v>16</v>
          </cell>
          <cell r="AS8516">
            <v>42412</v>
          </cell>
          <cell r="AT8516" t="str">
            <v>IDU-1806-2015 Contratado Mantenimiento Periódico IDU Arterial BRIGADA DE REACCIÓN VIAL -</v>
          </cell>
          <cell r="AV8516" t="str">
            <v>sc</v>
          </cell>
        </row>
        <row r="8517">
          <cell r="AP8517">
            <v>91015273</v>
          </cell>
          <cell r="AQ8517">
            <v>50008134</v>
          </cell>
          <cell r="AR8517">
            <v>16</v>
          </cell>
          <cell r="AS8517">
            <v>42412</v>
          </cell>
          <cell r="AT8517" t="str">
            <v>IDU-1806-2015 Contratado Mantenimiento Periódico IDU Arterial BRIGADA DE REACCIÓN VIAL -</v>
          </cell>
          <cell r="AV8517" t="str">
            <v>sc</v>
          </cell>
        </row>
        <row r="8518">
          <cell r="AP8518">
            <v>91015274</v>
          </cell>
          <cell r="AQ8518">
            <v>50008134</v>
          </cell>
          <cell r="AR8518">
            <v>16</v>
          </cell>
          <cell r="AS8518">
            <v>42412</v>
          </cell>
          <cell r="AT8518" t="str">
            <v>IDU-1806-2015 Contratado Mantenimiento Periódico IDU Arterial BRIGADA DE REACCIÓN VIAL -</v>
          </cell>
          <cell r="AV8518" t="str">
            <v>sc</v>
          </cell>
        </row>
        <row r="8519">
          <cell r="AP8519">
            <v>91015275</v>
          </cell>
          <cell r="AQ8519">
            <v>50008134</v>
          </cell>
          <cell r="AR8519">
            <v>16</v>
          </cell>
          <cell r="AS8519">
            <v>42412</v>
          </cell>
          <cell r="AT8519" t="str">
            <v>IDU-1806-2015 Contratado Mantenimiento Periódico IDU Arterial BRIGADA DE REACCIÓN VIAL -</v>
          </cell>
          <cell r="AV8519" t="str">
            <v>sc</v>
          </cell>
        </row>
        <row r="8520">
          <cell r="AP8520">
            <v>91015276</v>
          </cell>
          <cell r="AQ8520">
            <v>50008134</v>
          </cell>
          <cell r="AR8520">
            <v>16</v>
          </cell>
          <cell r="AS8520">
            <v>42412</v>
          </cell>
          <cell r="AT8520" t="str">
            <v>IDU-1806-2015 Contratado Mantenimiento Periódico IDU Arterial BRIGADA DE REACCIÓN VIAL -</v>
          </cell>
          <cell r="AV8520" t="str">
            <v>sc</v>
          </cell>
        </row>
        <row r="8521">
          <cell r="AP8521">
            <v>91015277</v>
          </cell>
          <cell r="AQ8521">
            <v>50008134</v>
          </cell>
          <cell r="AR8521">
            <v>16</v>
          </cell>
          <cell r="AS8521">
            <v>42412</v>
          </cell>
          <cell r="AT8521" t="str">
            <v>IDU-1806-2015 Contratado Mantenimiento Periódico IDU Arterial BRIGADA DE REACCIÓN VIAL -</v>
          </cell>
          <cell r="AV8521" t="str">
            <v>sc</v>
          </cell>
        </row>
        <row r="8522">
          <cell r="AP8522">
            <v>91015281</v>
          </cell>
          <cell r="AQ8522">
            <v>50008134</v>
          </cell>
          <cell r="AR8522">
            <v>16</v>
          </cell>
          <cell r="AS8522">
            <v>42412</v>
          </cell>
          <cell r="AT8522" t="str">
            <v>IDU-1806-2015 Contratado Mantenimiento Periódico IDU Arterial BRIGADA DE REACCIÓN VIAL -</v>
          </cell>
          <cell r="AV8522" t="str">
            <v>sc</v>
          </cell>
        </row>
        <row r="8523">
          <cell r="AP8523">
            <v>91015282</v>
          </cell>
          <cell r="AQ8523">
            <v>50008134</v>
          </cell>
          <cell r="AR8523">
            <v>16</v>
          </cell>
          <cell r="AS8523">
            <v>42412</v>
          </cell>
          <cell r="AT8523" t="str">
            <v>IDU-1806-2015 Contratado Mantenimiento Periódico IDU Arterial BRIGADA DE REACCIÓN VIAL -</v>
          </cell>
          <cell r="AV8523" t="str">
            <v>sc</v>
          </cell>
        </row>
        <row r="8524">
          <cell r="AP8524">
            <v>91015283</v>
          </cell>
          <cell r="AQ8524">
            <v>50008134</v>
          </cell>
          <cell r="AR8524">
            <v>16</v>
          </cell>
          <cell r="AS8524">
            <v>42412</v>
          </cell>
          <cell r="AT8524" t="str">
            <v>IDU-1806-2015 Contratado Mantenimiento Periódico IDU Arterial BRIGADA DE REACCIÓN VIAL -</v>
          </cell>
          <cell r="AV8524" t="str">
            <v>sc</v>
          </cell>
        </row>
        <row r="8525">
          <cell r="AP8525">
            <v>91015285</v>
          </cell>
          <cell r="AQ8525">
            <v>50008134</v>
          </cell>
          <cell r="AR8525">
            <v>16</v>
          </cell>
          <cell r="AS8525">
            <v>42412</v>
          </cell>
          <cell r="AT8525" t="str">
            <v>IDU-1806-2015 Contratado Mantenimiento Periódico IDU Arterial BRIGADA DE REACCIÓN VIAL -</v>
          </cell>
          <cell r="AV8525" t="str">
            <v>sc</v>
          </cell>
        </row>
        <row r="8526">
          <cell r="AP8526">
            <v>91015287</v>
          </cell>
          <cell r="AQ8526">
            <v>50008134</v>
          </cell>
          <cell r="AR8526">
            <v>16</v>
          </cell>
          <cell r="AS8526">
            <v>42412</v>
          </cell>
          <cell r="AT8526" t="str">
            <v>IDU-1806-2015 Contratado Mantenimiento Periódico IDU Arterial BRIGADA DE REACCIÓN VIAL -</v>
          </cell>
          <cell r="AV8526" t="str">
            <v>sc</v>
          </cell>
        </row>
        <row r="8527">
          <cell r="AP8527">
            <v>91015289</v>
          </cell>
          <cell r="AQ8527">
            <v>50008134</v>
          </cell>
          <cell r="AR8527">
            <v>16</v>
          </cell>
          <cell r="AS8527">
            <v>42412</v>
          </cell>
          <cell r="AT8527" t="str">
            <v>IDU-1806-2015 Contratado Mantenimiento Periódico IDU Arterial BRIGADA DE REACCIÓN VIAL -</v>
          </cell>
          <cell r="AV8527" t="str">
            <v>sc</v>
          </cell>
        </row>
        <row r="8528">
          <cell r="AP8528">
            <v>91022659</v>
          </cell>
          <cell r="AQ8528">
            <v>16004775</v>
          </cell>
          <cell r="AR8528">
            <v>16</v>
          </cell>
          <cell r="AS8528">
            <v>42412</v>
          </cell>
          <cell r="AT8528" t="str">
            <v>IDU-1806-2015 Contratado Mantenimiento Periódico IDU Arterial BRIGADA DE REACCIÓN VIAL -</v>
          </cell>
          <cell r="AV8528" t="str">
            <v>sc</v>
          </cell>
        </row>
        <row r="8529">
          <cell r="AP8529">
            <v>91022662</v>
          </cell>
          <cell r="AQ8529">
            <v>16004774</v>
          </cell>
          <cell r="AR8529">
            <v>16</v>
          </cell>
          <cell r="AS8529">
            <v>42412</v>
          </cell>
          <cell r="AT8529" t="str">
            <v>IDU-1806-2015 Contratado Mantenimiento Periódico IDU Arterial BRIGADA DE REACCIÓN VIAL -</v>
          </cell>
          <cell r="AV8529" t="str">
            <v>sc</v>
          </cell>
        </row>
        <row r="8530">
          <cell r="AP8530">
            <v>91022664</v>
          </cell>
          <cell r="AQ8530">
            <v>16004774</v>
          </cell>
          <cell r="AR8530">
            <v>16</v>
          </cell>
          <cell r="AS8530">
            <v>42412</v>
          </cell>
          <cell r="AT8530" t="str">
            <v>IDU-1806-2015 Contratado Mantenimiento Periódico IDU Arterial BRIGADA DE REACCIÓN VIAL -</v>
          </cell>
          <cell r="AV8530" t="str">
            <v>sc</v>
          </cell>
        </row>
        <row r="8531">
          <cell r="AP8531">
            <v>91022665</v>
          </cell>
          <cell r="AQ8531">
            <v>16004694</v>
          </cell>
          <cell r="AR8531">
            <v>16</v>
          </cell>
          <cell r="AS8531">
            <v>42668</v>
          </cell>
          <cell r="AT8531" t="str">
            <v>SD Reservado Mantenimiento Periódico UAERMV Arterial SD -</v>
          </cell>
          <cell r="AV8531" t="str">
            <v>sc</v>
          </cell>
        </row>
        <row r="8532">
          <cell r="AP8532">
            <v>91022673</v>
          </cell>
          <cell r="AQ8532">
            <v>16004713</v>
          </cell>
          <cell r="AR8532">
            <v>16</v>
          </cell>
          <cell r="AS8532">
            <v>42775</v>
          </cell>
          <cell r="AT8532" t="str">
            <v>SD Terminado Acciones de Movilidad UAERMV Circuito Movilidad Salvando Vidas -</v>
          </cell>
          <cell r="AV8532" t="str">
            <v>Viable IDU</v>
          </cell>
        </row>
        <row r="8533">
          <cell r="AP8533">
            <v>91022710</v>
          </cell>
          <cell r="AQ8533">
            <v>16004707</v>
          </cell>
          <cell r="AR8533">
            <v>16</v>
          </cell>
          <cell r="AS8533">
            <v>42760</v>
          </cell>
          <cell r="AT8533" t="str">
            <v>SD Terminado Parcheo UAERMV Arterial SD Reporte Ejecución diciembre de 2016-</v>
          </cell>
          <cell r="AV8533" t="str">
            <v>sc</v>
          </cell>
        </row>
        <row r="8534">
          <cell r="AP8534">
            <v>91022711</v>
          </cell>
          <cell r="AQ8534">
            <v>16004707</v>
          </cell>
          <cell r="AR8534">
            <v>16</v>
          </cell>
          <cell r="AS8534">
            <v>42760</v>
          </cell>
          <cell r="AT8534" t="str">
            <v>SD Terminado Parcheo UAERMV Arterial SD Reporte Ejecución diciembre de 2016-</v>
          </cell>
          <cell r="AV8534" t="str">
            <v>sc</v>
          </cell>
        </row>
        <row r="8535">
          <cell r="AP8535">
            <v>91022712</v>
          </cell>
          <cell r="AQ8535">
            <v>16004707</v>
          </cell>
          <cell r="AR8535">
            <v>16</v>
          </cell>
          <cell r="AS8535">
            <v>42760</v>
          </cell>
          <cell r="AT8535" t="str">
            <v>SD Terminado Parcheo UAERMV Arterial SD Reporte Ejecución diciembre de 2016-</v>
          </cell>
          <cell r="AV8535" t="str">
            <v>sc</v>
          </cell>
        </row>
        <row r="8536">
          <cell r="AP8536">
            <v>91022713</v>
          </cell>
          <cell r="AQ8536">
            <v>16004707</v>
          </cell>
          <cell r="AR8536">
            <v>16</v>
          </cell>
          <cell r="AS8536">
            <v>42760</v>
          </cell>
          <cell r="AT8536" t="str">
            <v>SD Terminado Parcheo UAERMV Arterial SD Reporte Ejecución diciembre de 2016-</v>
          </cell>
          <cell r="AV8536" t="str">
            <v>sc</v>
          </cell>
        </row>
        <row r="8537">
          <cell r="AP8537">
            <v>91022715</v>
          </cell>
          <cell r="AQ8537">
            <v>16004696</v>
          </cell>
          <cell r="AR8537">
            <v>16</v>
          </cell>
          <cell r="AS8537">
            <v>42412</v>
          </cell>
          <cell r="AT8537" t="str">
            <v>IDU-1806-2015 Contratado Mantenimiento Periódico IDU Arterial BRIGADA DE REACCIÓN VIAL -</v>
          </cell>
          <cell r="AV8537" t="str">
            <v>sc</v>
          </cell>
        </row>
        <row r="8538">
          <cell r="AP8538">
            <v>91022716</v>
          </cell>
          <cell r="AQ8538">
            <v>16004696</v>
          </cell>
          <cell r="AR8538">
            <v>16</v>
          </cell>
          <cell r="AS8538">
            <v>42412</v>
          </cell>
          <cell r="AT8538" t="str">
            <v>IDU-1806-2015 Contratado Mantenimiento Periódico IDU Arterial BRIGADA DE REACCIÓN VIAL -</v>
          </cell>
          <cell r="AV8538" t="str">
            <v>sc</v>
          </cell>
        </row>
        <row r="8539">
          <cell r="AP8539">
            <v>91022717</v>
          </cell>
          <cell r="AQ8539">
            <v>16004696</v>
          </cell>
          <cell r="AR8539">
            <v>16</v>
          </cell>
          <cell r="AS8539">
            <v>42412</v>
          </cell>
          <cell r="AT8539" t="str">
            <v>IDU-1806-2015 Contratado Mantenimiento Periódico IDU Arterial BRIGADA DE REACCIÓN VIAL -</v>
          </cell>
          <cell r="AV8539" t="str">
            <v>sc</v>
          </cell>
        </row>
        <row r="8540">
          <cell r="AP8540">
            <v>91022718</v>
          </cell>
          <cell r="AQ8540">
            <v>16004696</v>
          </cell>
          <cell r="AR8540">
            <v>16</v>
          </cell>
          <cell r="AS8540">
            <v>42412</v>
          </cell>
          <cell r="AT8540" t="str">
            <v>IDU-1806-2015 Contratado Mantenimiento Periódico IDU Arterial BRIGADA DE REACCIÓN VIAL -</v>
          </cell>
          <cell r="AV8540" t="str">
            <v>sc</v>
          </cell>
        </row>
        <row r="8541">
          <cell r="AP8541">
            <v>91022719</v>
          </cell>
          <cell r="AQ8541">
            <v>16004692</v>
          </cell>
          <cell r="AR8541">
            <v>16</v>
          </cell>
          <cell r="AS8541">
            <v>42412</v>
          </cell>
          <cell r="AT8541" t="str">
            <v>IDU-1806-2015 Contratado Mantenimiento Periódico IDU Arterial BRIGADA DE REACCIÓN VIAL -</v>
          </cell>
          <cell r="AV8541" t="str">
            <v>sc</v>
          </cell>
        </row>
        <row r="8542">
          <cell r="AP8542">
            <v>91022720</v>
          </cell>
          <cell r="AQ8542">
            <v>16004691</v>
          </cell>
          <cell r="AR8542">
            <v>16</v>
          </cell>
          <cell r="AS8542">
            <v>42412</v>
          </cell>
          <cell r="AT8542" t="str">
            <v>IDU-1806-2015 Contratado Mantenimiento Periódico IDU Arterial BRIGADA DE REACCIÓN VIAL -</v>
          </cell>
          <cell r="AV8542" t="str">
            <v>sc</v>
          </cell>
        </row>
        <row r="8543">
          <cell r="AP8543">
            <v>91024167</v>
          </cell>
          <cell r="AQ8543">
            <v>50008158</v>
          </cell>
          <cell r="AR8543">
            <v>16</v>
          </cell>
          <cell r="AS8543">
            <v>42313</v>
          </cell>
          <cell r="AT8543" t="str">
            <v>CONV-1323-2013 Terminado Acciones de Movilidad IDU Arterial  -Calzada 2-4-POLIZA ESTABILIDAD ACTIVA</v>
          </cell>
          <cell r="AV8543" t="str">
            <v>sc</v>
          </cell>
        </row>
        <row r="8544">
          <cell r="AP8544">
            <v>189633</v>
          </cell>
          <cell r="AQ8544">
            <v>17000119</v>
          </cell>
          <cell r="AR8544">
            <v>17</v>
          </cell>
          <cell r="AS8544">
            <v>42731</v>
          </cell>
          <cell r="AT8544" t="str">
            <v>SD Reservado Rehabilitación IDU Local EJECUCION SITP 2016 -</v>
          </cell>
          <cell r="AU8544">
            <v>0</v>
          </cell>
          <cell r="AV8544" t="str">
            <v>RESERVADO UMV 2017</v>
          </cell>
        </row>
        <row r="8545">
          <cell r="AP8545">
            <v>189636</v>
          </cell>
          <cell r="AQ8545">
            <v>17000056</v>
          </cell>
          <cell r="AR8545">
            <v>17</v>
          </cell>
          <cell r="AS8545">
            <v>41298</v>
          </cell>
          <cell r="AT8545" t="str">
            <v>SD Terminado Mantenimiento Periódico UAERMV Local  -</v>
          </cell>
          <cell r="AU8545">
            <v>0</v>
          </cell>
          <cell r="AV8545" t="str">
            <v>VIABLE</v>
          </cell>
        </row>
        <row r="8546">
          <cell r="AP8546">
            <v>189639</v>
          </cell>
          <cell r="AQ8546">
            <v>17000362</v>
          </cell>
          <cell r="AR8546">
            <v>17</v>
          </cell>
          <cell r="AS8546">
            <v>40645</v>
          </cell>
          <cell r="AT8546" t="str">
            <v>UMV-78-2010 Terminado Rehabilitación UAERMV Circuito Movilidad  -</v>
          </cell>
          <cell r="AU8546">
            <v>0</v>
          </cell>
          <cell r="AV8546" t="str">
            <v>RESERVADO FDL 2016</v>
          </cell>
        </row>
        <row r="8547">
          <cell r="AP8547">
            <v>189640</v>
          </cell>
          <cell r="AQ8547">
            <v>17000317</v>
          </cell>
          <cell r="AR8547">
            <v>17</v>
          </cell>
          <cell r="AS8547">
            <v>40645</v>
          </cell>
          <cell r="AT8547" t="str">
            <v>UMV-78-2010 Terminado Rehabilitación UAERMV Circuito Movilidad  -</v>
          </cell>
          <cell r="AU8547">
            <v>0</v>
          </cell>
          <cell r="AV8547" t="str">
            <v>VIABLE</v>
          </cell>
        </row>
        <row r="8548">
          <cell r="AP8548">
            <v>189641</v>
          </cell>
          <cell r="AQ8548">
            <v>17000308</v>
          </cell>
          <cell r="AR8548">
            <v>17</v>
          </cell>
          <cell r="AS8548">
            <v>40645</v>
          </cell>
          <cell r="AT8548" t="str">
            <v>UMV-78-2010 Terminado Rehabilitación UAERMV Circuito Movilidad  -</v>
          </cell>
          <cell r="AU8548">
            <v>0</v>
          </cell>
          <cell r="AV8548" t="str">
            <v>RESERVADO FDL 2016</v>
          </cell>
        </row>
        <row r="8549">
          <cell r="AP8549">
            <v>189643</v>
          </cell>
          <cell r="AQ8549">
            <v>17000261</v>
          </cell>
          <cell r="AR8549">
            <v>17</v>
          </cell>
          <cell r="AS8549">
            <v>41411</v>
          </cell>
          <cell r="AT8549" t="str">
            <v>SD Terminado Mantenimiento Periódico UAERMV Circuito Movilidad  -</v>
          </cell>
          <cell r="AU8549">
            <v>0</v>
          </cell>
          <cell r="AV8549" t="str">
            <v>VIABLE CONSTRUCCION ANDENES IDU-714-2014</v>
          </cell>
        </row>
        <row r="8550">
          <cell r="AP8550">
            <v>189644</v>
          </cell>
          <cell r="AQ8550">
            <v>17000233</v>
          </cell>
          <cell r="AR8550">
            <v>17</v>
          </cell>
          <cell r="AS8550">
            <v>42760</v>
          </cell>
          <cell r="AT8550" t="str">
            <v>SD Terminado Parcheo UAERMV Circuito Movilidad SD Reporte Ejecución diciembre de 2016-</v>
          </cell>
          <cell r="AU8550">
            <v>0</v>
          </cell>
          <cell r="AV8550" t="str">
            <v>VIABLE PARCHEO UMV 2016</v>
          </cell>
        </row>
        <row r="8551">
          <cell r="AP8551">
            <v>189645</v>
          </cell>
          <cell r="AQ8551">
            <v>17000204</v>
          </cell>
          <cell r="AR8551">
            <v>17</v>
          </cell>
          <cell r="AS8551">
            <v>42760</v>
          </cell>
          <cell r="AT8551" t="str">
            <v>SD Terminado Parcheo UAERMV Circuito Movilidad SD Reporte Ejecución diciembre de 2016-</v>
          </cell>
          <cell r="AU8551">
            <v>0</v>
          </cell>
          <cell r="AV8551" t="str">
            <v>VIABLE PARCHEO UMV 2016</v>
          </cell>
        </row>
        <row r="8552">
          <cell r="AP8552">
            <v>189646</v>
          </cell>
          <cell r="AQ8552">
            <v>17000180</v>
          </cell>
          <cell r="AR8552">
            <v>17</v>
          </cell>
          <cell r="AS8552">
            <v>42760</v>
          </cell>
          <cell r="AT8552" t="str">
            <v>SD Terminado Parcheo UAERMV Circuito Movilidad SD Reporte Ejecución diciembre de 2016-</v>
          </cell>
          <cell r="AU8552">
            <v>0</v>
          </cell>
          <cell r="AV8552" t="str">
            <v>VIABLE PARCHEO UMV 2017</v>
          </cell>
        </row>
        <row r="8553">
          <cell r="AP8553">
            <v>189647</v>
          </cell>
          <cell r="AQ8553">
            <v>17000152</v>
          </cell>
          <cell r="AR8553">
            <v>17</v>
          </cell>
          <cell r="AS8553">
            <v>41519</v>
          </cell>
          <cell r="AT8553" t="str">
            <v>SD Terminado Mantenimiento Periódico UAERMV Circuito Movilidad  -</v>
          </cell>
          <cell r="AU8553">
            <v>0</v>
          </cell>
          <cell r="AV8553" t="str">
            <v>VIABLE</v>
          </cell>
        </row>
        <row r="8554">
          <cell r="AP8554">
            <v>189648</v>
          </cell>
          <cell r="AQ8554">
            <v>17000128</v>
          </cell>
          <cell r="AR8554">
            <v>17</v>
          </cell>
          <cell r="AS8554">
            <v>41519</v>
          </cell>
          <cell r="AT8554" t="str">
            <v>SD Terminado Mantenimiento Periódico UAERMV Circuito Movilidad  -</v>
          </cell>
          <cell r="AU8554">
            <v>0</v>
          </cell>
          <cell r="AV8554" t="str">
            <v xml:space="preserve">VIABLE </v>
          </cell>
        </row>
        <row r="8555">
          <cell r="AP8555">
            <v>189649</v>
          </cell>
          <cell r="AQ8555">
            <v>17000101</v>
          </cell>
          <cell r="AR8555">
            <v>17</v>
          </cell>
          <cell r="AS8555">
            <v>41579</v>
          </cell>
          <cell r="AT8555" t="str">
            <v>CONV-1292-2012 Terminado Rehabilitación UAERMV Circuito Movilidad  -</v>
          </cell>
          <cell r="AU8555">
            <v>0</v>
          </cell>
          <cell r="AV8555" t="str">
            <v>REHABILITACION UMV CONV 1292-2012</v>
          </cell>
        </row>
        <row r="8556">
          <cell r="AP8556">
            <v>189650</v>
          </cell>
          <cell r="AQ8556">
            <v>17000064</v>
          </cell>
          <cell r="AR8556">
            <v>17</v>
          </cell>
          <cell r="AS8556">
            <v>42521</v>
          </cell>
          <cell r="AT8556" t="str">
            <v>SD Terminado Parcheo UAERMV Circuito Movilidad  DECRETO 064/2015-Calzada 2-POLIZA ESTABILIDAD ACTIVA</v>
          </cell>
          <cell r="AU8556">
            <v>44053</v>
          </cell>
          <cell r="AV8556" t="str">
            <v>POLIZA ESTABILIDAD ACTIVA</v>
          </cell>
        </row>
        <row r="8557">
          <cell r="AP8557">
            <v>189651</v>
          </cell>
          <cell r="AQ8557">
            <v>17000382</v>
          </cell>
          <cell r="AR8557">
            <v>17</v>
          </cell>
          <cell r="AS8557">
            <v>41298</v>
          </cell>
          <cell r="AT8557" t="str">
            <v>SD Terminado Mantenimiento Periódico UAERMV Circuito Movilidad  -</v>
          </cell>
          <cell r="AU8557">
            <v>0</v>
          </cell>
          <cell r="AV8557" t="str">
            <v>RESERVADO FDL 2016</v>
          </cell>
        </row>
        <row r="8558">
          <cell r="AP8558">
            <v>189652</v>
          </cell>
          <cell r="AQ8558">
            <v>17000368</v>
          </cell>
          <cell r="AR8558">
            <v>17</v>
          </cell>
          <cell r="AS8558">
            <v>42768</v>
          </cell>
          <cell r="AT8558" t="str">
            <v>SD Reservado Acciones de Movilidad UAERMV Local Salvando Vidas -</v>
          </cell>
          <cell r="AU8558">
            <v>0</v>
          </cell>
          <cell r="AV8558" t="str">
            <v>RESERVADO ACC. MOVILIDAD UMV 2017</v>
          </cell>
        </row>
        <row r="8559">
          <cell r="AP8559">
            <v>189658</v>
          </cell>
          <cell r="AQ8559">
            <v>17000219</v>
          </cell>
          <cell r="AR8559">
            <v>17</v>
          </cell>
          <cell r="AS8559">
            <v>41298</v>
          </cell>
          <cell r="AT8559" t="str">
            <v>SD Terminado Mantenimiento Periódico UAERMV Local  -</v>
          </cell>
          <cell r="AU8559">
            <v>0</v>
          </cell>
          <cell r="AV8559" t="str">
            <v>RESERVADO FDL 2016</v>
          </cell>
        </row>
        <row r="8560">
          <cell r="AP8560">
            <v>189659</v>
          </cell>
          <cell r="AQ8560">
            <v>17000190</v>
          </cell>
          <cell r="AR8560">
            <v>17</v>
          </cell>
          <cell r="AS8560">
            <v>41519</v>
          </cell>
          <cell r="AT8560" t="str">
            <v>SD Terminado Mantenimiento Periódico UAERMV Local  -</v>
          </cell>
          <cell r="AU8560">
            <v>0</v>
          </cell>
          <cell r="AV8560" t="str">
            <v>RESERVADO FDL 2016</v>
          </cell>
        </row>
        <row r="8561">
          <cell r="AP8561">
            <v>189660</v>
          </cell>
          <cell r="AQ8561">
            <v>17000162</v>
          </cell>
          <cell r="AR8561">
            <v>17</v>
          </cell>
          <cell r="AS8561">
            <v>41579</v>
          </cell>
          <cell r="AT8561" t="str">
            <v>CONV-1292-2012 Terminado Rehabilitación UAERMV Local  -</v>
          </cell>
          <cell r="AU8561">
            <v>0</v>
          </cell>
          <cell r="AV8561" t="str">
            <v>REHABILITACION UMV CONV 1292-2014</v>
          </cell>
        </row>
        <row r="8562">
          <cell r="AP8562">
            <v>189661</v>
          </cell>
          <cell r="AQ8562">
            <v>17000136</v>
          </cell>
          <cell r="AR8562">
            <v>17</v>
          </cell>
          <cell r="AS8562">
            <v>41579</v>
          </cell>
          <cell r="AT8562" t="str">
            <v>CONV-1292-2012 Terminado Rehabilitación UAERMV Local  -</v>
          </cell>
          <cell r="AU8562">
            <v>0</v>
          </cell>
          <cell r="AV8562" t="str">
            <v>REHABILITACION UMV CONV 1292-2012</v>
          </cell>
        </row>
        <row r="8563">
          <cell r="AP8563">
            <v>189662</v>
          </cell>
          <cell r="AQ8563">
            <v>17000109</v>
          </cell>
          <cell r="AR8563">
            <v>17</v>
          </cell>
          <cell r="AS8563">
            <v>42667</v>
          </cell>
          <cell r="AT8563" t="str">
            <v>SD Terminado Rehabilitación UAERMV Local SD Intervenida 06/12/2012 Reporte depuración ejecución UMV-</v>
          </cell>
          <cell r="AU8563">
            <v>0</v>
          </cell>
          <cell r="AV8563" t="str">
            <v>REHABILITACION UMV CONV 1292-2013</v>
          </cell>
        </row>
        <row r="8564">
          <cell r="AP8564">
            <v>189666</v>
          </cell>
          <cell r="AQ8564">
            <v>17000371</v>
          </cell>
          <cell r="AR8564">
            <v>17</v>
          </cell>
          <cell r="AS8564">
            <v>41411</v>
          </cell>
          <cell r="AT8564" t="str">
            <v>SD Terminado Mantenimiento Periódico UAERMV Circuito Movilidad  -</v>
          </cell>
          <cell r="AU8564">
            <v>0</v>
          </cell>
          <cell r="AV8564" t="str">
            <v>VIABLE MANT PERIODICO UMV 2013</v>
          </cell>
        </row>
        <row r="8565">
          <cell r="AP8565">
            <v>189667</v>
          </cell>
          <cell r="AQ8565">
            <v>17000341</v>
          </cell>
          <cell r="AR8565">
            <v>17</v>
          </cell>
          <cell r="AS8565">
            <v>42667</v>
          </cell>
          <cell r="AT8565" t="str">
            <v>SD Terminado Mantenimiento Periódico UAERMV Circuito Movilidad SD Intervenida 07/07/2009 Reporte depuración ejecución UMV-</v>
          </cell>
          <cell r="AU8565">
            <v>0</v>
          </cell>
          <cell r="AV8565" t="str">
            <v xml:space="preserve">VIABLE MANT PERIODICO UMV </v>
          </cell>
        </row>
        <row r="8566">
          <cell r="AP8566">
            <v>189789</v>
          </cell>
          <cell r="AQ8566">
            <v>17000120</v>
          </cell>
          <cell r="AR8566">
            <v>17</v>
          </cell>
          <cell r="AS8566">
            <v>42667</v>
          </cell>
          <cell r="AT8566" t="str">
            <v>SD Terminado Mantenimiento Periódico UAERMV Circuito Movilidad SD Intervenida 29/07/2013 Reporte depuración ejecución UMV-</v>
          </cell>
          <cell r="AU8566">
            <v>0</v>
          </cell>
          <cell r="AV8566" t="str">
            <v>RESERVADO FDL 2016</v>
          </cell>
        </row>
        <row r="8567">
          <cell r="AP8567">
            <v>189790</v>
          </cell>
          <cell r="AQ8567">
            <v>17000102</v>
          </cell>
          <cell r="AR8567">
            <v>17</v>
          </cell>
          <cell r="AS8567">
            <v>41912</v>
          </cell>
          <cell r="AT8567" t="str">
            <v>SD Terminado Rehabilitación UAERMV Local  -</v>
          </cell>
          <cell r="AU8567">
            <v>0</v>
          </cell>
          <cell r="AV8567" t="str">
            <v>REHABILITACION UMV 2014</v>
          </cell>
        </row>
        <row r="8568">
          <cell r="AP8568">
            <v>189815</v>
          </cell>
          <cell r="AQ8568">
            <v>17000006</v>
          </cell>
          <cell r="AR8568">
            <v>17</v>
          </cell>
          <cell r="AS8568">
            <v>42516</v>
          </cell>
          <cell r="AT8568" t="str">
            <v>SD Reservado Diagnostico IDU Circuito Movilidad SITP 2016 -</v>
          </cell>
          <cell r="AU8568">
            <v>0</v>
          </cell>
          <cell r="AV8568" t="str">
            <v>PRESELECCIONADO IDU 2016</v>
          </cell>
        </row>
        <row r="8569">
          <cell r="AP8569">
            <v>189841</v>
          </cell>
          <cell r="AQ8569">
            <v>17000363</v>
          </cell>
          <cell r="AR8569">
            <v>17</v>
          </cell>
          <cell r="AS8569">
            <v>41298</v>
          </cell>
          <cell r="AT8569" t="str">
            <v>SD Terminado Mantenimiento Periódico UAERMV Local  -</v>
          </cell>
          <cell r="AU8569">
            <v>0</v>
          </cell>
          <cell r="AV8569" t="str">
            <v>RESERVADO FDL 2016</v>
          </cell>
        </row>
        <row r="8570">
          <cell r="AP8570">
            <v>189869</v>
          </cell>
          <cell r="AQ8570">
            <v>17000340</v>
          </cell>
          <cell r="AR8570">
            <v>17</v>
          </cell>
          <cell r="AS8570">
            <v>41411</v>
          </cell>
          <cell r="AT8570" t="str">
            <v>SD Terminado Mantenimiento Periódico UAERMV Circuito Movilidad  -Calzada2 y 4-POLIZA ESTABILIDAD ACTIVA</v>
          </cell>
          <cell r="AU8570">
            <v>43871</v>
          </cell>
          <cell r="AV8570" t="str">
            <v>sc</v>
          </cell>
        </row>
        <row r="8571">
          <cell r="AP8571">
            <v>189870</v>
          </cell>
          <cell r="AQ8571">
            <v>17000340</v>
          </cell>
          <cell r="AR8571">
            <v>17</v>
          </cell>
          <cell r="AS8571">
            <v>42313</v>
          </cell>
          <cell r="AT8571" t="str">
            <v>IDU-068-2012 Terminado Rehabilitación IDU Circuito Movilidad  -Calzada2 y 4-POLIZA ESTABILIDAD ACTIVA</v>
          </cell>
          <cell r="AU8571">
            <v>43871</v>
          </cell>
          <cell r="AV8571" t="str">
            <v>sc</v>
          </cell>
        </row>
        <row r="8572">
          <cell r="AP8572">
            <v>189871</v>
          </cell>
          <cell r="AQ8572">
            <v>17000345</v>
          </cell>
          <cell r="AR8572">
            <v>17</v>
          </cell>
          <cell r="AS8572">
            <v>42313</v>
          </cell>
          <cell r="AT8572" t="str">
            <v>IDU-068-2012 Terminado Rehabilitación IDU Circuito Movilidad  -Calzada2 y 4-POLIZA ESTABILIDAD ACTIVA</v>
          </cell>
          <cell r="AU8572">
            <v>43871</v>
          </cell>
          <cell r="AV8572" t="str">
            <v>sc</v>
          </cell>
        </row>
        <row r="8573">
          <cell r="AP8573">
            <v>189872</v>
          </cell>
          <cell r="AQ8573">
            <v>17000345</v>
          </cell>
          <cell r="AR8573">
            <v>17</v>
          </cell>
          <cell r="AS8573">
            <v>42313</v>
          </cell>
          <cell r="AT8573" t="str">
            <v>IDU-068-2012 Terminado Rehabilitación IDU Circuito Movilidad  -Calzada2 y 4-POLIZA ESTABILIDAD ACTIVA</v>
          </cell>
          <cell r="AU8573">
            <v>43871</v>
          </cell>
          <cell r="AV8573" t="str">
            <v>sc</v>
          </cell>
        </row>
        <row r="8574">
          <cell r="AP8574">
            <v>189873</v>
          </cell>
          <cell r="AQ8574">
            <v>17000352</v>
          </cell>
          <cell r="AR8574">
            <v>17</v>
          </cell>
          <cell r="AS8574">
            <v>42313</v>
          </cell>
          <cell r="AT8574" t="str">
            <v>IDU-068-2012 Terminado Rehabilitación IDU Circuito Movilidad  -Calzada2 y 4-POLIZA ESTABILIDAD ACTIVA</v>
          </cell>
          <cell r="AU8574">
            <v>43871</v>
          </cell>
          <cell r="AV8574" t="str">
            <v>sc</v>
          </cell>
        </row>
        <row r="8575">
          <cell r="AP8575">
            <v>189874</v>
          </cell>
          <cell r="AQ8575">
            <v>17000352</v>
          </cell>
          <cell r="AR8575">
            <v>17</v>
          </cell>
          <cell r="AS8575">
            <v>42313</v>
          </cell>
          <cell r="AT8575" t="str">
            <v>IDU-068-2012 Terminado Rehabilitación IDU Circuito Movilidad  -Calzada2 y 4-POLIZA ESTABILIDAD ACTIVA</v>
          </cell>
          <cell r="AU8575">
            <v>43871</v>
          </cell>
          <cell r="AV8575" t="str">
            <v>sc</v>
          </cell>
        </row>
        <row r="8576">
          <cell r="AP8576">
            <v>189875</v>
          </cell>
          <cell r="AQ8576">
            <v>17000327</v>
          </cell>
          <cell r="AR8576">
            <v>17</v>
          </cell>
          <cell r="AS8576">
            <v>42313</v>
          </cell>
          <cell r="AT8576" t="str">
            <v>IDU-068-2012 Terminado Rehabilitación IDU Circuito Movilidad  -Calzada2 y 4-POLIZA ESTABILIDAD ACTIVA</v>
          </cell>
          <cell r="AU8576">
            <v>43871</v>
          </cell>
          <cell r="AV8576" t="str">
            <v>sc</v>
          </cell>
        </row>
        <row r="8577">
          <cell r="AP8577">
            <v>189876</v>
          </cell>
          <cell r="AQ8577">
            <v>17000327</v>
          </cell>
          <cell r="AR8577">
            <v>17</v>
          </cell>
          <cell r="AS8577">
            <v>42313</v>
          </cell>
          <cell r="AT8577" t="str">
            <v>IDU-068-2012 Terminado Rehabilitación IDU Circuito Movilidad  -Calzada2 y 4-POLIZA ESTABILIDAD ACTIVA</v>
          </cell>
          <cell r="AU8577">
            <v>43871</v>
          </cell>
          <cell r="AV8577" t="str">
            <v>sc</v>
          </cell>
        </row>
        <row r="8578">
          <cell r="AP8578">
            <v>189877</v>
          </cell>
          <cell r="AQ8578">
            <v>17000316</v>
          </cell>
          <cell r="AR8578">
            <v>17</v>
          </cell>
          <cell r="AS8578">
            <v>42313</v>
          </cell>
          <cell r="AT8578" t="str">
            <v>IDU-068-2012 Terminado Rehabilitación IDU Circuito Movilidad  --POLIZA ESTABILIDAD ACTIVA</v>
          </cell>
          <cell r="AU8578">
            <v>44462</v>
          </cell>
          <cell r="AV8578" t="str">
            <v>sc</v>
          </cell>
        </row>
        <row r="8579">
          <cell r="AP8579">
            <v>189878</v>
          </cell>
          <cell r="AQ8579">
            <v>17000316</v>
          </cell>
          <cell r="AR8579">
            <v>17</v>
          </cell>
          <cell r="AS8579">
            <v>42313</v>
          </cell>
          <cell r="AT8579" t="str">
            <v>IDU-068-2012 Terminado Rehabilitación IDU Circuito Movilidad  --POLIZA ESTABILIDAD ACTIVA</v>
          </cell>
          <cell r="AU8579">
            <v>44462</v>
          </cell>
          <cell r="AV8579" t="str">
            <v>sc</v>
          </cell>
        </row>
        <row r="8580">
          <cell r="AP8580">
            <v>189879</v>
          </cell>
          <cell r="AQ8580">
            <v>50008105</v>
          </cell>
          <cell r="AR8580">
            <v>17</v>
          </cell>
          <cell r="AS8580">
            <v>42313</v>
          </cell>
          <cell r="AT8580" t="str">
            <v>IDU-068-2012 Terminado Rehabilitación IDU Circuito Movilidad  --POLIZA ESTABILIDAD ACTIVA</v>
          </cell>
          <cell r="AU8580">
            <v>44462</v>
          </cell>
          <cell r="AV8580" t="str">
            <v>sc</v>
          </cell>
        </row>
        <row r="8581">
          <cell r="AP8581">
            <v>189880</v>
          </cell>
          <cell r="AQ8581">
            <v>50008105</v>
          </cell>
          <cell r="AR8581">
            <v>17</v>
          </cell>
          <cell r="AS8581">
            <v>42313</v>
          </cell>
          <cell r="AT8581" t="str">
            <v>IDU-068-2012 Terminado Rehabilitación IDU Circuito Movilidad  --POLIZA ESTABILIDAD ACTIVA</v>
          </cell>
          <cell r="AU8581">
            <v>44462</v>
          </cell>
          <cell r="AV8581" t="str">
            <v>sc</v>
          </cell>
        </row>
        <row r="8582">
          <cell r="AP8582">
            <v>189881</v>
          </cell>
          <cell r="AQ8582">
            <v>17000297</v>
          </cell>
          <cell r="AR8582">
            <v>17</v>
          </cell>
          <cell r="AS8582">
            <v>42313</v>
          </cell>
          <cell r="AT8582" t="str">
            <v>IDU-068-2012 Terminado Rehabilitación IDU Circuito Movilidad  --POLIZA ESTABILIDAD ACTIVA</v>
          </cell>
          <cell r="AU8582">
            <v>44462</v>
          </cell>
          <cell r="AV8582" t="str">
            <v>sc</v>
          </cell>
        </row>
        <row r="8583">
          <cell r="AP8583">
            <v>189882</v>
          </cell>
          <cell r="AQ8583">
            <v>17000297</v>
          </cell>
          <cell r="AR8583">
            <v>17</v>
          </cell>
          <cell r="AS8583">
            <v>42313</v>
          </cell>
          <cell r="AT8583" t="str">
            <v>IDU-068-2012 Terminado Rehabilitación IDU Circuito Movilidad  --POLIZA ESTABILIDAD ACTIVA</v>
          </cell>
          <cell r="AU8583">
            <v>44462</v>
          </cell>
          <cell r="AV8583" t="str">
            <v>sc</v>
          </cell>
        </row>
        <row r="8584">
          <cell r="AP8584">
            <v>189883</v>
          </cell>
          <cell r="AQ8584">
            <v>17000270</v>
          </cell>
          <cell r="AR8584">
            <v>17</v>
          </cell>
          <cell r="AS8584">
            <v>42313</v>
          </cell>
          <cell r="AT8584" t="str">
            <v>IDU-068-2012 Terminado Rehabilitación IDU Circuito Movilidad  -Calzada2 y 4-POLIZA ESTABILIDAD ACTIVA</v>
          </cell>
          <cell r="AU8584">
            <v>43871</v>
          </cell>
          <cell r="AV8584" t="str">
            <v>sc</v>
          </cell>
        </row>
        <row r="8585">
          <cell r="AP8585">
            <v>189884</v>
          </cell>
          <cell r="AQ8585">
            <v>17000270</v>
          </cell>
          <cell r="AR8585">
            <v>17</v>
          </cell>
          <cell r="AS8585">
            <v>42313</v>
          </cell>
          <cell r="AT8585" t="str">
            <v>IDU-068-2012 Terminado Rehabilitación IDU Circuito Movilidad  -Calzada2 y 4-POLIZA ESTABILIDAD ACTIVA</v>
          </cell>
          <cell r="AU8585">
            <v>43871</v>
          </cell>
          <cell r="AV8585" t="str">
            <v>sc</v>
          </cell>
        </row>
        <row r="8586">
          <cell r="AP8586">
            <v>512243</v>
          </cell>
          <cell r="AQ8586">
            <v>3000803</v>
          </cell>
          <cell r="AR8586">
            <v>17</v>
          </cell>
          <cell r="AS8586">
            <v>42342</v>
          </cell>
          <cell r="AT8586" t="str">
            <v>IDU-136-2007 Terminado Construcción IDU Arterial  --POLIZA ESTABILIDAD ACTIVA</v>
          </cell>
          <cell r="AV8586" t="str">
            <v>sc</v>
          </cell>
        </row>
        <row r="8587">
          <cell r="AP8587">
            <v>512248</v>
          </cell>
          <cell r="AQ8587">
            <v>3000791</v>
          </cell>
          <cell r="AR8587">
            <v>17</v>
          </cell>
          <cell r="AS8587">
            <v>42342</v>
          </cell>
          <cell r="AT8587" t="str">
            <v>IDU-136-2007 Terminado Construcción IDU Arterial  --POLIZA ESTABILIDAD ACTIVA</v>
          </cell>
          <cell r="AV8587" t="str">
            <v>sc</v>
          </cell>
        </row>
        <row r="8588">
          <cell r="AP8588">
            <v>512263</v>
          </cell>
          <cell r="AQ8588">
            <v>3000755</v>
          </cell>
          <cell r="AR8588">
            <v>17</v>
          </cell>
          <cell r="AS8588">
            <v>42342</v>
          </cell>
          <cell r="AT8588" t="str">
            <v>IDU-136-2007 Terminado Construcción IDU Arterial  --POLIZA ESTABILIDAD ACTIVA</v>
          </cell>
          <cell r="AV8588" t="str">
            <v>sc</v>
          </cell>
        </row>
        <row r="8589">
          <cell r="AP8589">
            <v>516443</v>
          </cell>
          <cell r="AQ8589">
            <v>17000306</v>
          </cell>
          <cell r="AR8589">
            <v>17</v>
          </cell>
          <cell r="AS8589">
            <v>41772</v>
          </cell>
          <cell r="AT8589" t="str">
            <v>CONV-011-2011 Terminado Mantenimiento Periódico UAERMV Arterial  -</v>
          </cell>
          <cell r="AV8589" t="str">
            <v>sc</v>
          </cell>
        </row>
        <row r="8590">
          <cell r="AP8590">
            <v>516445</v>
          </cell>
          <cell r="AQ8590">
            <v>17000306</v>
          </cell>
          <cell r="AR8590">
            <v>17</v>
          </cell>
          <cell r="AS8590">
            <v>41772</v>
          </cell>
          <cell r="AT8590" t="str">
            <v>CONV-011-2011 Terminado Mantenimiento Periódico UAERMV Arterial  -</v>
          </cell>
          <cell r="AV8590" t="str">
            <v>sc</v>
          </cell>
        </row>
        <row r="8591">
          <cell r="AP8591">
            <v>520091</v>
          </cell>
          <cell r="AQ8591">
            <v>3000992</v>
          </cell>
          <cell r="AR8591">
            <v>17</v>
          </cell>
          <cell r="AS8591">
            <v>41411</v>
          </cell>
          <cell r="AT8591" t="str">
            <v>SD Terminado Mantenimiento Periódico UAERMV Circuito Movilidad  -</v>
          </cell>
          <cell r="AV8591" t="str">
            <v>RESERVADO FDL</v>
          </cell>
        </row>
        <row r="8592">
          <cell r="AP8592">
            <v>520130</v>
          </cell>
          <cell r="AQ8592">
            <v>3001011</v>
          </cell>
          <cell r="AR8592">
            <v>17</v>
          </cell>
          <cell r="AS8592">
            <v>42768</v>
          </cell>
          <cell r="AT8592" t="str">
            <v>SD Reservado Acciones de Movilidad UAERMV Local Salvando Vidas -</v>
          </cell>
          <cell r="AV8592" t="str">
            <v>RESERVADO ACC. MOVILIDAD UMV 2017</v>
          </cell>
        </row>
        <row r="8593">
          <cell r="AP8593">
            <v>527791</v>
          </cell>
          <cell r="AQ8593">
            <v>3000838</v>
          </cell>
          <cell r="AR8593">
            <v>17</v>
          </cell>
          <cell r="AS8593">
            <v>42342</v>
          </cell>
          <cell r="AT8593" t="str">
            <v>IDU-135-2007 Terminado Construcción IDU Arterial  -Anden1-11-9 Calzada2-4-6-8 Ciclo10 Sep3-5-7-POLIZA ESTABILIDAD ACTIVA</v>
          </cell>
          <cell r="AV8593" t="str">
            <v>sc</v>
          </cell>
        </row>
        <row r="8594">
          <cell r="AP8594">
            <v>605465</v>
          </cell>
          <cell r="AQ8594">
            <v>50008839</v>
          </cell>
          <cell r="AR8594">
            <v>17</v>
          </cell>
          <cell r="AS8594">
            <v>42391</v>
          </cell>
          <cell r="AT8594" t="str">
            <v>IDU-1762-2015 Contratado Construcción IDU Circuito Movilidad REVITALIZACIÓN DEL EJE AMBIENTAL -</v>
          </cell>
          <cell r="AV8594" t="str">
            <v>IDU-1762-2015 REVITALIZACION EJE AMBIENTAL</v>
          </cell>
        </row>
        <row r="8595">
          <cell r="AP8595">
            <v>605469</v>
          </cell>
          <cell r="AQ8595">
            <v>3000672</v>
          </cell>
          <cell r="AR8595">
            <v>17</v>
          </cell>
          <cell r="AS8595">
            <v>42391</v>
          </cell>
          <cell r="AT8595" t="str">
            <v>IDU-1762-2015 Contratado Construcción IDU Arterial REVITALIZACIÓN DEL EJE AMBIENTAL -Calzada 2-POLIZA ESTABILIDAD ACTIVA</v>
          </cell>
          <cell r="AV8595" t="str">
            <v>sc</v>
          </cell>
        </row>
        <row r="8596">
          <cell r="AP8596">
            <v>605472</v>
          </cell>
          <cell r="AQ8596">
            <v>3000700</v>
          </cell>
          <cell r="AR8596">
            <v>17</v>
          </cell>
          <cell r="AS8596">
            <v>42391</v>
          </cell>
          <cell r="AT8596" t="str">
            <v>IDU-1762-2015 Contratado Construcción IDU Arterial REVITALIZACIÓN DEL EJE AMBIENTAL -</v>
          </cell>
          <cell r="AV8596" t="str">
            <v>sc</v>
          </cell>
        </row>
        <row r="8597">
          <cell r="AP8597">
            <v>605498</v>
          </cell>
          <cell r="AQ8597">
            <v>3000742</v>
          </cell>
          <cell r="AR8597">
            <v>17</v>
          </cell>
          <cell r="AS8597">
            <v>42391</v>
          </cell>
          <cell r="AT8597" t="str">
            <v>IDU-1762-2015 Contratado Construcción IDU Arterial REVITALIZACIÓN DEL EJE AMBIENTAL -Anden1 Calzada2 Sep3-POLIZA ESTABILIDAD ACTIVA</v>
          </cell>
          <cell r="AV8597" t="str">
            <v>sc</v>
          </cell>
        </row>
        <row r="8598">
          <cell r="AP8598">
            <v>605503</v>
          </cell>
          <cell r="AQ8598">
            <v>3002308</v>
          </cell>
          <cell r="AR8598">
            <v>17</v>
          </cell>
          <cell r="AS8598">
            <v>42391</v>
          </cell>
          <cell r="AT8598" t="str">
            <v>IDU-1762-2015 Contratado Construcción IDU Arterial REVITALIZACIÓN DEL EJE AMBIENTAL -Anden1 Calzada2 Sep3-POLIZA ESTABILIDAD ACTIVA</v>
          </cell>
          <cell r="AV8598" t="str">
            <v>sc</v>
          </cell>
        </row>
        <row r="8599">
          <cell r="AP8599">
            <v>605508</v>
          </cell>
          <cell r="AQ8599">
            <v>3002348</v>
          </cell>
          <cell r="AR8599">
            <v>17</v>
          </cell>
          <cell r="AS8599">
            <v>42391</v>
          </cell>
          <cell r="AT8599" t="str">
            <v>IDU-1762-2015 Contratado Construcción IDU Arterial REVITALIZACIÓN DEL EJE AMBIENTAL -</v>
          </cell>
          <cell r="AV8599" t="str">
            <v>sc</v>
          </cell>
        </row>
        <row r="8600">
          <cell r="AP8600">
            <v>605510</v>
          </cell>
          <cell r="AQ8600">
            <v>3000701</v>
          </cell>
          <cell r="AR8600">
            <v>17</v>
          </cell>
          <cell r="AS8600">
            <v>41298</v>
          </cell>
          <cell r="AT8600" t="str">
            <v>IDU-1762-2015 Contratado Construcción IDU Arterial  --POLIZA ESTABILIDAD ACTIVA</v>
          </cell>
          <cell r="AV8600" t="str">
            <v>sc</v>
          </cell>
        </row>
        <row r="8601">
          <cell r="AP8601">
            <v>605525</v>
          </cell>
          <cell r="AQ8601">
            <v>17000033</v>
          </cell>
          <cell r="AR8601">
            <v>17</v>
          </cell>
          <cell r="AS8601">
            <v>42391</v>
          </cell>
          <cell r="AT8601" t="str">
            <v>IDU-1762-2015 Contratado Construcción IDU Arterial REVITALIZACIÓN DEL EJE AMBIENTAL -Anden1 Calzada2 Sep3-POLIZA ESTABILIDAD ACTIVA</v>
          </cell>
          <cell r="AV8601" t="str">
            <v>sc</v>
          </cell>
        </row>
        <row r="8602">
          <cell r="AP8602">
            <v>605527</v>
          </cell>
          <cell r="AQ8602">
            <v>17000033</v>
          </cell>
          <cell r="AR8602">
            <v>17</v>
          </cell>
          <cell r="AS8602">
            <v>42391</v>
          </cell>
          <cell r="AT8602" t="str">
            <v>IDU-1762-2015 Contratado Construcción IDU Arterial REVITALIZACIÓN DEL EJE AMBIENTAL -Anden1 Calzada2 Sep3-POLIZA ESTABILIDAD ACTIVA</v>
          </cell>
          <cell r="AV8602" t="str">
            <v>sc</v>
          </cell>
        </row>
        <row r="8603">
          <cell r="AP8603">
            <v>605547</v>
          </cell>
          <cell r="AQ8603">
            <v>17000459</v>
          </cell>
          <cell r="AR8603">
            <v>17</v>
          </cell>
          <cell r="AS8603">
            <v>42391</v>
          </cell>
          <cell r="AT8603" t="str">
            <v>IDU-1762-2015 Contratado Construcción IDU Arterial REVITALIZACIÓN DEL EJE AMBIENTAL -Anden1 Calzada2 Sep3-POLIZA ESTABILIDAD ACTIVA</v>
          </cell>
          <cell r="AV8603" t="str">
            <v>sc</v>
          </cell>
        </row>
        <row r="8604">
          <cell r="AP8604">
            <v>605816</v>
          </cell>
          <cell r="AQ8604">
            <v>3001012</v>
          </cell>
          <cell r="AR8604">
            <v>17</v>
          </cell>
          <cell r="AS8604">
            <v>41563</v>
          </cell>
          <cell r="AT8604" t="str">
            <v>SD Terminado Mantenimiento Periódico UAERMV Arterial  -</v>
          </cell>
          <cell r="AV8604" t="str">
            <v>sc</v>
          </cell>
        </row>
        <row r="8605">
          <cell r="AP8605">
            <v>24121483</v>
          </cell>
          <cell r="AQ8605">
            <v>17000235</v>
          </cell>
          <cell r="AR8605">
            <v>17</v>
          </cell>
          <cell r="AS8605">
            <v>42667</v>
          </cell>
          <cell r="AT8605" t="str">
            <v>SD Terminado Mantenimiento Periódico UAERMV Arterial SD -</v>
          </cell>
          <cell r="AV8605" t="str">
            <v>sc</v>
          </cell>
        </row>
        <row r="8606">
          <cell r="AP8606">
            <v>24121861</v>
          </cell>
          <cell r="AQ8606">
            <v>50005910</v>
          </cell>
          <cell r="AR8606">
            <v>17</v>
          </cell>
          <cell r="AS8606">
            <v>42667</v>
          </cell>
          <cell r="AT8606" t="str">
            <v>SD Terminado Mantenimiento Periódico UAERMV Arterial SD -</v>
          </cell>
          <cell r="AV8606" t="str">
            <v>sc</v>
          </cell>
        </row>
        <row r="8607">
          <cell r="AP8607">
            <v>24121883</v>
          </cell>
          <cell r="AQ8607">
            <v>50005936</v>
          </cell>
          <cell r="AR8607">
            <v>17</v>
          </cell>
          <cell r="AS8607">
            <v>42488</v>
          </cell>
          <cell r="AT8607" t="str">
            <v>CONV-011-2011 Terminado Parcheo UAERMV Arterial  -</v>
          </cell>
          <cell r="AV8607" t="str">
            <v>sc</v>
          </cell>
        </row>
        <row r="8608">
          <cell r="AP8608">
            <v>24121884</v>
          </cell>
          <cell r="AQ8608">
            <v>50005936</v>
          </cell>
          <cell r="AR8608">
            <v>17</v>
          </cell>
          <cell r="AS8608">
            <v>42488</v>
          </cell>
          <cell r="AT8608" t="str">
            <v>CONV-011-2011 Terminado Parcheo UAERMV Arterial  -</v>
          </cell>
          <cell r="AV8608" t="str">
            <v>sc</v>
          </cell>
        </row>
        <row r="8609">
          <cell r="AP8609">
            <v>91010593</v>
          </cell>
          <cell r="AQ8609">
            <v>3001012</v>
          </cell>
          <cell r="AR8609">
            <v>17</v>
          </cell>
          <cell r="AS8609">
            <v>41563</v>
          </cell>
          <cell r="AT8609" t="str">
            <v>SD Terminado Mantenimiento Periódico UAERMV Arterial  -Anden 1, Calzada2, Separador3, Calzada4, Anden5 -POLIZA ESTABILIDAD ACTIVA</v>
          </cell>
          <cell r="AV8609" t="str">
            <v>sc</v>
          </cell>
        </row>
        <row r="8610">
          <cell r="AP8610">
            <v>91010596</v>
          </cell>
          <cell r="AQ8610">
            <v>3001012</v>
          </cell>
          <cell r="AR8610">
            <v>17</v>
          </cell>
          <cell r="AS8610">
            <v>41563</v>
          </cell>
          <cell r="AT8610" t="str">
            <v>SD Terminado Mantenimiento Periódico UAERMV Arterial  -Anden 1, Calzada2, Separador3, Calzada4, Anden5 -POLIZA ESTABILIDAD ACTIVA</v>
          </cell>
          <cell r="AV8610" t="str">
            <v>sc</v>
          </cell>
        </row>
        <row r="8611">
          <cell r="AP8611">
            <v>184790</v>
          </cell>
          <cell r="AQ8611">
            <v>15001193</v>
          </cell>
          <cell r="AR8611">
            <v>18</v>
          </cell>
          <cell r="AS8611">
            <v>42313</v>
          </cell>
          <cell r="AT8611" t="str">
            <v>CONV-1323-2013 Terminado Acciones de Movilidad IDU Circuito Movilidad  -</v>
          </cell>
          <cell r="AU8611">
            <v>0</v>
          </cell>
          <cell r="AV8611" t="str">
            <v>sc</v>
          </cell>
        </row>
        <row r="8612">
          <cell r="AP8612">
            <v>203318</v>
          </cell>
          <cell r="AQ8612">
            <v>4001224</v>
          </cell>
          <cell r="AR8612">
            <v>18</v>
          </cell>
          <cell r="AS8612">
            <v>42313</v>
          </cell>
          <cell r="AT8612" t="str">
            <v>IDU-1804-2013 Terminado Mantenimiento Periódico IDU Arterial  -</v>
          </cell>
          <cell r="AU8612">
            <v>0</v>
          </cell>
          <cell r="AV8612" t="str">
            <v>sc</v>
          </cell>
        </row>
        <row r="8613">
          <cell r="AP8613">
            <v>203320</v>
          </cell>
          <cell r="AQ8613">
            <v>4001224</v>
          </cell>
          <cell r="AR8613">
            <v>18</v>
          </cell>
          <cell r="AS8613">
            <v>42313</v>
          </cell>
          <cell r="AT8613" t="str">
            <v>IDU-1804-2013 Terminado Mantenimiento Periódico IDU Arterial  -</v>
          </cell>
          <cell r="AU8613">
            <v>0</v>
          </cell>
          <cell r="AV8613" t="str">
            <v>sc</v>
          </cell>
        </row>
        <row r="8614">
          <cell r="AP8614">
            <v>203608</v>
          </cell>
          <cell r="AQ8614">
            <v>4001333</v>
          </cell>
          <cell r="AR8614">
            <v>18</v>
          </cell>
          <cell r="AS8614">
            <v>41149</v>
          </cell>
          <cell r="AT8614" t="str">
            <v>SD Terminado Mantenimiento Periódico UAERMV Arterial  -</v>
          </cell>
          <cell r="AU8614">
            <v>0</v>
          </cell>
          <cell r="AV8614" t="str">
            <v>sc</v>
          </cell>
        </row>
        <row r="8615">
          <cell r="AP8615">
            <v>203610</v>
          </cell>
          <cell r="AQ8615">
            <v>4001333</v>
          </cell>
          <cell r="AR8615">
            <v>18</v>
          </cell>
          <cell r="AS8615">
            <v>41149</v>
          </cell>
          <cell r="AT8615" t="str">
            <v>SD Terminado Mantenimiento Periódico UAERMV Arterial  -</v>
          </cell>
          <cell r="AU8615">
            <v>0</v>
          </cell>
          <cell r="AV8615" t="str">
            <v>sc</v>
          </cell>
        </row>
        <row r="8616">
          <cell r="AP8616">
            <v>325500</v>
          </cell>
          <cell r="AQ8616">
            <v>6001857</v>
          </cell>
          <cell r="AR8616">
            <v>18</v>
          </cell>
          <cell r="AS8616">
            <v>42313</v>
          </cell>
          <cell r="AT8616" t="str">
            <v>IDU-72-2008 Terminado Rehabilitación IDU Local  -Calzada2-POLIZA ESTABILIDAD ACTIVA</v>
          </cell>
          <cell r="AU8616">
            <v>43307</v>
          </cell>
          <cell r="AV8616" t="str">
            <v>poliza estabilidad activa IDU 072/08</v>
          </cell>
        </row>
        <row r="8617">
          <cell r="AP8617">
            <v>410015</v>
          </cell>
          <cell r="AQ8617">
            <v>18000004</v>
          </cell>
          <cell r="AR8617">
            <v>18</v>
          </cell>
          <cell r="AS8617">
            <v>40864</v>
          </cell>
          <cell r="AT8617" t="str">
            <v>IDU-868-2013 Contratado Construcción IDU Arterial  -Anden1-5-7 Calzada 2-4 Cicloruta 6 Separador 3-POLIZA ESTABILIDAD ACTIVA</v>
          </cell>
          <cell r="AU8617">
            <v>43753</v>
          </cell>
          <cell r="AV8617" t="str">
            <v>sc</v>
          </cell>
        </row>
        <row r="8618">
          <cell r="AP8618">
            <v>410051</v>
          </cell>
          <cell r="AQ8618">
            <v>18000015</v>
          </cell>
          <cell r="AR8618">
            <v>18</v>
          </cell>
          <cell r="AS8618">
            <v>40864</v>
          </cell>
          <cell r="AT8618" t="str">
            <v>IDU-868-2013 Contratado Construcción IDU Arterial  -Anden1-5-7 Calzada 2-4 Cicloruta 6 Separador 3-POLIZA ESTABILIDAD ACTIVA</v>
          </cell>
          <cell r="AU8618">
            <v>43753</v>
          </cell>
          <cell r="AV8618" t="str">
            <v>sc</v>
          </cell>
        </row>
        <row r="8619">
          <cell r="AP8619">
            <v>410111</v>
          </cell>
          <cell r="AQ8619">
            <v>18000033</v>
          </cell>
          <cell r="AR8619">
            <v>18</v>
          </cell>
          <cell r="AS8619">
            <v>42313</v>
          </cell>
          <cell r="AT8619" t="str">
            <v>IDU-70-2008 Terminado Acciones de Movilidad IDU Arterial  -</v>
          </cell>
          <cell r="AU8619">
            <v>0</v>
          </cell>
          <cell r="AV8619" t="str">
            <v>sc</v>
          </cell>
        </row>
        <row r="8620">
          <cell r="AP8620">
            <v>410130</v>
          </cell>
          <cell r="AQ8620">
            <v>18000038</v>
          </cell>
          <cell r="AR8620">
            <v>18</v>
          </cell>
          <cell r="AS8620">
            <v>42313</v>
          </cell>
          <cell r="AT8620" t="str">
            <v>IDU-70-2008 Terminado Acciones de Movilidad IDU Arterial  -</v>
          </cell>
          <cell r="AU8620">
            <v>0</v>
          </cell>
          <cell r="AV8620" t="str">
            <v>sc</v>
          </cell>
        </row>
        <row r="8621">
          <cell r="AP8621">
            <v>410138</v>
          </cell>
          <cell r="AQ8621">
            <v>18000041</v>
          </cell>
          <cell r="AR8621">
            <v>18</v>
          </cell>
          <cell r="AS8621">
            <v>42313</v>
          </cell>
          <cell r="AT8621" t="str">
            <v>IDU-70-2008 Terminado Acciones de Movilidad IDU Arterial  -</v>
          </cell>
          <cell r="AU8621">
            <v>0</v>
          </cell>
          <cell r="AV8621" t="str">
            <v>sc</v>
          </cell>
        </row>
        <row r="8622">
          <cell r="AP8622">
            <v>410143</v>
          </cell>
          <cell r="AQ8622">
            <v>18000042</v>
          </cell>
          <cell r="AR8622">
            <v>18</v>
          </cell>
          <cell r="AS8622">
            <v>42313</v>
          </cell>
          <cell r="AT8622" t="str">
            <v>IDU-70-2008 Terminado Acciones de Movilidad IDU Arterial  -</v>
          </cell>
          <cell r="AU8622">
            <v>0</v>
          </cell>
          <cell r="AV8622" t="str">
            <v>sc</v>
          </cell>
        </row>
        <row r="8623">
          <cell r="AP8623">
            <v>410148</v>
          </cell>
          <cell r="AQ8623">
            <v>18000043</v>
          </cell>
          <cell r="AR8623">
            <v>18</v>
          </cell>
          <cell r="AS8623">
            <v>42313</v>
          </cell>
          <cell r="AT8623" t="str">
            <v>IDU-70-2008 Terminado Acciones de Movilidad IDU Arterial  -</v>
          </cell>
          <cell r="AU8623">
            <v>0</v>
          </cell>
          <cell r="AV8623" t="str">
            <v>sc</v>
          </cell>
        </row>
        <row r="8624">
          <cell r="AP8624">
            <v>410168</v>
          </cell>
          <cell r="AQ8624">
            <v>18000050</v>
          </cell>
          <cell r="AR8624">
            <v>18</v>
          </cell>
          <cell r="AS8624">
            <v>42611</v>
          </cell>
          <cell r="AT8624" t="str">
            <v>SD Terminado Mantenimiento Periódico UAERMV Arterial  -</v>
          </cell>
          <cell r="AU8624">
            <v>0</v>
          </cell>
          <cell r="AV8624" t="str">
            <v>sc</v>
          </cell>
        </row>
        <row r="8625">
          <cell r="AP8625">
            <v>410219</v>
          </cell>
          <cell r="AQ8625">
            <v>18000065</v>
          </cell>
          <cell r="AR8625">
            <v>18</v>
          </cell>
          <cell r="AS8625">
            <v>42313</v>
          </cell>
          <cell r="AT8625" t="str">
            <v>CONV-011-2011 Terminado Acciones de Movilidad IDU Circuito Movilidad  -</v>
          </cell>
          <cell r="AU8625">
            <v>0</v>
          </cell>
          <cell r="AV8625" t="str">
            <v>sc</v>
          </cell>
        </row>
        <row r="8626">
          <cell r="AP8626">
            <v>410227</v>
          </cell>
          <cell r="AQ8626">
            <v>18000067</v>
          </cell>
          <cell r="AR8626">
            <v>18</v>
          </cell>
          <cell r="AS8626">
            <v>42342</v>
          </cell>
          <cell r="AT8626" t="str">
            <v>IDU-868-2013 Terminado Construcción IDU Arterial  -Anden1-5-7 Calzada 2-4 Cicloruta 6 Separador 3-POLIZA ESTABILIDAD ACTIVA</v>
          </cell>
          <cell r="AU8626">
            <v>43753</v>
          </cell>
          <cell r="AV8626" t="str">
            <v>sc</v>
          </cell>
        </row>
        <row r="8627">
          <cell r="AP8627">
            <v>410287</v>
          </cell>
          <cell r="AQ8627">
            <v>18000086</v>
          </cell>
          <cell r="AR8627">
            <v>18</v>
          </cell>
          <cell r="AS8627">
            <v>42723</v>
          </cell>
          <cell r="AT8627" t="str">
            <v>SD Terminado Mantenimiento Periódico UAERMV Arterial SD -</v>
          </cell>
          <cell r="AU8627">
            <v>0</v>
          </cell>
          <cell r="AV8627" t="str">
            <v>sc</v>
          </cell>
        </row>
        <row r="8628">
          <cell r="AP8628">
            <v>410289</v>
          </cell>
          <cell r="AQ8628">
            <v>18000086</v>
          </cell>
          <cell r="AR8628">
            <v>18</v>
          </cell>
          <cell r="AS8628">
            <v>42611</v>
          </cell>
          <cell r="AT8628" t="str">
            <v>SD Terminado Mantenimiento Periódico UAERMV Arterial  -</v>
          </cell>
          <cell r="AU8628">
            <v>0</v>
          </cell>
          <cell r="AV8628" t="str">
            <v>sc</v>
          </cell>
        </row>
        <row r="8629">
          <cell r="AP8629">
            <v>410425</v>
          </cell>
          <cell r="AQ8629">
            <v>18000130</v>
          </cell>
          <cell r="AR8629">
            <v>18</v>
          </cell>
          <cell r="AS8629">
            <v>42313</v>
          </cell>
          <cell r="AT8629" t="str">
            <v>IDU-57-2012 Terminado Acciones de Movilidad IDU Arterial  -</v>
          </cell>
          <cell r="AU8629">
            <v>0</v>
          </cell>
          <cell r="AV8629" t="str">
            <v>sc</v>
          </cell>
        </row>
        <row r="8630">
          <cell r="AP8630">
            <v>410443</v>
          </cell>
          <cell r="AQ8630">
            <v>18000137</v>
          </cell>
          <cell r="AR8630">
            <v>18</v>
          </cell>
          <cell r="AS8630">
            <v>42389</v>
          </cell>
          <cell r="AT8630" t="str">
            <v>SD Terminado Acciones de Movilidad UAERMV Circuito Movilidad Salvando Vidas -</v>
          </cell>
          <cell r="AU8630">
            <v>0</v>
          </cell>
          <cell r="AV8630" t="str">
            <v>sc</v>
          </cell>
        </row>
        <row r="8631">
          <cell r="AP8631">
            <v>410448</v>
          </cell>
          <cell r="AQ8631">
            <v>18000138</v>
          </cell>
          <cell r="AR8631">
            <v>18</v>
          </cell>
          <cell r="AS8631">
            <v>42313</v>
          </cell>
          <cell r="AT8631" t="str">
            <v>IDU-57-2012 Terminado Acciones de Movilidad IDU Arterial  -</v>
          </cell>
          <cell r="AU8631">
            <v>0</v>
          </cell>
          <cell r="AV8631" t="str">
            <v>sc</v>
          </cell>
        </row>
        <row r="8632">
          <cell r="AP8632">
            <v>410525</v>
          </cell>
          <cell r="AQ8632">
            <v>18000165</v>
          </cell>
          <cell r="AR8632">
            <v>18</v>
          </cell>
          <cell r="AS8632">
            <v>42786</v>
          </cell>
          <cell r="AT8632" t="str">
            <v>COP-71-2016 Reservado Conservacion FDL RAFAEL URIBE URIBE Circuito Movilidad SD -</v>
          </cell>
          <cell r="AU8632">
            <v>0</v>
          </cell>
          <cell r="AV8632" t="str">
            <v>sc</v>
          </cell>
        </row>
        <row r="8633">
          <cell r="AP8633">
            <v>410546</v>
          </cell>
          <cell r="AQ8633">
            <v>18000173</v>
          </cell>
          <cell r="AR8633">
            <v>18</v>
          </cell>
          <cell r="AS8633">
            <v>42313</v>
          </cell>
          <cell r="AT8633" t="str">
            <v>IDU-70-2008 Terminado Acciones de Movilidad IDU Arterial  -</v>
          </cell>
          <cell r="AU8633">
            <v>0</v>
          </cell>
          <cell r="AV8633" t="str">
            <v>sc</v>
          </cell>
        </row>
        <row r="8634">
          <cell r="AP8634">
            <v>410548</v>
          </cell>
          <cell r="AQ8634">
            <v>18000173</v>
          </cell>
          <cell r="AR8634">
            <v>18</v>
          </cell>
          <cell r="AS8634">
            <v>42723</v>
          </cell>
          <cell r="AT8634" t="str">
            <v>SD Terminado Mantenimiento Periódico UAERMV Arterial SD -</v>
          </cell>
          <cell r="AU8634">
            <v>0</v>
          </cell>
          <cell r="AV8634" t="str">
            <v>sc</v>
          </cell>
        </row>
        <row r="8635">
          <cell r="AP8635">
            <v>410554</v>
          </cell>
          <cell r="AQ8635">
            <v>18000175</v>
          </cell>
          <cell r="AR8635">
            <v>18</v>
          </cell>
          <cell r="AS8635">
            <v>42313</v>
          </cell>
          <cell r="AT8635" t="str">
            <v>IDU-1804-2013 Terminado Rehabilitación IDU Arterial  -</v>
          </cell>
          <cell r="AU8635">
            <v>0</v>
          </cell>
          <cell r="AV8635" t="str">
            <v>sc</v>
          </cell>
        </row>
        <row r="8636">
          <cell r="AP8636">
            <v>410639</v>
          </cell>
          <cell r="AQ8636">
            <v>18000202</v>
          </cell>
          <cell r="AR8636">
            <v>18</v>
          </cell>
          <cell r="AS8636">
            <v>42313</v>
          </cell>
          <cell r="AT8636" t="str">
            <v>IDU-57-2012 Terminado Acciones de Movilidad IDU Arterial  -</v>
          </cell>
          <cell r="AU8636">
            <v>0</v>
          </cell>
          <cell r="AV8636" t="str">
            <v>sc</v>
          </cell>
        </row>
        <row r="8637">
          <cell r="AP8637">
            <v>410644</v>
          </cell>
          <cell r="AQ8637">
            <v>18000203</v>
          </cell>
          <cell r="AR8637">
            <v>18</v>
          </cell>
          <cell r="AT8637" t="str">
            <v>IDU-868-2013 Contratado Construcción IDU Arterial  -Anden1-5-7 Calzada 2-4 Cicloruta 6 Separador 3-POLIZA ESTABILIDAD ACTIVA</v>
          </cell>
          <cell r="AU8637">
            <v>43753</v>
          </cell>
          <cell r="AV8637" t="str">
            <v>sc</v>
          </cell>
        </row>
        <row r="8638">
          <cell r="AP8638">
            <v>410650</v>
          </cell>
          <cell r="AQ8638">
            <v>18000205</v>
          </cell>
          <cell r="AR8638">
            <v>18</v>
          </cell>
          <cell r="AS8638">
            <v>42786</v>
          </cell>
          <cell r="AT8638" t="str">
            <v>COP-71-2016 Reservado Conservacion FDL RAFAEL URIBE URIBE Circuito Movilidad SD -</v>
          </cell>
          <cell r="AU8638">
            <v>0</v>
          </cell>
          <cell r="AV8638" t="str">
            <v>sc</v>
          </cell>
        </row>
        <row r="8639">
          <cell r="AP8639">
            <v>410713</v>
          </cell>
          <cell r="AQ8639">
            <v>18000227</v>
          </cell>
          <cell r="AR8639">
            <v>18</v>
          </cell>
          <cell r="AS8639">
            <v>42611</v>
          </cell>
          <cell r="AT8639" t="str">
            <v>SD Terminado Mantenimiento Periódico UAERMV Arterial  -</v>
          </cell>
          <cell r="AU8639">
            <v>0</v>
          </cell>
          <cell r="AV8639" t="str">
            <v>sc</v>
          </cell>
        </row>
        <row r="8640">
          <cell r="AP8640">
            <v>410747</v>
          </cell>
          <cell r="AQ8640">
            <v>18000237</v>
          </cell>
          <cell r="AR8640">
            <v>18</v>
          </cell>
          <cell r="AS8640">
            <v>42313</v>
          </cell>
          <cell r="AT8640" t="str">
            <v>IDU-1804-2013 Terminado Rehabilitación IDU Arterial  -</v>
          </cell>
          <cell r="AU8640">
            <v>0</v>
          </cell>
          <cell r="AV8640" t="str">
            <v>sc</v>
          </cell>
        </row>
        <row r="8641">
          <cell r="AP8641">
            <v>410768</v>
          </cell>
          <cell r="AQ8641">
            <v>18000244</v>
          </cell>
          <cell r="AR8641">
            <v>18</v>
          </cell>
          <cell r="AS8641">
            <v>41519</v>
          </cell>
          <cell r="AT8641" t="str">
            <v>CONV-011-2011 Terminado Mantenimiento Periódico UAERMV Arterial  -</v>
          </cell>
          <cell r="AU8641">
            <v>0</v>
          </cell>
          <cell r="AV8641" t="str">
            <v>sc</v>
          </cell>
        </row>
        <row r="8642">
          <cell r="AP8642">
            <v>410770</v>
          </cell>
          <cell r="AQ8642">
            <v>18000244</v>
          </cell>
          <cell r="AR8642">
            <v>18</v>
          </cell>
          <cell r="AS8642">
            <v>41519</v>
          </cell>
          <cell r="AT8642" t="str">
            <v>CONV-011-2011 Terminado Mantenimiento Periódico UAERMV Arterial  -</v>
          </cell>
          <cell r="AU8642">
            <v>0</v>
          </cell>
          <cell r="AV8642" t="str">
            <v>sc</v>
          </cell>
        </row>
        <row r="8643">
          <cell r="AP8643">
            <v>410788</v>
          </cell>
          <cell r="AQ8643">
            <v>18000250</v>
          </cell>
          <cell r="AR8643">
            <v>18</v>
          </cell>
          <cell r="AS8643">
            <v>42762</v>
          </cell>
          <cell r="AT8643" t="str">
            <v>SD Terminado Acciones de Movilidad UAERMV Circuito Movilidad Salvando Vidas -</v>
          </cell>
          <cell r="AU8643">
            <v>0</v>
          </cell>
          <cell r="AV8643" t="str">
            <v>sc</v>
          </cell>
        </row>
        <row r="8644">
          <cell r="AP8644">
            <v>410797</v>
          </cell>
          <cell r="AQ8644">
            <v>18000253</v>
          </cell>
          <cell r="AR8644">
            <v>18</v>
          </cell>
          <cell r="AS8644">
            <v>42389</v>
          </cell>
          <cell r="AT8644" t="str">
            <v>SD Terminado Acciones de Movilidad UAERMV Circuito Movilidad Salvando Vidas -</v>
          </cell>
          <cell r="AU8644">
            <v>0</v>
          </cell>
          <cell r="AV8644" t="str">
            <v>sc</v>
          </cell>
        </row>
        <row r="8645">
          <cell r="AP8645">
            <v>410886</v>
          </cell>
          <cell r="AQ8645">
            <v>18000284</v>
          </cell>
          <cell r="AR8645">
            <v>18</v>
          </cell>
          <cell r="AS8645">
            <v>42313</v>
          </cell>
          <cell r="AT8645" t="str">
            <v>IDU-57-2012 Terminado Acciones de Movilidad IDU Arterial  -</v>
          </cell>
          <cell r="AU8645">
            <v>0</v>
          </cell>
          <cell r="AV8645" t="str">
            <v>sc</v>
          </cell>
        </row>
        <row r="8646">
          <cell r="AP8646">
            <v>410900</v>
          </cell>
          <cell r="AQ8646">
            <v>18000290</v>
          </cell>
          <cell r="AR8646">
            <v>18</v>
          </cell>
          <cell r="AS8646">
            <v>42611</v>
          </cell>
          <cell r="AT8646" t="str">
            <v>SD Terminado Mantenimiento Periódico UAERMV Arterial  -</v>
          </cell>
          <cell r="AU8646">
            <v>0</v>
          </cell>
          <cell r="AV8646" t="str">
            <v>sc</v>
          </cell>
        </row>
        <row r="8647">
          <cell r="AP8647">
            <v>410903</v>
          </cell>
          <cell r="AQ8647">
            <v>18000291</v>
          </cell>
          <cell r="AR8647">
            <v>18</v>
          </cell>
          <cell r="AS8647">
            <v>42313</v>
          </cell>
          <cell r="AT8647" t="str">
            <v>SD Terminado Mantenimiento Periódico UAERMV Circuito Movilidad  -</v>
          </cell>
          <cell r="AU8647">
            <v>0</v>
          </cell>
          <cell r="AV8647" t="str">
            <v>sc</v>
          </cell>
        </row>
        <row r="8648">
          <cell r="AP8648">
            <v>410912</v>
          </cell>
          <cell r="AQ8648">
            <v>18000294</v>
          </cell>
          <cell r="AR8648">
            <v>18</v>
          </cell>
          <cell r="AS8648">
            <v>42313</v>
          </cell>
          <cell r="AT8648" t="str">
            <v>IDU-57-2012 Terminado Acciones de Movilidad IDU Arterial  -Anden 1-POLIZA ESTABILIDAD ACTIVA</v>
          </cell>
          <cell r="AU8648">
            <v>43748</v>
          </cell>
          <cell r="AV8648" t="str">
            <v>sc</v>
          </cell>
        </row>
        <row r="8649">
          <cell r="AP8649">
            <v>410997</v>
          </cell>
          <cell r="AQ8649">
            <v>18000321</v>
          </cell>
          <cell r="AR8649">
            <v>18</v>
          </cell>
          <cell r="AS8649">
            <v>42313</v>
          </cell>
          <cell r="AT8649" t="str">
            <v>SD Terminado Mantenimiento Periódico UAERMV Circuito Movilidad  -</v>
          </cell>
          <cell r="AU8649">
            <v>0</v>
          </cell>
          <cell r="AV8649" t="str">
            <v>sc</v>
          </cell>
        </row>
        <row r="8650">
          <cell r="AP8650">
            <v>411015</v>
          </cell>
          <cell r="AQ8650">
            <v>18000328</v>
          </cell>
          <cell r="AR8650">
            <v>18</v>
          </cell>
          <cell r="AS8650">
            <v>41519</v>
          </cell>
          <cell r="AT8650" t="str">
            <v>CONV-011-2011 Terminado Rehabilitación UAERMV Arterial  -</v>
          </cell>
          <cell r="AU8650">
            <v>0</v>
          </cell>
          <cell r="AV8650" t="str">
            <v>sc</v>
          </cell>
        </row>
        <row r="8651">
          <cell r="AP8651">
            <v>411017</v>
          </cell>
          <cell r="AQ8651">
            <v>18000328</v>
          </cell>
          <cell r="AR8651">
            <v>18</v>
          </cell>
          <cell r="AS8651">
            <v>42313</v>
          </cell>
          <cell r="AT8651" t="str">
            <v>CONV-011-2011 Terminado Acciones de Movilidad IDU Arterial  -</v>
          </cell>
          <cell r="AU8651">
            <v>0</v>
          </cell>
          <cell r="AV8651" t="str">
            <v>sc</v>
          </cell>
        </row>
        <row r="8652">
          <cell r="AP8652">
            <v>411035</v>
          </cell>
          <cell r="AQ8652">
            <v>18000334</v>
          </cell>
          <cell r="AR8652">
            <v>18</v>
          </cell>
          <cell r="AS8652">
            <v>42277</v>
          </cell>
          <cell r="AT8652" t="str">
            <v>SD Terminado Mantenimiento Periódico UAERMV Circuito Movilidad  -</v>
          </cell>
          <cell r="AU8652">
            <v>0</v>
          </cell>
          <cell r="AV8652" t="str">
            <v>sc</v>
          </cell>
        </row>
        <row r="8653">
          <cell r="AP8653">
            <v>411077</v>
          </cell>
          <cell r="AQ8653">
            <v>18000349</v>
          </cell>
          <cell r="AR8653">
            <v>18</v>
          </cell>
          <cell r="AS8653">
            <v>42611</v>
          </cell>
          <cell r="AT8653" t="str">
            <v>SD Terminado Mantenimiento Periódico UAERMV Arterial  -</v>
          </cell>
          <cell r="AU8653">
            <v>0</v>
          </cell>
          <cell r="AV8653" t="str">
            <v>sc</v>
          </cell>
        </row>
        <row r="8654">
          <cell r="AP8654">
            <v>411099</v>
          </cell>
          <cell r="AQ8654">
            <v>18000355</v>
          </cell>
          <cell r="AR8654">
            <v>18</v>
          </cell>
          <cell r="AS8654">
            <v>42313</v>
          </cell>
          <cell r="AT8654" t="str">
            <v>IDU-1804-2013 Terminado Rehabilitación IDU Arterial  -</v>
          </cell>
          <cell r="AU8654">
            <v>0</v>
          </cell>
          <cell r="AV8654" t="str">
            <v>sc</v>
          </cell>
        </row>
        <row r="8655">
          <cell r="AP8655">
            <v>411111</v>
          </cell>
          <cell r="AQ8655">
            <v>18000359</v>
          </cell>
          <cell r="AR8655">
            <v>18</v>
          </cell>
          <cell r="AS8655">
            <v>42389</v>
          </cell>
          <cell r="AT8655" t="str">
            <v>SD Terminado Acciones de Movilidad UAERMV Circuito Movilidad Salvando Vidas -</v>
          </cell>
          <cell r="AU8655">
            <v>0</v>
          </cell>
          <cell r="AV8655" t="str">
            <v>sc</v>
          </cell>
        </row>
        <row r="8656">
          <cell r="AP8656">
            <v>411180</v>
          </cell>
          <cell r="AQ8656">
            <v>18000382</v>
          </cell>
          <cell r="AR8656">
            <v>18</v>
          </cell>
          <cell r="AS8656">
            <v>42313</v>
          </cell>
          <cell r="AT8656" t="str">
            <v>CONV-011-2011 Terminado Mantenimiento Periódico IDU Circuito Movilidad  -</v>
          </cell>
          <cell r="AU8656">
            <v>0</v>
          </cell>
          <cell r="AV8656" t="str">
            <v>sc</v>
          </cell>
        </row>
        <row r="8657">
          <cell r="AP8657">
            <v>411210</v>
          </cell>
          <cell r="AQ8657">
            <v>18000393</v>
          </cell>
          <cell r="AR8657">
            <v>18</v>
          </cell>
          <cell r="AS8657">
            <v>42313</v>
          </cell>
          <cell r="AT8657" t="str">
            <v>CONV-011-2011 Terminado Mantenimiento Periódico IDU Circuito Movilidad  -</v>
          </cell>
          <cell r="AU8657">
            <v>0</v>
          </cell>
          <cell r="AV8657" t="str">
            <v>sc</v>
          </cell>
        </row>
        <row r="8658">
          <cell r="AP8658">
            <v>411213</v>
          </cell>
          <cell r="AQ8658">
            <v>18000394</v>
          </cell>
          <cell r="AR8658">
            <v>18</v>
          </cell>
          <cell r="AS8658">
            <v>42313</v>
          </cell>
          <cell r="AT8658" t="str">
            <v>CONV-011-2011 Terminado Mantenimiento Periódico IDU Circuito Movilidad  -</v>
          </cell>
          <cell r="AU8658">
            <v>0</v>
          </cell>
          <cell r="AV8658" t="str">
            <v>sc</v>
          </cell>
        </row>
        <row r="8659">
          <cell r="AP8659">
            <v>411266</v>
          </cell>
          <cell r="AQ8659">
            <v>18000411</v>
          </cell>
          <cell r="AR8659">
            <v>18</v>
          </cell>
          <cell r="AS8659">
            <v>42389</v>
          </cell>
          <cell r="AT8659" t="str">
            <v>SD Terminado Acciones de Movilidad UAERMV Circuito Movilidad Salvando Vidas -</v>
          </cell>
          <cell r="AU8659">
            <v>0</v>
          </cell>
          <cell r="AV8659" t="str">
            <v>sc</v>
          </cell>
        </row>
        <row r="8660">
          <cell r="AP8660">
            <v>411281</v>
          </cell>
          <cell r="AQ8660">
            <v>18000416</v>
          </cell>
          <cell r="AR8660">
            <v>18</v>
          </cell>
          <cell r="AS8660">
            <v>41519</v>
          </cell>
          <cell r="AT8660" t="str">
            <v>CONV-011-2011 Terminado Rehabilitación UAERMV Arterial  -</v>
          </cell>
          <cell r="AU8660">
            <v>0</v>
          </cell>
          <cell r="AV8660" t="str">
            <v>sc</v>
          </cell>
        </row>
        <row r="8661">
          <cell r="AP8661">
            <v>411283</v>
          </cell>
          <cell r="AQ8661">
            <v>18000416</v>
          </cell>
          <cell r="AR8661">
            <v>18</v>
          </cell>
          <cell r="AS8661">
            <v>42313</v>
          </cell>
          <cell r="AT8661" t="str">
            <v>CONV-011-2011 Terminado Acciones de Movilidad IDU Arterial  -</v>
          </cell>
          <cell r="AU8661">
            <v>0</v>
          </cell>
          <cell r="AV8661" t="str">
            <v>sc</v>
          </cell>
        </row>
        <row r="8662">
          <cell r="AP8662">
            <v>411309</v>
          </cell>
          <cell r="AQ8662">
            <v>18000425</v>
          </cell>
          <cell r="AR8662">
            <v>18</v>
          </cell>
          <cell r="AS8662">
            <v>42611</v>
          </cell>
          <cell r="AT8662" t="str">
            <v>SD Terminado Mantenimiento Periódico UAERMV Arterial  -</v>
          </cell>
          <cell r="AU8662">
            <v>0</v>
          </cell>
          <cell r="AV8662" t="str">
            <v>sc</v>
          </cell>
        </row>
        <row r="8663">
          <cell r="AP8663">
            <v>411376</v>
          </cell>
          <cell r="AQ8663">
            <v>50008132</v>
          </cell>
          <cell r="AR8663">
            <v>18</v>
          </cell>
          <cell r="AS8663">
            <v>42313</v>
          </cell>
          <cell r="AT8663" t="str">
            <v>IDU-1804-2013 Terminado Mantenimiento Periódico IDU Arterial  -</v>
          </cell>
          <cell r="AU8663">
            <v>0</v>
          </cell>
          <cell r="AV8663" t="str">
            <v>sc</v>
          </cell>
        </row>
        <row r="8664">
          <cell r="AP8664">
            <v>411403</v>
          </cell>
          <cell r="AQ8664">
            <v>18000455</v>
          </cell>
          <cell r="AR8664">
            <v>18</v>
          </cell>
          <cell r="AS8664">
            <v>42723</v>
          </cell>
          <cell r="AT8664" t="str">
            <v>SD Terminado Mantenimiento Periódico UAERMV Arterial SD -</v>
          </cell>
          <cell r="AU8664">
            <v>0</v>
          </cell>
          <cell r="AV8664" t="str">
            <v>sc</v>
          </cell>
        </row>
        <row r="8665">
          <cell r="AP8665">
            <v>411405</v>
          </cell>
          <cell r="AQ8665">
            <v>18000455</v>
          </cell>
          <cell r="AR8665">
            <v>18</v>
          </cell>
          <cell r="AS8665">
            <v>42611</v>
          </cell>
          <cell r="AT8665" t="str">
            <v>SD Terminado Mantenimiento Periódico UAERMV Arterial  -</v>
          </cell>
          <cell r="AU8665">
            <v>0</v>
          </cell>
          <cell r="AV8665" t="str">
            <v>sc</v>
          </cell>
        </row>
        <row r="8666">
          <cell r="AP8666">
            <v>411422</v>
          </cell>
          <cell r="AQ8666">
            <v>18000460</v>
          </cell>
          <cell r="AR8666">
            <v>18</v>
          </cell>
          <cell r="AS8666">
            <v>42786</v>
          </cell>
          <cell r="AT8666" t="str">
            <v>COP-71-2016 Reservado Conservacion FDL RAFAEL URIBE URIBE Circuito Movilidad SD -</v>
          </cell>
          <cell r="AU8666">
            <v>0</v>
          </cell>
          <cell r="AV8666" t="str">
            <v>sc</v>
          </cell>
        </row>
        <row r="8667">
          <cell r="AP8667">
            <v>411486</v>
          </cell>
          <cell r="AQ8667">
            <v>18000480</v>
          </cell>
          <cell r="AR8667">
            <v>18</v>
          </cell>
          <cell r="AS8667">
            <v>42762</v>
          </cell>
          <cell r="AT8667" t="str">
            <v>SD Terminado Acciones de Movilidad UAERMV Circuito Movilidad Salvando Vidas -</v>
          </cell>
          <cell r="AU8667">
            <v>0</v>
          </cell>
          <cell r="AV8667" t="str">
            <v>sc</v>
          </cell>
        </row>
        <row r="8668">
          <cell r="AP8668">
            <v>411489</v>
          </cell>
          <cell r="AQ8668">
            <v>18000481</v>
          </cell>
          <cell r="AR8668">
            <v>18</v>
          </cell>
          <cell r="AS8668">
            <v>42786</v>
          </cell>
          <cell r="AT8668" t="str">
            <v>COP-71-2016 Reservado Conservacion FDL RAFAEL URIBE URIBE Circuito Movilidad SD -</v>
          </cell>
          <cell r="AU8668">
            <v>0</v>
          </cell>
          <cell r="AV8668" t="str">
            <v>sc</v>
          </cell>
        </row>
        <row r="8669">
          <cell r="AP8669">
            <v>411527</v>
          </cell>
          <cell r="AQ8669">
            <v>18000493</v>
          </cell>
          <cell r="AR8669">
            <v>18</v>
          </cell>
          <cell r="AS8669">
            <v>42611</v>
          </cell>
          <cell r="AT8669" t="str">
            <v>SD Terminado Mantenimiento Periódico UAERMV Arterial  -</v>
          </cell>
          <cell r="AU8669">
            <v>0</v>
          </cell>
          <cell r="AV8669" t="str">
            <v>sc</v>
          </cell>
        </row>
        <row r="8670">
          <cell r="AP8670">
            <v>411535</v>
          </cell>
          <cell r="AQ8670">
            <v>18000495</v>
          </cell>
          <cell r="AR8670">
            <v>18</v>
          </cell>
          <cell r="AS8670">
            <v>42313</v>
          </cell>
          <cell r="AT8670" t="str">
            <v>CONV-011-2011 Terminado Reconstrucción IDU Intermedia  -</v>
          </cell>
          <cell r="AU8670">
            <v>0</v>
          </cell>
          <cell r="AV8670" t="str">
            <v>sc</v>
          </cell>
        </row>
        <row r="8671">
          <cell r="AP8671">
            <v>411541</v>
          </cell>
          <cell r="AQ8671">
            <v>18000497</v>
          </cell>
          <cell r="AR8671">
            <v>18</v>
          </cell>
          <cell r="AS8671">
            <v>42786</v>
          </cell>
          <cell r="AT8671" t="str">
            <v>COP-71-2016 Reservado Conservacion FDL RAFAEL URIBE URIBE Circuito Movilidad SD -</v>
          </cell>
          <cell r="AU8671">
            <v>0</v>
          </cell>
          <cell r="AV8671" t="str">
            <v>sc</v>
          </cell>
        </row>
        <row r="8672">
          <cell r="AP8672">
            <v>411562</v>
          </cell>
          <cell r="AQ8672">
            <v>18000504</v>
          </cell>
          <cell r="AR8672">
            <v>18</v>
          </cell>
          <cell r="AS8672">
            <v>42786</v>
          </cell>
          <cell r="AT8672" t="str">
            <v>COP-71-2016 Reservado Conservacion FDL RAFAEL URIBE URIBE Circuito Movilidad SD -</v>
          </cell>
          <cell r="AU8672">
            <v>0</v>
          </cell>
          <cell r="AV8672" t="str">
            <v>sc</v>
          </cell>
        </row>
        <row r="8673">
          <cell r="AP8673">
            <v>411574</v>
          </cell>
          <cell r="AQ8673">
            <v>18000508</v>
          </cell>
          <cell r="AR8673">
            <v>18</v>
          </cell>
          <cell r="AS8673">
            <v>42786</v>
          </cell>
          <cell r="AT8673" t="str">
            <v>COP-71-2016 Reservado Conservacion FDL RAFAEL URIBE URIBE Circuito Movilidad SD -</v>
          </cell>
          <cell r="AU8673">
            <v>0</v>
          </cell>
          <cell r="AV8673" t="str">
            <v>sc</v>
          </cell>
        </row>
        <row r="8674">
          <cell r="AP8674">
            <v>411583</v>
          </cell>
          <cell r="AQ8674">
            <v>18000511</v>
          </cell>
          <cell r="AR8674">
            <v>18</v>
          </cell>
          <cell r="AS8674">
            <v>42786</v>
          </cell>
          <cell r="AT8674" t="str">
            <v>COP-71-2016 Reservado Conservacion FDL RAFAEL URIBE URIBE Circuito Movilidad SD -</v>
          </cell>
          <cell r="AU8674">
            <v>0</v>
          </cell>
          <cell r="AV8674" t="str">
            <v>sc</v>
          </cell>
        </row>
        <row r="8675">
          <cell r="AP8675">
            <v>411604</v>
          </cell>
          <cell r="AQ8675">
            <v>18000518</v>
          </cell>
          <cell r="AR8675">
            <v>18</v>
          </cell>
          <cell r="AS8675">
            <v>42313</v>
          </cell>
          <cell r="AT8675" t="str">
            <v>IDU-1804-2013 Terminado Rehabilitación IDU Arterial  -</v>
          </cell>
          <cell r="AU8675">
            <v>0</v>
          </cell>
          <cell r="AV8675" t="str">
            <v>sc</v>
          </cell>
        </row>
        <row r="8676">
          <cell r="AP8676">
            <v>411606</v>
          </cell>
          <cell r="AQ8676">
            <v>18000518</v>
          </cell>
          <cell r="AR8676">
            <v>18</v>
          </cell>
          <cell r="AS8676">
            <v>41519</v>
          </cell>
          <cell r="AT8676" t="str">
            <v>SD Terminado Mantenimiento Periódico UAERMV Arterial  -</v>
          </cell>
          <cell r="AU8676">
            <v>0</v>
          </cell>
          <cell r="AV8676" t="str">
            <v>sc</v>
          </cell>
        </row>
        <row r="8677">
          <cell r="AP8677">
            <v>411612</v>
          </cell>
          <cell r="AQ8677">
            <v>18000520</v>
          </cell>
          <cell r="AR8677">
            <v>18</v>
          </cell>
          <cell r="AS8677">
            <v>42313</v>
          </cell>
          <cell r="AT8677" t="str">
            <v>IDU-1804-2013 Terminado Mantenimiento Periódico IDU Arterial  -</v>
          </cell>
          <cell r="AU8677">
            <v>0</v>
          </cell>
          <cell r="AV8677" t="str">
            <v>sc</v>
          </cell>
        </row>
        <row r="8678">
          <cell r="AP8678">
            <v>411617</v>
          </cell>
          <cell r="AQ8678">
            <v>18000521</v>
          </cell>
          <cell r="AR8678">
            <v>18</v>
          </cell>
          <cell r="AS8678">
            <v>42786</v>
          </cell>
          <cell r="AT8678" t="str">
            <v>COP-71-2016 Reservado Conservacion FDL RAFAEL URIBE URIBE Circuito Movilidad SD -</v>
          </cell>
          <cell r="AU8678">
            <v>0</v>
          </cell>
          <cell r="AV8678" t="str">
            <v>sc</v>
          </cell>
        </row>
        <row r="8679">
          <cell r="AP8679">
            <v>411620</v>
          </cell>
          <cell r="AQ8679">
            <v>18000522</v>
          </cell>
          <cell r="AR8679">
            <v>18</v>
          </cell>
          <cell r="AS8679">
            <v>42786</v>
          </cell>
          <cell r="AT8679" t="str">
            <v>COP-71-2016 Reservado Conservacion FDL RAFAEL URIBE URIBE Circuito Movilidad SD -</v>
          </cell>
          <cell r="AU8679">
            <v>0</v>
          </cell>
          <cell r="AV8679" t="str">
            <v>sc</v>
          </cell>
        </row>
        <row r="8680">
          <cell r="AP8680">
            <v>411623</v>
          </cell>
          <cell r="AQ8680">
            <v>18000523</v>
          </cell>
          <cell r="AR8680">
            <v>18</v>
          </cell>
          <cell r="AS8680">
            <v>42786</v>
          </cell>
          <cell r="AT8680" t="str">
            <v>COP-71-2016 Reservado Conservacion FDL RAFAEL URIBE URIBE Circuito Movilidad SD -</v>
          </cell>
          <cell r="AU8680">
            <v>0</v>
          </cell>
          <cell r="AV8680" t="str">
            <v>sc</v>
          </cell>
        </row>
        <row r="8681">
          <cell r="AP8681">
            <v>411641</v>
          </cell>
          <cell r="AQ8681">
            <v>18000529</v>
          </cell>
          <cell r="AR8681">
            <v>18</v>
          </cell>
          <cell r="AS8681">
            <v>42661</v>
          </cell>
          <cell r="AT8681" t="str">
            <v>SD Terminado Mantenimiento Periódico UAERMV Circuito Movilidad SD Aclaración reporte ejecución mayo 2016-</v>
          </cell>
          <cell r="AU8681">
            <v>0</v>
          </cell>
          <cell r="AV8681" t="str">
            <v>sc</v>
          </cell>
        </row>
        <row r="8682">
          <cell r="AP8682">
            <v>411664</v>
          </cell>
          <cell r="AQ8682">
            <v>18000536</v>
          </cell>
          <cell r="AR8682">
            <v>18</v>
          </cell>
          <cell r="AS8682">
            <v>42313</v>
          </cell>
          <cell r="AT8682" t="str">
            <v>CONV-011-2011 Terminado Reconstrucción IDU Intermedia  -</v>
          </cell>
          <cell r="AU8682">
            <v>0</v>
          </cell>
          <cell r="AV8682" t="str">
            <v>sc</v>
          </cell>
        </row>
        <row r="8683">
          <cell r="AP8683">
            <v>411679</v>
          </cell>
          <cell r="AQ8683">
            <v>18000541</v>
          </cell>
          <cell r="AR8683">
            <v>18</v>
          </cell>
          <cell r="AS8683">
            <v>42661</v>
          </cell>
          <cell r="AT8683" t="str">
            <v>SD Terminado Mantenimiento Periódico UAERMV Circuito Movilidad SD Aclaración reporte ejecución mayo 2016-</v>
          </cell>
          <cell r="AU8683">
            <v>0</v>
          </cell>
          <cell r="AV8683" t="str">
            <v>sc</v>
          </cell>
        </row>
        <row r="8684">
          <cell r="AP8684">
            <v>411762</v>
          </cell>
          <cell r="AQ8684">
            <v>18000567</v>
          </cell>
          <cell r="AR8684">
            <v>18</v>
          </cell>
          <cell r="AS8684">
            <v>40864</v>
          </cell>
          <cell r="AT8684" t="str">
            <v>UMV-188-2009 Terminado Mantenimiento Periódico UAERMV Circuito Movilidad  -</v>
          </cell>
          <cell r="AU8684">
            <v>0</v>
          </cell>
          <cell r="AV8684" t="str">
            <v>sc</v>
          </cell>
        </row>
        <row r="8685">
          <cell r="AP8685">
            <v>411799</v>
          </cell>
          <cell r="AQ8685">
            <v>18000578</v>
          </cell>
          <cell r="AR8685">
            <v>18</v>
          </cell>
          <cell r="AS8685">
            <v>42313</v>
          </cell>
          <cell r="AT8685" t="str">
            <v>IDU-1804-2013 Terminado Rehabilitación IDU Arterial  -</v>
          </cell>
          <cell r="AU8685">
            <v>0</v>
          </cell>
          <cell r="AV8685" t="str">
            <v>sc</v>
          </cell>
        </row>
        <row r="8686">
          <cell r="AP8686">
            <v>411829</v>
          </cell>
          <cell r="AQ8686">
            <v>18000586</v>
          </cell>
          <cell r="AR8686">
            <v>18</v>
          </cell>
          <cell r="AS8686">
            <v>42313</v>
          </cell>
          <cell r="AT8686" t="str">
            <v>IDU-1804-2013 Terminado Rehabilitación IDU Arterial  -</v>
          </cell>
          <cell r="AU8686">
            <v>0</v>
          </cell>
          <cell r="AV8686" t="str">
            <v>sc</v>
          </cell>
        </row>
        <row r="8687">
          <cell r="AP8687">
            <v>411861</v>
          </cell>
          <cell r="AQ8687">
            <v>18000598</v>
          </cell>
          <cell r="AR8687">
            <v>18</v>
          </cell>
          <cell r="AS8687">
            <v>42313</v>
          </cell>
          <cell r="AT8687" t="str">
            <v>IDU-1804-2013 Terminado Rehabilitación IDU Arterial  -</v>
          </cell>
          <cell r="AU8687">
            <v>0</v>
          </cell>
          <cell r="AV8687" t="str">
            <v>sc</v>
          </cell>
        </row>
        <row r="8688">
          <cell r="AP8688">
            <v>411863</v>
          </cell>
          <cell r="AQ8688">
            <v>18000598</v>
          </cell>
          <cell r="AR8688">
            <v>18</v>
          </cell>
          <cell r="AS8688">
            <v>42313</v>
          </cell>
          <cell r="AT8688" t="str">
            <v>IDU-1804-2013 Terminado Rehabilitación IDU Arterial  -</v>
          </cell>
          <cell r="AU8688">
            <v>0</v>
          </cell>
          <cell r="AV8688" t="str">
            <v>sc</v>
          </cell>
        </row>
        <row r="8689">
          <cell r="AP8689">
            <v>411872</v>
          </cell>
          <cell r="AQ8689">
            <v>18000601</v>
          </cell>
          <cell r="AR8689">
            <v>18</v>
          </cell>
          <cell r="AS8689">
            <v>42762</v>
          </cell>
          <cell r="AT8689" t="str">
            <v>SD Terminado Acciones de Movilidad UAERMV Circuito Movilidad Salvando Vidas -</v>
          </cell>
          <cell r="AU8689">
            <v>0</v>
          </cell>
          <cell r="AV8689" t="str">
            <v>VIABLE</v>
          </cell>
        </row>
        <row r="8690">
          <cell r="AP8690">
            <v>411952</v>
          </cell>
          <cell r="AQ8690">
            <v>18000629</v>
          </cell>
          <cell r="AR8690">
            <v>18</v>
          </cell>
          <cell r="AS8690">
            <v>42313</v>
          </cell>
          <cell r="AT8690" t="str">
            <v>IDU-1804-2013 Terminado Rehabilitación IDU Arterial  -</v>
          </cell>
          <cell r="AU8690">
            <v>0</v>
          </cell>
          <cell r="AV8690" t="str">
            <v>sc</v>
          </cell>
        </row>
        <row r="8691">
          <cell r="AP8691">
            <v>411957</v>
          </cell>
          <cell r="AQ8691">
            <v>18000632</v>
          </cell>
          <cell r="AR8691">
            <v>18</v>
          </cell>
          <cell r="AS8691">
            <v>42313</v>
          </cell>
          <cell r="AT8691" t="str">
            <v>IDU-1804-2013 Terminado Rehabilitación IDU Arterial  -</v>
          </cell>
          <cell r="AU8691">
            <v>0</v>
          </cell>
          <cell r="AV8691" t="str">
            <v>sc</v>
          </cell>
        </row>
        <row r="8692">
          <cell r="AP8692">
            <v>411959</v>
          </cell>
          <cell r="AQ8692">
            <v>18000632</v>
          </cell>
          <cell r="AR8692">
            <v>18</v>
          </cell>
          <cell r="AS8692">
            <v>42313</v>
          </cell>
          <cell r="AT8692" t="str">
            <v>IDU-1804-2013 Terminado Rehabilitación IDU Arterial  -</v>
          </cell>
          <cell r="AU8692">
            <v>0</v>
          </cell>
          <cell r="AV8692" t="str">
            <v>sc</v>
          </cell>
        </row>
        <row r="8693">
          <cell r="AP8693">
            <v>412017</v>
          </cell>
          <cell r="AQ8693">
            <v>18000654</v>
          </cell>
          <cell r="AR8693">
            <v>18</v>
          </cell>
          <cell r="AS8693">
            <v>42313</v>
          </cell>
          <cell r="AT8693" t="str">
            <v>IDU-1804-2013 Terminado Rehabilitación IDU Arterial  -</v>
          </cell>
          <cell r="AU8693">
            <v>0</v>
          </cell>
          <cell r="AV8693" t="str">
            <v>sc</v>
          </cell>
        </row>
        <row r="8694">
          <cell r="AP8694">
            <v>412019</v>
          </cell>
          <cell r="AQ8694">
            <v>18000654</v>
          </cell>
          <cell r="AR8694">
            <v>18</v>
          </cell>
          <cell r="AS8694">
            <v>42313</v>
          </cell>
          <cell r="AT8694" t="str">
            <v>IDU-1804-2013 Terminado Rehabilitación IDU Arterial  -</v>
          </cell>
          <cell r="AU8694">
            <v>0</v>
          </cell>
          <cell r="AV8694" t="str">
            <v>sc</v>
          </cell>
        </row>
        <row r="8695">
          <cell r="AP8695">
            <v>412025</v>
          </cell>
          <cell r="AQ8695">
            <v>18000656</v>
          </cell>
          <cell r="AR8695">
            <v>18</v>
          </cell>
          <cell r="AS8695">
            <v>42762</v>
          </cell>
          <cell r="AT8695" t="str">
            <v>SD Terminado Acciones de Movilidad UAERMV Circuito Movilidad Salvando Vidas -</v>
          </cell>
          <cell r="AU8695">
            <v>0</v>
          </cell>
          <cell r="AV8695" t="str">
            <v>sc</v>
          </cell>
        </row>
        <row r="8696">
          <cell r="AP8696">
            <v>412062</v>
          </cell>
          <cell r="AQ8696">
            <v>18000667</v>
          </cell>
          <cell r="AR8696">
            <v>18</v>
          </cell>
          <cell r="AS8696">
            <v>42313</v>
          </cell>
          <cell r="AT8696" t="str">
            <v>CONV-011-2011 Terminado Acciones de Movilidad IDU Circuito Movilidad  -</v>
          </cell>
          <cell r="AU8696">
            <v>0</v>
          </cell>
          <cell r="AV8696" t="str">
            <v>sc</v>
          </cell>
        </row>
        <row r="8697">
          <cell r="AP8697">
            <v>412077</v>
          </cell>
          <cell r="AQ8697">
            <v>18000672</v>
          </cell>
          <cell r="AR8697">
            <v>18</v>
          </cell>
          <cell r="AS8697">
            <v>42313</v>
          </cell>
          <cell r="AT8697" t="str">
            <v>CONV-011-2011 Terminado Acciones de Movilidad IDU Local  -</v>
          </cell>
          <cell r="AU8697">
            <v>0</v>
          </cell>
          <cell r="AV8697" t="str">
            <v>sc</v>
          </cell>
        </row>
        <row r="8698">
          <cell r="AP8698">
            <v>412125</v>
          </cell>
          <cell r="AQ8698">
            <v>18000692</v>
          </cell>
          <cell r="AR8698">
            <v>18</v>
          </cell>
          <cell r="AS8698">
            <v>42313</v>
          </cell>
          <cell r="AT8698" t="str">
            <v>IDU-1804-2013 Terminado Rehabilitación IDU Arterial  -</v>
          </cell>
          <cell r="AU8698">
            <v>0</v>
          </cell>
          <cell r="AV8698" t="str">
            <v>sc</v>
          </cell>
        </row>
        <row r="8699">
          <cell r="AP8699">
            <v>412127</v>
          </cell>
          <cell r="AQ8699">
            <v>18000692</v>
          </cell>
          <cell r="AR8699">
            <v>18</v>
          </cell>
          <cell r="AS8699">
            <v>42313</v>
          </cell>
          <cell r="AT8699" t="str">
            <v>IDU-1804-2013 Terminado Rehabilitación IDU Arterial  -</v>
          </cell>
          <cell r="AU8699">
            <v>0</v>
          </cell>
          <cell r="AV8699" t="str">
            <v>sc</v>
          </cell>
        </row>
        <row r="8700">
          <cell r="AP8700">
            <v>412238</v>
          </cell>
          <cell r="AQ8700">
            <v>18000733</v>
          </cell>
          <cell r="AR8700">
            <v>18</v>
          </cell>
          <cell r="AS8700">
            <v>42313</v>
          </cell>
          <cell r="AT8700" t="str">
            <v>CONV-011-2011 Terminado Mantenimiento Periódico IDU Circuito Movilidad  -</v>
          </cell>
          <cell r="AU8700">
            <v>0</v>
          </cell>
          <cell r="AV8700" t="str">
            <v>sc</v>
          </cell>
        </row>
        <row r="8701">
          <cell r="AP8701">
            <v>412253</v>
          </cell>
          <cell r="AQ8701">
            <v>18000739</v>
          </cell>
          <cell r="AR8701">
            <v>18</v>
          </cell>
          <cell r="AS8701">
            <v>42611</v>
          </cell>
          <cell r="AT8701" t="str">
            <v>SD Terminado Mantenimiento Periódico UAERMV Arterial  -</v>
          </cell>
          <cell r="AU8701">
            <v>0</v>
          </cell>
          <cell r="AV8701" t="str">
            <v>sc</v>
          </cell>
        </row>
        <row r="8702">
          <cell r="AP8702">
            <v>412267</v>
          </cell>
          <cell r="AQ8702">
            <v>18000744</v>
          </cell>
          <cell r="AR8702">
            <v>18</v>
          </cell>
          <cell r="AS8702">
            <v>42313</v>
          </cell>
          <cell r="AT8702" t="str">
            <v>IDU-1804-2013 Terminado Rehabilitación IDU Arterial  -</v>
          </cell>
          <cell r="AU8702">
            <v>0</v>
          </cell>
          <cell r="AV8702" t="str">
            <v>sc</v>
          </cell>
        </row>
        <row r="8703">
          <cell r="AP8703">
            <v>412269</v>
          </cell>
          <cell r="AQ8703">
            <v>18000744</v>
          </cell>
          <cell r="AR8703">
            <v>18</v>
          </cell>
          <cell r="AS8703">
            <v>42313</v>
          </cell>
          <cell r="AT8703" t="str">
            <v>IDU-1804-2013 Terminado Rehabilitación IDU Arterial  -</v>
          </cell>
          <cell r="AU8703">
            <v>0</v>
          </cell>
          <cell r="AV8703" t="str">
            <v>sc</v>
          </cell>
        </row>
        <row r="8704">
          <cell r="AP8704">
            <v>412275</v>
          </cell>
          <cell r="AQ8704">
            <v>18000746</v>
          </cell>
          <cell r="AR8704">
            <v>18</v>
          </cell>
          <cell r="AS8704">
            <v>42313</v>
          </cell>
          <cell r="AT8704" t="str">
            <v>CONV-011-2011 Terminado Acciones de Movilidad IDU Circuito Movilidad  -</v>
          </cell>
          <cell r="AU8704">
            <v>0</v>
          </cell>
          <cell r="AV8704" t="str">
            <v>sc</v>
          </cell>
        </row>
        <row r="8705">
          <cell r="AP8705">
            <v>412278</v>
          </cell>
          <cell r="AQ8705">
            <v>18000747</v>
          </cell>
          <cell r="AR8705">
            <v>18</v>
          </cell>
          <cell r="AS8705">
            <v>40737</v>
          </cell>
          <cell r="AT8705" t="str">
            <v>UMV-188-2009 Terminado Mantenimiento Periódico UAERMV Local  -</v>
          </cell>
          <cell r="AU8705">
            <v>0</v>
          </cell>
          <cell r="AV8705" t="str">
            <v>sc</v>
          </cell>
        </row>
        <row r="8706">
          <cell r="AP8706">
            <v>412287</v>
          </cell>
          <cell r="AQ8706">
            <v>18000752</v>
          </cell>
          <cell r="AR8706">
            <v>18</v>
          </cell>
          <cell r="AS8706">
            <v>42313</v>
          </cell>
          <cell r="AT8706" t="str">
            <v>IDU-1804-2013 Terminado Rehabilitación IDU Arterial  -</v>
          </cell>
          <cell r="AU8706">
            <v>0</v>
          </cell>
          <cell r="AV8706" t="str">
            <v>sc</v>
          </cell>
        </row>
        <row r="8707">
          <cell r="AP8707">
            <v>412289</v>
          </cell>
          <cell r="AQ8707">
            <v>18000752</v>
          </cell>
          <cell r="AR8707">
            <v>18</v>
          </cell>
          <cell r="AS8707">
            <v>42313</v>
          </cell>
          <cell r="AT8707" t="str">
            <v>IDU-1804-2013 Terminado Rehabilitación IDU Arterial  -</v>
          </cell>
          <cell r="AU8707">
            <v>0</v>
          </cell>
          <cell r="AV8707" t="str">
            <v>sc</v>
          </cell>
        </row>
        <row r="8708">
          <cell r="AP8708">
            <v>412324</v>
          </cell>
          <cell r="AQ8708">
            <v>18000766</v>
          </cell>
          <cell r="AR8708">
            <v>18</v>
          </cell>
          <cell r="AS8708">
            <v>42313</v>
          </cell>
          <cell r="AT8708" t="str">
            <v>IDU-1804-2013 Terminado Rehabilitación IDU Arterial  -</v>
          </cell>
          <cell r="AU8708">
            <v>0</v>
          </cell>
          <cell r="AV8708" t="str">
            <v>sc</v>
          </cell>
        </row>
        <row r="8709">
          <cell r="AP8709">
            <v>412326</v>
          </cell>
          <cell r="AQ8709">
            <v>18000766</v>
          </cell>
          <cell r="AR8709">
            <v>18</v>
          </cell>
          <cell r="AS8709">
            <v>42313</v>
          </cell>
          <cell r="AT8709" t="str">
            <v>IDU-1804-2013 Terminado Rehabilitación IDU Arterial  -</v>
          </cell>
          <cell r="AU8709">
            <v>0</v>
          </cell>
          <cell r="AV8709" t="str">
            <v>sc</v>
          </cell>
        </row>
        <row r="8710">
          <cell r="AP8710">
            <v>412350</v>
          </cell>
          <cell r="AQ8710">
            <v>18000778</v>
          </cell>
          <cell r="AR8710">
            <v>18</v>
          </cell>
          <cell r="AS8710">
            <v>42762</v>
          </cell>
          <cell r="AT8710" t="str">
            <v>SD Terminado Acciones de Movilidad UAERMV Circuito Movilidad Salvando Vidas -</v>
          </cell>
          <cell r="AU8710">
            <v>0</v>
          </cell>
          <cell r="AV8710" t="str">
            <v>VIABLE</v>
          </cell>
        </row>
        <row r="8711">
          <cell r="AP8711">
            <v>412356</v>
          </cell>
          <cell r="AQ8711">
            <v>18000780</v>
          </cell>
          <cell r="AR8711">
            <v>18</v>
          </cell>
          <cell r="AS8711">
            <v>41519</v>
          </cell>
          <cell r="AT8711" t="str">
            <v>SD Terminado Mantenimiento Periódico UAERMV Arterial  -</v>
          </cell>
          <cell r="AU8711">
            <v>0</v>
          </cell>
          <cell r="AV8711" t="str">
            <v>sc</v>
          </cell>
        </row>
        <row r="8712">
          <cell r="AP8712">
            <v>412358</v>
          </cell>
          <cell r="AQ8712">
            <v>18000780</v>
          </cell>
          <cell r="AR8712">
            <v>18</v>
          </cell>
          <cell r="AS8712">
            <v>42313</v>
          </cell>
          <cell r="AT8712" t="str">
            <v>IDU-1804-2013 Terminado Rehabilitación IDU Arterial  -</v>
          </cell>
          <cell r="AU8712">
            <v>0</v>
          </cell>
          <cell r="AV8712" t="str">
            <v>sc</v>
          </cell>
        </row>
        <row r="8713">
          <cell r="AP8713">
            <v>412369</v>
          </cell>
          <cell r="AQ8713">
            <v>18000784</v>
          </cell>
          <cell r="AR8713">
            <v>18</v>
          </cell>
          <cell r="AS8713">
            <v>42762</v>
          </cell>
          <cell r="AT8713" t="str">
            <v>SD Terminado Acciones de Movilidad UAERMV Circuito Movilidad Salvando Vidas -</v>
          </cell>
          <cell r="AU8713">
            <v>0</v>
          </cell>
          <cell r="AV8713" t="str">
            <v>sc</v>
          </cell>
        </row>
        <row r="8714">
          <cell r="AP8714">
            <v>412378</v>
          </cell>
          <cell r="AQ8714">
            <v>18000788</v>
          </cell>
          <cell r="AR8714">
            <v>18</v>
          </cell>
          <cell r="AS8714">
            <v>42768</v>
          </cell>
          <cell r="AT8714" t="str">
            <v>SD Reservado Acciones de Movilidad UAERMV Circuito Movilidad Salvando Vidas -</v>
          </cell>
          <cell r="AU8714">
            <v>0</v>
          </cell>
          <cell r="AV8714" t="str">
            <v>sc</v>
          </cell>
        </row>
        <row r="8715">
          <cell r="AP8715">
            <v>412417</v>
          </cell>
          <cell r="AQ8715">
            <v>18000807</v>
          </cell>
          <cell r="AR8715">
            <v>18</v>
          </cell>
          <cell r="AS8715">
            <v>42313</v>
          </cell>
          <cell r="AT8715" t="str">
            <v>IDU-1804-2013 Terminado Rehabilitación IDU Arterial  -</v>
          </cell>
          <cell r="AU8715">
            <v>0</v>
          </cell>
          <cell r="AV8715" t="str">
            <v>sc</v>
          </cell>
        </row>
        <row r="8716">
          <cell r="AP8716">
            <v>412419</v>
          </cell>
          <cell r="AQ8716">
            <v>18000807</v>
          </cell>
          <cell r="AR8716">
            <v>18</v>
          </cell>
          <cell r="AS8716">
            <v>41519</v>
          </cell>
          <cell r="AT8716" t="str">
            <v>SD Terminado Mantenimiento Periódico UAERMV Arterial  -</v>
          </cell>
          <cell r="AU8716">
            <v>0</v>
          </cell>
          <cell r="AV8716" t="str">
            <v>sc</v>
          </cell>
        </row>
        <row r="8717">
          <cell r="AP8717">
            <v>412468</v>
          </cell>
          <cell r="AQ8717">
            <v>18000823</v>
          </cell>
          <cell r="AR8717">
            <v>18</v>
          </cell>
          <cell r="AS8717">
            <v>42611</v>
          </cell>
          <cell r="AT8717" t="str">
            <v>SD Terminado Mantenimiento Periódico UAERMV Arterial  -</v>
          </cell>
          <cell r="AU8717">
            <v>0</v>
          </cell>
          <cell r="AV8717" t="str">
            <v>sc</v>
          </cell>
        </row>
        <row r="8718">
          <cell r="AP8718">
            <v>412486</v>
          </cell>
          <cell r="AQ8718">
            <v>18000831</v>
          </cell>
          <cell r="AR8718">
            <v>18</v>
          </cell>
          <cell r="AS8718">
            <v>42762</v>
          </cell>
          <cell r="AT8718" t="str">
            <v>SD Terminado Acciones de Movilidad UAERMV Circuito Movilidad Salvando Vidas -</v>
          </cell>
          <cell r="AU8718">
            <v>0</v>
          </cell>
          <cell r="AV8718" t="str">
            <v>sc</v>
          </cell>
        </row>
        <row r="8719">
          <cell r="AP8719">
            <v>412535</v>
          </cell>
          <cell r="AQ8719">
            <v>18000846</v>
          </cell>
          <cell r="AR8719">
            <v>18</v>
          </cell>
          <cell r="AS8719">
            <v>42313</v>
          </cell>
          <cell r="AT8719" t="str">
            <v>IDU-1804-2013 Terminado Rehabilitación IDU Arterial  -</v>
          </cell>
          <cell r="AU8719">
            <v>0</v>
          </cell>
          <cell r="AV8719" t="str">
            <v>sc</v>
          </cell>
        </row>
        <row r="8720">
          <cell r="AP8720">
            <v>412556</v>
          </cell>
          <cell r="AQ8720">
            <v>18000855</v>
          </cell>
          <cell r="AR8720">
            <v>18</v>
          </cell>
          <cell r="AS8720">
            <v>42762</v>
          </cell>
          <cell r="AT8720" t="str">
            <v>SD Terminado Acciones de Movilidad UAERMV Circuito Movilidad Salvando Vidas -</v>
          </cell>
          <cell r="AU8720">
            <v>0</v>
          </cell>
          <cell r="AV8720" t="str">
            <v>RESERVADO FDL</v>
          </cell>
        </row>
        <row r="8721">
          <cell r="AP8721">
            <v>412585</v>
          </cell>
          <cell r="AQ8721">
            <v>18000867</v>
          </cell>
          <cell r="AR8721">
            <v>18</v>
          </cell>
          <cell r="AS8721">
            <v>42313</v>
          </cell>
          <cell r="AT8721" t="str">
            <v>IDU-1804-2013 Terminado Rehabilitación IDU Arterial  -</v>
          </cell>
          <cell r="AU8721">
            <v>0</v>
          </cell>
          <cell r="AV8721" t="str">
            <v>sc</v>
          </cell>
        </row>
        <row r="8722">
          <cell r="AP8722">
            <v>412597</v>
          </cell>
          <cell r="AQ8722">
            <v>18000871</v>
          </cell>
          <cell r="AR8722">
            <v>18</v>
          </cell>
          <cell r="AS8722">
            <v>42313</v>
          </cell>
          <cell r="AT8722" t="str">
            <v>IDU-1804-2013 Terminado Mantenimiento Periódico IDU Arterial  -</v>
          </cell>
          <cell r="AU8722">
            <v>0</v>
          </cell>
          <cell r="AV8722" t="str">
            <v>sc</v>
          </cell>
        </row>
        <row r="8723">
          <cell r="AP8723">
            <v>412599</v>
          </cell>
          <cell r="AQ8723">
            <v>18000871</v>
          </cell>
          <cell r="AR8723">
            <v>18</v>
          </cell>
          <cell r="AS8723">
            <v>42313</v>
          </cell>
          <cell r="AT8723" t="str">
            <v>IDU-1804-2013 Terminado Rehabilitación IDU Arterial  -</v>
          </cell>
          <cell r="AU8723">
            <v>0</v>
          </cell>
          <cell r="AV8723" t="str">
            <v>sc</v>
          </cell>
        </row>
        <row r="8724">
          <cell r="AP8724">
            <v>412605</v>
          </cell>
          <cell r="AQ8724">
            <v>18000873</v>
          </cell>
          <cell r="AR8724">
            <v>18</v>
          </cell>
          <cell r="AS8724">
            <v>41411</v>
          </cell>
          <cell r="AT8724" t="str">
            <v>CONV-IDU-011-2011 Terminado Mantenimiento Periódico UAERMV Circuito Movilidad  -</v>
          </cell>
          <cell r="AU8724">
            <v>0</v>
          </cell>
          <cell r="AV8724" t="str">
            <v>sc</v>
          </cell>
        </row>
        <row r="8725">
          <cell r="AP8725">
            <v>412648</v>
          </cell>
          <cell r="AQ8725">
            <v>18000888</v>
          </cell>
          <cell r="AR8725">
            <v>18</v>
          </cell>
          <cell r="AS8725">
            <v>42474</v>
          </cell>
          <cell r="AT8725" t="str">
            <v>IDU-1794-2015 Terminado Mantenimiento Periódico IDU Circuito Movilidad BRIGADA FASE II - SITP Y TRONCALES -</v>
          </cell>
          <cell r="AU8725">
            <v>0</v>
          </cell>
          <cell r="AV8725" t="str">
            <v>sc</v>
          </cell>
        </row>
        <row r="8726">
          <cell r="AP8726">
            <v>412651</v>
          </cell>
          <cell r="AQ8726">
            <v>18000889</v>
          </cell>
          <cell r="AR8726">
            <v>18</v>
          </cell>
          <cell r="AS8726">
            <v>42313</v>
          </cell>
          <cell r="AT8726" t="str">
            <v>IDU-1804-2013 Terminado Rehabilitación IDU Arterial  -</v>
          </cell>
          <cell r="AU8726">
            <v>0</v>
          </cell>
          <cell r="AV8726" t="str">
            <v>sc</v>
          </cell>
        </row>
        <row r="8727">
          <cell r="AP8727">
            <v>412720</v>
          </cell>
          <cell r="AQ8727">
            <v>18000916</v>
          </cell>
          <cell r="AR8727">
            <v>18</v>
          </cell>
          <cell r="AS8727">
            <v>42313</v>
          </cell>
          <cell r="AT8727" t="str">
            <v>IDU-1804-2013 Terminado Rehabilitación IDU Arterial  -</v>
          </cell>
          <cell r="AU8727">
            <v>0</v>
          </cell>
          <cell r="AV8727" t="str">
            <v>sc</v>
          </cell>
        </row>
        <row r="8728">
          <cell r="AP8728">
            <v>412722</v>
          </cell>
          <cell r="AQ8728">
            <v>18000916</v>
          </cell>
          <cell r="AR8728">
            <v>18</v>
          </cell>
          <cell r="AS8728">
            <v>42313</v>
          </cell>
          <cell r="AT8728" t="str">
            <v>IDU-1804-2013 Terminado Rehabilitación IDU Arterial  -</v>
          </cell>
          <cell r="AU8728">
            <v>0</v>
          </cell>
          <cell r="AV8728" t="str">
            <v>sc</v>
          </cell>
        </row>
        <row r="8729">
          <cell r="AP8729">
            <v>412725</v>
          </cell>
          <cell r="AQ8729">
            <v>18000917</v>
          </cell>
          <cell r="AR8729">
            <v>18</v>
          </cell>
          <cell r="AS8729">
            <v>41912</v>
          </cell>
          <cell r="AT8729" t="str">
            <v>CONV-IDU-011-2011 Terminado Mantenimiento Periódico UAERMV Arterial  -</v>
          </cell>
          <cell r="AU8729">
            <v>0</v>
          </cell>
          <cell r="AV8729" t="str">
            <v>sc</v>
          </cell>
        </row>
        <row r="8730">
          <cell r="AP8730">
            <v>412727</v>
          </cell>
          <cell r="AQ8730">
            <v>18000917</v>
          </cell>
          <cell r="AR8730">
            <v>18</v>
          </cell>
          <cell r="AS8730">
            <v>42313</v>
          </cell>
          <cell r="AT8730" t="str">
            <v>IDU-1804-2013 Terminado Rehabilitación IDU Arterial  -</v>
          </cell>
          <cell r="AU8730">
            <v>0</v>
          </cell>
          <cell r="AV8730" t="str">
            <v>sc</v>
          </cell>
        </row>
        <row r="8731">
          <cell r="AP8731">
            <v>412739</v>
          </cell>
          <cell r="AQ8731">
            <v>18000921</v>
          </cell>
          <cell r="AR8731">
            <v>18</v>
          </cell>
          <cell r="AS8731">
            <v>42313</v>
          </cell>
          <cell r="AT8731" t="str">
            <v>CONV-011-2011 Terminado Reconstrucción IDU Circuito Movilidad  -</v>
          </cell>
          <cell r="AU8731">
            <v>0</v>
          </cell>
          <cell r="AV8731" t="str">
            <v>sc</v>
          </cell>
        </row>
        <row r="8732">
          <cell r="AP8732">
            <v>412775</v>
          </cell>
          <cell r="AQ8732">
            <v>18000938</v>
          </cell>
          <cell r="AR8732">
            <v>18</v>
          </cell>
          <cell r="AS8732">
            <v>41912</v>
          </cell>
          <cell r="AT8732" t="str">
            <v>CONV-IDU-011-2011 Terminado Mantenimiento Periódico UAERMV Arterial  -</v>
          </cell>
          <cell r="AU8732">
            <v>0</v>
          </cell>
          <cell r="AV8732" t="str">
            <v>sc</v>
          </cell>
        </row>
        <row r="8733">
          <cell r="AP8733">
            <v>412777</v>
          </cell>
          <cell r="AQ8733">
            <v>18000938</v>
          </cell>
          <cell r="AR8733">
            <v>18</v>
          </cell>
          <cell r="AS8733">
            <v>42313</v>
          </cell>
          <cell r="AT8733" t="str">
            <v>IDU-1804-2013 Terminado Rehabilitación IDU Arterial  -</v>
          </cell>
          <cell r="AU8733">
            <v>0</v>
          </cell>
          <cell r="AV8733" t="str">
            <v>sc</v>
          </cell>
        </row>
        <row r="8734">
          <cell r="AP8734">
            <v>412810</v>
          </cell>
          <cell r="AQ8734">
            <v>18000952</v>
          </cell>
          <cell r="AR8734">
            <v>18</v>
          </cell>
          <cell r="AS8734">
            <v>42277</v>
          </cell>
          <cell r="AT8734" t="str">
            <v>SD Terminado Mantenimiento Periódico UAERMV Local  -</v>
          </cell>
          <cell r="AU8734">
            <v>0</v>
          </cell>
          <cell r="AV8734" t="str">
            <v>sc</v>
          </cell>
        </row>
        <row r="8735">
          <cell r="AP8735">
            <v>412813</v>
          </cell>
          <cell r="AQ8735">
            <v>18000953</v>
          </cell>
          <cell r="AR8735">
            <v>18</v>
          </cell>
          <cell r="AS8735">
            <v>41411</v>
          </cell>
          <cell r="AT8735" t="str">
            <v>CONV-IDU-011-2011 Terminado Mantenimiento Periódico UAERMV Circuito Movilidad  -</v>
          </cell>
          <cell r="AU8735">
            <v>0</v>
          </cell>
          <cell r="AV8735" t="str">
            <v>sc</v>
          </cell>
        </row>
        <row r="8736">
          <cell r="AP8736">
            <v>412857</v>
          </cell>
          <cell r="AQ8736">
            <v>18000973</v>
          </cell>
          <cell r="AR8736">
            <v>18</v>
          </cell>
          <cell r="AS8736">
            <v>42313</v>
          </cell>
          <cell r="AT8736" t="str">
            <v>CONV-011-2011 Terminado Reconstrucción IDU Circuito Movilidad  -</v>
          </cell>
          <cell r="AU8736">
            <v>0</v>
          </cell>
          <cell r="AV8736" t="str">
            <v>sc</v>
          </cell>
        </row>
        <row r="8737">
          <cell r="AP8737">
            <v>412865</v>
          </cell>
          <cell r="AQ8737">
            <v>18000975</v>
          </cell>
          <cell r="AR8737">
            <v>18</v>
          </cell>
          <cell r="AS8737">
            <v>41912</v>
          </cell>
          <cell r="AT8737" t="str">
            <v>CONV-IDU-011-2011 Terminado Mantenimiento Periódico UAERMV Arterial  -</v>
          </cell>
          <cell r="AU8737">
            <v>0</v>
          </cell>
          <cell r="AV8737" t="str">
            <v>sc</v>
          </cell>
        </row>
        <row r="8738">
          <cell r="AP8738">
            <v>412867</v>
          </cell>
          <cell r="AQ8738">
            <v>18000975</v>
          </cell>
          <cell r="AR8738">
            <v>18</v>
          </cell>
          <cell r="AS8738">
            <v>42313</v>
          </cell>
          <cell r="AT8738" t="str">
            <v>IDU-1804-2013 Terminado Rehabilitación IDU Arterial  -</v>
          </cell>
          <cell r="AU8738">
            <v>0</v>
          </cell>
          <cell r="AV8738" t="str">
            <v>sc</v>
          </cell>
        </row>
        <row r="8739">
          <cell r="AP8739">
            <v>412876</v>
          </cell>
          <cell r="AQ8739">
            <v>18000978</v>
          </cell>
          <cell r="AR8739">
            <v>18</v>
          </cell>
          <cell r="AS8739">
            <v>42474</v>
          </cell>
          <cell r="AT8739" t="str">
            <v>IDU-1794-2015 Terminado Mantenimiento Periódico IDU Circuito Movilidad BRIGADA FASE II - SITP Y TRONCALES -</v>
          </cell>
          <cell r="AU8739">
            <v>0</v>
          </cell>
          <cell r="AV8739" t="str">
            <v>sc</v>
          </cell>
        </row>
        <row r="8740">
          <cell r="AP8740">
            <v>412945</v>
          </cell>
          <cell r="AQ8740">
            <v>18001006</v>
          </cell>
          <cell r="AR8740">
            <v>18</v>
          </cell>
          <cell r="AS8740">
            <v>41912</v>
          </cell>
          <cell r="AT8740" t="str">
            <v>CONV-1292-2012 Terminado Mantenimiento Periódico UAERMV Arterial  -</v>
          </cell>
          <cell r="AU8740">
            <v>0</v>
          </cell>
          <cell r="AV8740" t="str">
            <v>sc</v>
          </cell>
        </row>
        <row r="8741">
          <cell r="AP8741">
            <v>412947</v>
          </cell>
          <cell r="AQ8741">
            <v>18001006</v>
          </cell>
          <cell r="AR8741">
            <v>18</v>
          </cell>
          <cell r="AS8741">
            <v>42313</v>
          </cell>
          <cell r="AT8741" t="str">
            <v>IDU-1804-2013 Terminado Rehabilitación IDU Arterial  -</v>
          </cell>
          <cell r="AU8741">
            <v>0</v>
          </cell>
          <cell r="AV8741" t="str">
            <v>sc</v>
          </cell>
        </row>
        <row r="8742">
          <cell r="AP8742">
            <v>412956</v>
          </cell>
          <cell r="AQ8742">
            <v>18001014</v>
          </cell>
          <cell r="AR8742">
            <v>18</v>
          </cell>
          <cell r="AS8742">
            <v>42474</v>
          </cell>
          <cell r="AT8742" t="str">
            <v>IDU-1794-2015 Terminado Mantenimiento Periódico IDU Circuito Movilidad BRIGADA FASE II - SITP Y TRONCALES -</v>
          </cell>
          <cell r="AU8742">
            <v>0</v>
          </cell>
          <cell r="AV8742" t="str">
            <v>sc</v>
          </cell>
        </row>
        <row r="8743">
          <cell r="AP8743">
            <v>412980</v>
          </cell>
          <cell r="AQ8743">
            <v>18001025</v>
          </cell>
          <cell r="AR8743">
            <v>18</v>
          </cell>
          <cell r="AS8743">
            <v>42762</v>
          </cell>
          <cell r="AT8743" t="str">
            <v>SD Terminado Acciones de Movilidad UAERMV Circuito Movilidad Salvando Vidas -</v>
          </cell>
          <cell r="AU8743">
            <v>0</v>
          </cell>
          <cell r="AV8743" t="str">
            <v>sc</v>
          </cell>
        </row>
        <row r="8744">
          <cell r="AP8744">
            <v>412986</v>
          </cell>
          <cell r="AQ8744">
            <v>18001027</v>
          </cell>
          <cell r="AR8744">
            <v>18</v>
          </cell>
          <cell r="AS8744">
            <v>42313</v>
          </cell>
          <cell r="AT8744" t="str">
            <v>IDU-1804-2013 Terminado Rehabilitación IDU Arterial  -</v>
          </cell>
          <cell r="AU8744">
            <v>0</v>
          </cell>
          <cell r="AV8744" t="str">
            <v>sc</v>
          </cell>
        </row>
        <row r="8745">
          <cell r="AP8745">
            <v>412988</v>
          </cell>
          <cell r="AQ8745">
            <v>18001027</v>
          </cell>
          <cell r="AR8745">
            <v>18</v>
          </cell>
          <cell r="AS8745">
            <v>42313</v>
          </cell>
          <cell r="AT8745" t="str">
            <v>IDU-1804-2013 Terminado Rehabilitación IDU Arterial  -</v>
          </cell>
          <cell r="AU8745">
            <v>0</v>
          </cell>
          <cell r="AV8745" t="str">
            <v>sc</v>
          </cell>
        </row>
        <row r="8746">
          <cell r="AP8746">
            <v>413008</v>
          </cell>
          <cell r="AQ8746">
            <v>18001034</v>
          </cell>
          <cell r="AR8746">
            <v>18</v>
          </cell>
          <cell r="AS8746">
            <v>42313</v>
          </cell>
          <cell r="AT8746" t="str">
            <v>IDU-1804-2013 Terminado Rehabilitación IDU Arterial  -</v>
          </cell>
          <cell r="AU8746">
            <v>0</v>
          </cell>
          <cell r="AV8746" t="str">
            <v>sc</v>
          </cell>
        </row>
        <row r="8747">
          <cell r="AP8747">
            <v>413075</v>
          </cell>
          <cell r="AQ8747">
            <v>18001066</v>
          </cell>
          <cell r="AR8747">
            <v>18</v>
          </cell>
          <cell r="AS8747">
            <v>42313</v>
          </cell>
          <cell r="AT8747" t="str">
            <v>IDU-1804-2013 Terminado Rehabilitación IDU Arterial  -</v>
          </cell>
          <cell r="AU8747">
            <v>0</v>
          </cell>
          <cell r="AV8747" t="str">
            <v>sc</v>
          </cell>
        </row>
        <row r="8748">
          <cell r="AP8748">
            <v>413077</v>
          </cell>
          <cell r="AQ8748">
            <v>18001066</v>
          </cell>
          <cell r="AR8748">
            <v>18</v>
          </cell>
          <cell r="AS8748">
            <v>42313</v>
          </cell>
          <cell r="AT8748" t="str">
            <v>IDU-1804-2013 Terminado Rehabilitación IDU Arterial  -</v>
          </cell>
          <cell r="AU8748">
            <v>0</v>
          </cell>
          <cell r="AV8748" t="str">
            <v>sc</v>
          </cell>
        </row>
        <row r="8749">
          <cell r="AP8749">
            <v>413089</v>
          </cell>
          <cell r="AQ8749">
            <v>18001069</v>
          </cell>
          <cell r="AR8749">
            <v>18</v>
          </cell>
          <cell r="AS8749">
            <v>42762</v>
          </cell>
          <cell r="AT8749" t="str">
            <v>SD Terminado Acciones de Movilidad UAERMV Circuito Movilidad Salvando Vidas -</v>
          </cell>
          <cell r="AU8749">
            <v>0</v>
          </cell>
          <cell r="AV8749" t="str">
            <v>sc</v>
          </cell>
        </row>
        <row r="8750">
          <cell r="AP8750">
            <v>413125</v>
          </cell>
          <cell r="AQ8750">
            <v>18001081</v>
          </cell>
          <cell r="AR8750">
            <v>18</v>
          </cell>
          <cell r="AS8750">
            <v>42762</v>
          </cell>
          <cell r="AT8750" t="str">
            <v>SD Terminado Acciones de Movilidad UAERMV Circuito Movilidad Salvando Vidas -</v>
          </cell>
          <cell r="AU8750">
            <v>0</v>
          </cell>
          <cell r="AV8750" t="str">
            <v>sc</v>
          </cell>
        </row>
        <row r="8751">
          <cell r="AP8751">
            <v>413208</v>
          </cell>
          <cell r="AQ8751">
            <v>18001119</v>
          </cell>
          <cell r="AR8751">
            <v>18</v>
          </cell>
          <cell r="AS8751">
            <v>42474</v>
          </cell>
          <cell r="AT8751" t="str">
            <v>IDU-1794-2015 Terminado Mantenimiento Periódico IDU Circuito Movilidad BRIGADA FASE II - SITP Y TRONCALES -</v>
          </cell>
          <cell r="AU8751">
            <v>0</v>
          </cell>
          <cell r="AV8751" t="str">
            <v>sc</v>
          </cell>
        </row>
        <row r="8752">
          <cell r="AP8752">
            <v>413259</v>
          </cell>
          <cell r="AQ8752">
            <v>18001142</v>
          </cell>
          <cell r="AR8752">
            <v>18</v>
          </cell>
          <cell r="AS8752">
            <v>42313</v>
          </cell>
          <cell r="AT8752" t="str">
            <v>IDU-1804-2013 Terminado Rehabilitación IDU Arterial  -</v>
          </cell>
          <cell r="AU8752">
            <v>0</v>
          </cell>
          <cell r="AV8752" t="str">
            <v>sc</v>
          </cell>
        </row>
        <row r="8753">
          <cell r="AP8753">
            <v>413261</v>
          </cell>
          <cell r="AQ8753">
            <v>18001142</v>
          </cell>
          <cell r="AR8753">
            <v>18</v>
          </cell>
          <cell r="AS8753">
            <v>42313</v>
          </cell>
          <cell r="AT8753" t="str">
            <v>IDU-1804-2013 Terminado Rehabilitación IDU Arterial  -</v>
          </cell>
          <cell r="AU8753">
            <v>0</v>
          </cell>
          <cell r="AV8753" t="str">
            <v>sc</v>
          </cell>
        </row>
        <row r="8754">
          <cell r="AP8754">
            <v>413264</v>
          </cell>
          <cell r="AQ8754">
            <v>18001143</v>
          </cell>
          <cell r="AR8754">
            <v>18</v>
          </cell>
          <cell r="AS8754">
            <v>42409</v>
          </cell>
          <cell r="AT8754" t="str">
            <v>IDU-1717-2014 Terminado Mantenimiento Periódico IDU Circuito Movilidad  -</v>
          </cell>
          <cell r="AU8754">
            <v>0</v>
          </cell>
          <cell r="AV8754" t="str">
            <v>sc</v>
          </cell>
        </row>
        <row r="8755">
          <cell r="AP8755">
            <v>413276</v>
          </cell>
          <cell r="AQ8755">
            <v>18001147</v>
          </cell>
          <cell r="AR8755">
            <v>18</v>
          </cell>
          <cell r="AS8755">
            <v>42762</v>
          </cell>
          <cell r="AT8755" t="str">
            <v>SD Terminado Acciones de Movilidad UAERMV Circuito Movilidad Salvando Vidas -</v>
          </cell>
          <cell r="AU8755">
            <v>0</v>
          </cell>
          <cell r="AV8755" t="str">
            <v>sc</v>
          </cell>
        </row>
        <row r="8756">
          <cell r="AP8756">
            <v>413326</v>
          </cell>
          <cell r="AQ8756">
            <v>18001174</v>
          </cell>
          <cell r="AR8756">
            <v>18</v>
          </cell>
          <cell r="AS8756">
            <v>42313</v>
          </cell>
          <cell r="AT8756" t="str">
            <v>CONV-011-2011 Terminado Acciones de Movilidad IDU Circuito Movilidad  -</v>
          </cell>
          <cell r="AU8756">
            <v>0</v>
          </cell>
          <cell r="AV8756" t="str">
            <v>RESERVADO FDL</v>
          </cell>
        </row>
        <row r="8757">
          <cell r="AP8757">
            <v>413377</v>
          </cell>
          <cell r="AQ8757">
            <v>18001195</v>
          </cell>
          <cell r="AR8757">
            <v>18</v>
          </cell>
          <cell r="AS8757">
            <v>42313</v>
          </cell>
          <cell r="AT8757" t="str">
            <v>CONV-011-2011 Terminado Acciones de Movilidad IDU Circuito Movilidad  -</v>
          </cell>
          <cell r="AU8757">
            <v>0</v>
          </cell>
          <cell r="AV8757" t="str">
            <v>sc</v>
          </cell>
        </row>
        <row r="8758">
          <cell r="AP8758">
            <v>413380</v>
          </cell>
          <cell r="AQ8758">
            <v>18001196</v>
          </cell>
          <cell r="AR8758">
            <v>18</v>
          </cell>
          <cell r="AS8758">
            <v>42313</v>
          </cell>
          <cell r="AT8758" t="str">
            <v>CONV-008-2011 Terminado Acciones de Movilidad IDU Arterial  -</v>
          </cell>
          <cell r="AU8758">
            <v>0</v>
          </cell>
          <cell r="AV8758" t="str">
            <v>sc</v>
          </cell>
        </row>
        <row r="8759">
          <cell r="AP8759">
            <v>413382</v>
          </cell>
          <cell r="AQ8759">
            <v>18001196</v>
          </cell>
          <cell r="AR8759">
            <v>18</v>
          </cell>
          <cell r="AS8759">
            <v>42667</v>
          </cell>
          <cell r="AT8759" t="str">
            <v>SD Terminado Rehabilitación UAERMV Arterial SD Intervenida 12/09/2014 Reporte depuración ejecución UMV-</v>
          </cell>
          <cell r="AU8759">
            <v>0</v>
          </cell>
          <cell r="AV8759" t="str">
            <v>sc</v>
          </cell>
        </row>
        <row r="8760">
          <cell r="AP8760">
            <v>413384</v>
          </cell>
          <cell r="AQ8760">
            <v>18001196</v>
          </cell>
          <cell r="AR8760">
            <v>18</v>
          </cell>
          <cell r="AS8760">
            <v>42667</v>
          </cell>
          <cell r="AT8760" t="str">
            <v>SD Terminado Rehabilitación UAERMV Arterial SD Intervenida 12/09/2014 Reporte depuración ejecución UMV-</v>
          </cell>
          <cell r="AU8760">
            <v>0</v>
          </cell>
          <cell r="AV8760" t="str">
            <v>sc</v>
          </cell>
        </row>
        <row r="8761">
          <cell r="AP8761">
            <v>413386</v>
          </cell>
          <cell r="AQ8761">
            <v>18001196</v>
          </cell>
          <cell r="AR8761">
            <v>18</v>
          </cell>
          <cell r="AS8761">
            <v>42313</v>
          </cell>
          <cell r="AT8761" t="str">
            <v>CONV-1323-2013 Terminado Acciones de Movilidad IDU Arterial  -</v>
          </cell>
          <cell r="AU8761">
            <v>0</v>
          </cell>
          <cell r="AV8761" t="str">
            <v>sc</v>
          </cell>
        </row>
        <row r="8762">
          <cell r="AP8762">
            <v>413389</v>
          </cell>
          <cell r="AQ8762">
            <v>18001197</v>
          </cell>
          <cell r="AR8762">
            <v>18</v>
          </cell>
          <cell r="AS8762">
            <v>42474</v>
          </cell>
          <cell r="AT8762" t="str">
            <v>IDU-1794-2015 Terminado Mantenimiento Periódico IDU Circuito Movilidad BRIGADA FASE II - SITP Y TRONCALES -</v>
          </cell>
          <cell r="AU8762">
            <v>0</v>
          </cell>
          <cell r="AV8762" t="str">
            <v>sc</v>
          </cell>
        </row>
        <row r="8763">
          <cell r="AP8763">
            <v>413469</v>
          </cell>
          <cell r="AQ8763">
            <v>18001230</v>
          </cell>
          <cell r="AR8763">
            <v>18</v>
          </cell>
          <cell r="AS8763">
            <v>42313</v>
          </cell>
          <cell r="AT8763" t="str">
            <v>IDU-1804-2013 Terminado Mantenimiento Periódico IDU Arterial  -</v>
          </cell>
          <cell r="AU8763">
            <v>0</v>
          </cell>
          <cell r="AV8763" t="str">
            <v>sc</v>
          </cell>
        </row>
        <row r="8764">
          <cell r="AP8764">
            <v>413499</v>
          </cell>
          <cell r="AQ8764">
            <v>18001240</v>
          </cell>
          <cell r="AR8764">
            <v>18</v>
          </cell>
          <cell r="AS8764">
            <v>42313</v>
          </cell>
          <cell r="AT8764" t="str">
            <v>CONV-011-2011 Terminado Acciones de Movilidad IDU Circuito Movilidad  -</v>
          </cell>
          <cell r="AU8764">
            <v>0</v>
          </cell>
          <cell r="AV8764" t="str">
            <v>sc</v>
          </cell>
        </row>
        <row r="8765">
          <cell r="AP8765">
            <v>413501</v>
          </cell>
          <cell r="AQ8765">
            <v>18001240</v>
          </cell>
          <cell r="AR8765">
            <v>18</v>
          </cell>
          <cell r="AS8765">
            <v>42667</v>
          </cell>
          <cell r="AT8765" t="str">
            <v>SD Terminado Mantenimiento Periódico UAERMV Circuito Movilidad SD Intervenida 14/03/2013 Reporte depuración ejecución UMV-</v>
          </cell>
          <cell r="AU8765">
            <v>0</v>
          </cell>
          <cell r="AV8765" t="str">
            <v>sc</v>
          </cell>
        </row>
        <row r="8766">
          <cell r="AP8766">
            <v>413528</v>
          </cell>
          <cell r="AQ8766">
            <v>18001252</v>
          </cell>
          <cell r="AR8766">
            <v>18</v>
          </cell>
          <cell r="AS8766">
            <v>42762</v>
          </cell>
          <cell r="AT8766" t="str">
            <v>SD Terminado Acciones de Movilidad UAERMV Circuito Movilidad Salvando Vidas -</v>
          </cell>
          <cell r="AU8766">
            <v>0</v>
          </cell>
          <cell r="AV8766" t="str">
            <v>RESERVADO FDL</v>
          </cell>
        </row>
        <row r="8767">
          <cell r="AP8767">
            <v>413531</v>
          </cell>
          <cell r="AQ8767">
            <v>18001255</v>
          </cell>
          <cell r="AR8767">
            <v>18</v>
          </cell>
          <cell r="AS8767">
            <v>42313</v>
          </cell>
          <cell r="AT8767" t="str">
            <v>CONV-011-2011 Terminado Reconstrucción IDU Circuito Movilidad  -</v>
          </cell>
          <cell r="AU8767">
            <v>0</v>
          </cell>
          <cell r="AV8767" t="str">
            <v>sc</v>
          </cell>
        </row>
        <row r="8768">
          <cell r="AP8768">
            <v>413575</v>
          </cell>
          <cell r="AQ8768">
            <v>18001272</v>
          </cell>
          <cell r="AR8768">
            <v>18</v>
          </cell>
          <cell r="AS8768">
            <v>42409</v>
          </cell>
          <cell r="AT8768" t="str">
            <v>IDU-1717-2014 Terminado Mantenimiento Periódico IDU Circuito Movilidad  -</v>
          </cell>
          <cell r="AU8768">
            <v>0</v>
          </cell>
          <cell r="AV8768" t="str">
            <v>sc</v>
          </cell>
        </row>
        <row r="8769">
          <cell r="AP8769">
            <v>413596</v>
          </cell>
          <cell r="AQ8769">
            <v>18001282</v>
          </cell>
          <cell r="AR8769">
            <v>18</v>
          </cell>
          <cell r="AS8769">
            <v>42667</v>
          </cell>
          <cell r="AT8769" t="str">
            <v>SD Terminado Mantenimiento Periódico UAERMV Circuito Movilidad SD Intervenida 14/03/2013 Reporte depuración ejecución UMV-</v>
          </cell>
          <cell r="AU8769">
            <v>0</v>
          </cell>
          <cell r="AV8769" t="str">
            <v>sc</v>
          </cell>
        </row>
        <row r="8770">
          <cell r="AP8770">
            <v>413598</v>
          </cell>
          <cell r="AQ8770">
            <v>18001282</v>
          </cell>
          <cell r="AR8770">
            <v>18</v>
          </cell>
          <cell r="AS8770">
            <v>42313</v>
          </cell>
          <cell r="AT8770" t="str">
            <v>CONV-011-2011 Terminado Acciones de Movilidad IDU Circuito Movilidad  -</v>
          </cell>
          <cell r="AU8770">
            <v>0</v>
          </cell>
          <cell r="AV8770" t="str">
            <v>sc</v>
          </cell>
        </row>
        <row r="8771">
          <cell r="AP8771">
            <v>413683</v>
          </cell>
          <cell r="AQ8771">
            <v>18001318</v>
          </cell>
          <cell r="AR8771">
            <v>18</v>
          </cell>
          <cell r="AS8771">
            <v>42313</v>
          </cell>
          <cell r="AT8771" t="str">
            <v>CONV-011-2011 Terminado Reconstrucción IDU Circuito Movilidad  -</v>
          </cell>
          <cell r="AU8771">
            <v>0</v>
          </cell>
          <cell r="AV8771" t="str">
            <v>sc</v>
          </cell>
        </row>
        <row r="8772">
          <cell r="AP8772">
            <v>413737</v>
          </cell>
          <cell r="AQ8772">
            <v>18001340</v>
          </cell>
          <cell r="AR8772">
            <v>18</v>
          </cell>
          <cell r="AS8772">
            <v>42313</v>
          </cell>
          <cell r="AT8772" t="str">
            <v>CONV-011-2011 Terminado Acciones de Movilidad IDU Circuito Movilidad  -</v>
          </cell>
          <cell r="AU8772">
            <v>0</v>
          </cell>
          <cell r="AV8772" t="str">
            <v>sc</v>
          </cell>
        </row>
        <row r="8773">
          <cell r="AP8773">
            <v>413739</v>
          </cell>
          <cell r="AQ8773">
            <v>18001340</v>
          </cell>
          <cell r="AR8773">
            <v>18</v>
          </cell>
          <cell r="AS8773">
            <v>42667</v>
          </cell>
          <cell r="AT8773" t="str">
            <v>SD Terminado Mantenimiento Periódico UAERMV Circuito Movilidad SD Intervenida 26/02/2013 Reporte depuración ejecución UMV-</v>
          </cell>
          <cell r="AU8773">
            <v>0</v>
          </cell>
          <cell r="AV8773" t="str">
            <v>sc</v>
          </cell>
        </row>
        <row r="8774">
          <cell r="AP8774">
            <v>413827</v>
          </cell>
          <cell r="AQ8774">
            <v>18001376</v>
          </cell>
          <cell r="AR8774">
            <v>18</v>
          </cell>
          <cell r="AS8774">
            <v>42313</v>
          </cell>
          <cell r="AT8774" t="str">
            <v>CONV-011-2011 Terminado Acciones de Movilidad IDU Circuito Movilidad  -</v>
          </cell>
          <cell r="AU8774">
            <v>0</v>
          </cell>
          <cell r="AV8774" t="str">
            <v>sc</v>
          </cell>
        </row>
        <row r="8775">
          <cell r="AP8775">
            <v>413829</v>
          </cell>
          <cell r="AQ8775">
            <v>18001376</v>
          </cell>
          <cell r="AR8775">
            <v>18</v>
          </cell>
          <cell r="AS8775">
            <v>42667</v>
          </cell>
          <cell r="AT8775" t="str">
            <v>SD Terminado Mantenimiento Periódico UAERMV Circuito Movilidad SD Intervenida 26/02/2013 Reporte depuración ejecución UMV-</v>
          </cell>
          <cell r="AU8775">
            <v>0</v>
          </cell>
          <cell r="AV8775" t="str">
            <v>sc</v>
          </cell>
        </row>
        <row r="8776">
          <cell r="AP8776">
            <v>413874</v>
          </cell>
          <cell r="AQ8776">
            <v>18001400</v>
          </cell>
          <cell r="AR8776">
            <v>18</v>
          </cell>
          <cell r="AS8776">
            <v>42409</v>
          </cell>
          <cell r="AT8776" t="str">
            <v>IDU-1717-2014 Terminado Mantenimiento Periódico IDU Circuito Movilidad  -</v>
          </cell>
          <cell r="AU8776">
            <v>0</v>
          </cell>
          <cell r="AV8776" t="str">
            <v>sc</v>
          </cell>
        </row>
        <row r="8777">
          <cell r="AP8777">
            <v>413883</v>
          </cell>
          <cell r="AQ8777">
            <v>18001404</v>
          </cell>
          <cell r="AR8777">
            <v>18</v>
          </cell>
          <cell r="AS8777">
            <v>42762</v>
          </cell>
          <cell r="AT8777" t="str">
            <v>SD Terminado Acciones de Movilidad UAERMV Circuito Movilidad Salvando Vidas -</v>
          </cell>
          <cell r="AU8777">
            <v>0</v>
          </cell>
          <cell r="AV8777" t="str">
            <v>sc</v>
          </cell>
        </row>
        <row r="8778">
          <cell r="AP8778">
            <v>413912</v>
          </cell>
          <cell r="AQ8778">
            <v>18001415</v>
          </cell>
          <cell r="AR8778">
            <v>18</v>
          </cell>
          <cell r="AS8778">
            <v>42313</v>
          </cell>
          <cell r="AT8778" t="str">
            <v>CONV-011-2011 Terminado Acciones de Movilidad IDU Circuito Movilidad  -</v>
          </cell>
          <cell r="AU8778">
            <v>0</v>
          </cell>
          <cell r="AV8778" t="str">
            <v>sc</v>
          </cell>
        </row>
        <row r="8779">
          <cell r="AP8779">
            <v>413914</v>
          </cell>
          <cell r="AQ8779">
            <v>18001415</v>
          </cell>
          <cell r="AR8779">
            <v>18</v>
          </cell>
          <cell r="AS8779">
            <v>42667</v>
          </cell>
          <cell r="AT8779" t="str">
            <v>SD Terminado Mantenimiento Periódico UAERMV Circuito Movilidad SD Intervenida 25/02/2013 Reporte depuración ejecución UMV-</v>
          </cell>
          <cell r="AU8779">
            <v>0</v>
          </cell>
          <cell r="AV8779" t="str">
            <v>sc</v>
          </cell>
        </row>
        <row r="8780">
          <cell r="AP8780">
            <v>413968</v>
          </cell>
          <cell r="AQ8780">
            <v>18001432</v>
          </cell>
          <cell r="AR8780">
            <v>18</v>
          </cell>
          <cell r="AS8780">
            <v>42762</v>
          </cell>
          <cell r="AT8780" t="str">
            <v>SD Terminado Acciones de Movilidad UAERMV Circuito Movilidad Salvando Vidas -</v>
          </cell>
          <cell r="AU8780">
            <v>0</v>
          </cell>
          <cell r="AV8780" t="str">
            <v>sc</v>
          </cell>
        </row>
        <row r="8781">
          <cell r="AP8781">
            <v>414033</v>
          </cell>
          <cell r="AQ8781">
            <v>18001458</v>
          </cell>
          <cell r="AR8781">
            <v>18</v>
          </cell>
          <cell r="AS8781">
            <v>42313</v>
          </cell>
          <cell r="AT8781" t="str">
            <v>CONV-011-2011 Terminado Acciones de Movilidad IDU Circuito Movilidad  -</v>
          </cell>
          <cell r="AU8781">
            <v>0</v>
          </cell>
          <cell r="AV8781" t="str">
            <v>sc</v>
          </cell>
        </row>
        <row r="8782">
          <cell r="AP8782">
            <v>414035</v>
          </cell>
          <cell r="AQ8782">
            <v>18001458</v>
          </cell>
          <cell r="AR8782">
            <v>18</v>
          </cell>
          <cell r="AS8782">
            <v>42667</v>
          </cell>
          <cell r="AT8782" t="str">
            <v>SD Terminado Mantenimiento Periódico UAERMV Circuito Movilidad SD Intervenida 25/02/2013 Reporte depuración ejecución UMV-</v>
          </cell>
          <cell r="AU8782">
            <v>0</v>
          </cell>
          <cell r="AV8782" t="str">
            <v>sc</v>
          </cell>
        </row>
        <row r="8783">
          <cell r="AP8783">
            <v>414110</v>
          </cell>
          <cell r="AQ8783">
            <v>18001483</v>
          </cell>
          <cell r="AR8783">
            <v>18</v>
          </cell>
          <cell r="AS8783">
            <v>42313</v>
          </cell>
          <cell r="AT8783" t="str">
            <v>IDU-64-2012 Terminado Reconstrucción IDU Circuito Movilidad  -Calzada2-POLIZA ESTABILIDAD ACTIVA</v>
          </cell>
          <cell r="AU8783">
            <v>43935</v>
          </cell>
          <cell r="AV8783" t="str">
            <v>sc</v>
          </cell>
        </row>
        <row r="8784">
          <cell r="AP8784">
            <v>414149</v>
          </cell>
          <cell r="AQ8784">
            <v>18001498</v>
          </cell>
          <cell r="AR8784">
            <v>18</v>
          </cell>
          <cell r="AS8784">
            <v>42313</v>
          </cell>
          <cell r="AT8784" t="str">
            <v>CONV-011-2011 Terminado Acciones de Movilidad IDU Arterial  -</v>
          </cell>
          <cell r="AU8784">
            <v>0</v>
          </cell>
          <cell r="AV8784" t="str">
            <v>sc</v>
          </cell>
        </row>
        <row r="8785">
          <cell r="AP8785">
            <v>414151</v>
          </cell>
          <cell r="AQ8785">
            <v>18001498</v>
          </cell>
          <cell r="AR8785">
            <v>18</v>
          </cell>
          <cell r="AS8785">
            <v>41411</v>
          </cell>
          <cell r="AT8785" t="str">
            <v>CONV-IDU-011-2011 Terminado Mantenimiento Periódico UAERMV Arterial  -</v>
          </cell>
          <cell r="AU8785">
            <v>0</v>
          </cell>
          <cell r="AV8785" t="str">
            <v>sc</v>
          </cell>
        </row>
        <row r="8786">
          <cell r="AP8786">
            <v>414154</v>
          </cell>
          <cell r="AQ8786">
            <v>18001499</v>
          </cell>
          <cell r="AR8786">
            <v>18</v>
          </cell>
          <cell r="AS8786">
            <v>42313</v>
          </cell>
          <cell r="AT8786" t="str">
            <v>IDU-1804-2013 Terminado Mantenimiento Rutinario IDU Arterial  -</v>
          </cell>
          <cell r="AU8786">
            <v>0</v>
          </cell>
          <cell r="AV8786" t="str">
            <v>sc</v>
          </cell>
        </row>
        <row r="8787">
          <cell r="AP8787">
            <v>414156</v>
          </cell>
          <cell r="AQ8787">
            <v>18001499</v>
          </cell>
          <cell r="AR8787">
            <v>18</v>
          </cell>
          <cell r="AS8787">
            <v>42313</v>
          </cell>
          <cell r="AT8787" t="str">
            <v>IDU-1804-2013 Terminado Mantenimiento Rutinario IDU Arterial  -</v>
          </cell>
          <cell r="AU8787">
            <v>0</v>
          </cell>
          <cell r="AV8787" t="str">
            <v>sc</v>
          </cell>
        </row>
        <row r="8788">
          <cell r="AP8788">
            <v>414198</v>
          </cell>
          <cell r="AQ8788">
            <v>18001516</v>
          </cell>
          <cell r="AR8788">
            <v>18</v>
          </cell>
          <cell r="AS8788">
            <v>42313</v>
          </cell>
          <cell r="AT8788" t="str">
            <v>IDU-64-2012 Terminado Rehabilitación IDU Circuito Movilidad  -Calzada2-POLIZA ESTABILIDAD ACTIVA</v>
          </cell>
          <cell r="AU8788">
            <v>43935</v>
          </cell>
          <cell r="AV8788" t="str">
            <v>sc</v>
          </cell>
        </row>
        <row r="8789">
          <cell r="AP8789">
            <v>414201</v>
          </cell>
          <cell r="AQ8789">
            <v>18001517</v>
          </cell>
          <cell r="AR8789">
            <v>18</v>
          </cell>
          <cell r="AS8789">
            <v>42409</v>
          </cell>
          <cell r="AT8789" t="str">
            <v>IDU-1717-2014 Terminado Mantenimiento Periódico IDU Circuito Movilidad  -</v>
          </cell>
          <cell r="AU8789">
            <v>0</v>
          </cell>
          <cell r="AV8789" t="str">
            <v>sc</v>
          </cell>
        </row>
        <row r="8790">
          <cell r="AP8790">
            <v>414213</v>
          </cell>
          <cell r="AQ8790">
            <v>18001521</v>
          </cell>
          <cell r="AR8790">
            <v>18</v>
          </cell>
          <cell r="AS8790">
            <v>42667</v>
          </cell>
          <cell r="AT8790" t="str">
            <v>SD Terminado Mantenimiento Periódico UAERMV Circuito Movilidad SD Intervenida 22/02/2013 Reporte depuración ejecución UMV-</v>
          </cell>
          <cell r="AU8790">
            <v>0</v>
          </cell>
          <cell r="AV8790" t="str">
            <v>sc</v>
          </cell>
        </row>
        <row r="8791">
          <cell r="AP8791">
            <v>414215</v>
          </cell>
          <cell r="AQ8791">
            <v>18001521</v>
          </cell>
          <cell r="AR8791">
            <v>18</v>
          </cell>
          <cell r="AS8791">
            <v>42313</v>
          </cell>
          <cell r="AT8791" t="str">
            <v>CONV-011-2011 Terminado Acciones de Movilidad IDU Circuito Movilidad  -</v>
          </cell>
          <cell r="AU8791">
            <v>0</v>
          </cell>
          <cell r="AV8791" t="str">
            <v>sc</v>
          </cell>
        </row>
        <row r="8792">
          <cell r="AP8792">
            <v>414376</v>
          </cell>
          <cell r="AQ8792">
            <v>18001578</v>
          </cell>
          <cell r="AR8792">
            <v>18</v>
          </cell>
          <cell r="AS8792">
            <v>42313</v>
          </cell>
          <cell r="AT8792" t="str">
            <v>CONV-011-2011 Terminado Acciones de Movilidad IDU Circuito Movilidad  -</v>
          </cell>
          <cell r="AU8792">
            <v>0</v>
          </cell>
          <cell r="AV8792" t="str">
            <v>sc</v>
          </cell>
        </row>
        <row r="8793">
          <cell r="AP8793">
            <v>414378</v>
          </cell>
          <cell r="AQ8793">
            <v>18001578</v>
          </cell>
          <cell r="AR8793">
            <v>18</v>
          </cell>
          <cell r="AS8793">
            <v>41411</v>
          </cell>
          <cell r="AT8793" t="str">
            <v>CONV-IDU-011-2011 Terminado Mantenimiento Periódico UAERMV Circuito Movilidad  -</v>
          </cell>
          <cell r="AU8793">
            <v>0</v>
          </cell>
          <cell r="AV8793" t="str">
            <v>sc</v>
          </cell>
        </row>
        <row r="8794">
          <cell r="AP8794">
            <v>414448</v>
          </cell>
          <cell r="AQ8794">
            <v>18001597</v>
          </cell>
          <cell r="AR8794">
            <v>18</v>
          </cell>
          <cell r="AS8794">
            <v>42313</v>
          </cell>
          <cell r="AT8794" t="str">
            <v>IDU-1804-2013 Terminado Mantenimiento Rutinario IDU Arterial  -</v>
          </cell>
          <cell r="AU8794">
            <v>0</v>
          </cell>
          <cell r="AV8794" t="str">
            <v>sc</v>
          </cell>
        </row>
        <row r="8795">
          <cell r="AP8795">
            <v>414454</v>
          </cell>
          <cell r="AQ8795">
            <v>18001600</v>
          </cell>
          <cell r="AR8795">
            <v>18</v>
          </cell>
          <cell r="AS8795">
            <v>42768</v>
          </cell>
          <cell r="AT8795" t="str">
            <v>SD Reservado Acciones de Movilidad UAERMV Intermedia Salvando Vidas -</v>
          </cell>
          <cell r="AU8795">
            <v>0</v>
          </cell>
          <cell r="AV8795" t="str">
            <v>sc</v>
          </cell>
        </row>
        <row r="8796">
          <cell r="AP8796">
            <v>414510</v>
          </cell>
          <cell r="AQ8796">
            <v>18001615</v>
          </cell>
          <cell r="AR8796">
            <v>18</v>
          </cell>
          <cell r="AS8796">
            <v>42313</v>
          </cell>
          <cell r="AT8796" t="str">
            <v>CONV-011-2011 Terminado Acciones de Movilidad IDU Arterial  -</v>
          </cell>
          <cell r="AU8796">
            <v>0</v>
          </cell>
          <cell r="AV8796" t="str">
            <v>sc</v>
          </cell>
        </row>
        <row r="8797">
          <cell r="AP8797">
            <v>414512</v>
          </cell>
          <cell r="AQ8797">
            <v>18001615</v>
          </cell>
          <cell r="AR8797">
            <v>18</v>
          </cell>
          <cell r="AS8797">
            <v>41411</v>
          </cell>
          <cell r="AT8797" t="str">
            <v>CONV-IDU-011-2011 Terminado Mantenimiento Periódico UAERMV Arterial  -</v>
          </cell>
          <cell r="AU8797">
            <v>0</v>
          </cell>
          <cell r="AV8797" t="str">
            <v>sc</v>
          </cell>
        </row>
        <row r="8798">
          <cell r="AP8798">
            <v>414586</v>
          </cell>
          <cell r="AQ8798">
            <v>18001633</v>
          </cell>
          <cell r="AR8798">
            <v>18</v>
          </cell>
          <cell r="AS8798">
            <v>42313</v>
          </cell>
          <cell r="AT8798" t="str">
            <v>CONV-011-2011 Terminado Acciones de Movilidad IDU Circuito Movilidad  -</v>
          </cell>
          <cell r="AU8798">
            <v>0</v>
          </cell>
          <cell r="AV8798" t="str">
            <v>sc</v>
          </cell>
        </row>
        <row r="8799">
          <cell r="AP8799">
            <v>414588</v>
          </cell>
          <cell r="AQ8799">
            <v>18001633</v>
          </cell>
          <cell r="AR8799">
            <v>18</v>
          </cell>
          <cell r="AS8799">
            <v>41411</v>
          </cell>
          <cell r="AT8799" t="str">
            <v>CONV-IDU-011-2011 Terminado Mantenimiento Periódico UAERMV Circuito Movilidad  -</v>
          </cell>
          <cell r="AU8799">
            <v>0</v>
          </cell>
          <cell r="AV8799" t="str">
            <v>sc</v>
          </cell>
        </row>
        <row r="8800">
          <cell r="AP8800">
            <v>414600</v>
          </cell>
          <cell r="AQ8800">
            <v>18001637</v>
          </cell>
          <cell r="AR8800">
            <v>18</v>
          </cell>
          <cell r="AS8800">
            <v>42667</v>
          </cell>
          <cell r="AT8800" t="str">
            <v>SD Terminado Mantenimiento Periódico UAERMV Arterial SD Intervenida 30/10/2012 Reporte depuración ejecución UMV-Calzada6-POLIZA ESTABILIDAD ACTIVA</v>
          </cell>
          <cell r="AU8800">
            <v>43065</v>
          </cell>
          <cell r="AV8800" t="str">
            <v>sc</v>
          </cell>
        </row>
        <row r="8801">
          <cell r="AP8801">
            <v>414602</v>
          </cell>
          <cell r="AQ8801">
            <v>18001637</v>
          </cell>
          <cell r="AR8801">
            <v>18</v>
          </cell>
          <cell r="AS8801">
            <v>42313</v>
          </cell>
          <cell r="AT8801" t="str">
            <v>CONV-008-2011 Terminado Acciones de Movilidad IDU Arterial  -Calzada6-POLIZA ESTABILIDAD ACTIVA</v>
          </cell>
          <cell r="AU8801">
            <v>43065</v>
          </cell>
          <cell r="AV8801" t="str">
            <v>sc</v>
          </cell>
        </row>
        <row r="8802">
          <cell r="AP8802">
            <v>414604</v>
          </cell>
          <cell r="AQ8802">
            <v>18001637</v>
          </cell>
          <cell r="AR8802">
            <v>18</v>
          </cell>
          <cell r="AS8802">
            <v>42667</v>
          </cell>
          <cell r="AT8802" t="str">
            <v>SD Terminado Mantenimiento Periódico UAERMV Arterial SD Intervenida 30/10/2012 Reporte depuración ejecución UMV-Calzada6-POLIZA ESTABILIDAD ACTIVA</v>
          </cell>
          <cell r="AU8802">
            <v>43065</v>
          </cell>
          <cell r="AV8802" t="str">
            <v>sc</v>
          </cell>
        </row>
        <row r="8803">
          <cell r="AP8803">
            <v>414606</v>
          </cell>
          <cell r="AQ8803">
            <v>18001637</v>
          </cell>
          <cell r="AR8803">
            <v>18</v>
          </cell>
          <cell r="AS8803">
            <v>42313</v>
          </cell>
          <cell r="AT8803" t="str">
            <v>CONV-008-2011 Terminado Acciones de Movilidad IDU Arterial  -Calzada6-POLIZA ESTABILIDAD ACTIVA</v>
          </cell>
          <cell r="AU8803">
            <v>43065</v>
          </cell>
          <cell r="AV8803" t="str">
            <v>sc</v>
          </cell>
        </row>
        <row r="8804">
          <cell r="AP8804">
            <v>414734</v>
          </cell>
          <cell r="AQ8804">
            <v>18001682</v>
          </cell>
          <cell r="AR8804">
            <v>18</v>
          </cell>
          <cell r="AS8804">
            <v>42313</v>
          </cell>
          <cell r="AT8804" t="str">
            <v>CONV-011-2011 Terminado Acciones de Movilidad IDU Circuito Movilidad  -</v>
          </cell>
          <cell r="AU8804">
            <v>0</v>
          </cell>
          <cell r="AV8804" t="str">
            <v>sc</v>
          </cell>
        </row>
        <row r="8805">
          <cell r="AP8805">
            <v>414736</v>
          </cell>
          <cell r="AQ8805">
            <v>18001682</v>
          </cell>
          <cell r="AR8805">
            <v>18</v>
          </cell>
          <cell r="AS8805">
            <v>42667</v>
          </cell>
          <cell r="AT8805" t="str">
            <v>SD Terminado Mantenimiento Periódico UAERMV Circuito Movilidad SD Intervenida 07/03/2013 Reporte depuración ejecución UMV-</v>
          </cell>
          <cell r="AU8805">
            <v>0</v>
          </cell>
          <cell r="AV8805" t="str">
            <v>sc</v>
          </cell>
        </row>
        <row r="8806">
          <cell r="AP8806">
            <v>414823</v>
          </cell>
          <cell r="AQ8806">
            <v>18001714</v>
          </cell>
          <cell r="AR8806">
            <v>18</v>
          </cell>
          <cell r="AS8806">
            <v>42313</v>
          </cell>
          <cell r="AT8806" t="str">
            <v>CONV-011-2011 Terminado Acciones de Movilidad IDU Circuito Movilidad  -</v>
          </cell>
          <cell r="AU8806">
            <v>0</v>
          </cell>
          <cell r="AV8806" t="str">
            <v>sc</v>
          </cell>
        </row>
        <row r="8807">
          <cell r="AP8807">
            <v>414841</v>
          </cell>
          <cell r="AQ8807">
            <v>18001720</v>
          </cell>
          <cell r="AR8807">
            <v>18</v>
          </cell>
          <cell r="AS8807">
            <v>42313</v>
          </cell>
          <cell r="AT8807" t="str">
            <v>IDU-1699-2014 Terminado Mantenimiento Periódico IDU Arterial  -Calzada6-POLIZA ESTABILIDAD ACTIVA</v>
          </cell>
          <cell r="AU8807">
            <v>43065</v>
          </cell>
          <cell r="AV8807" t="str">
            <v>sc</v>
          </cell>
        </row>
        <row r="8808">
          <cell r="AP8808">
            <v>414843</v>
          </cell>
          <cell r="AQ8808">
            <v>18001720</v>
          </cell>
          <cell r="AR8808">
            <v>18</v>
          </cell>
          <cell r="AS8808">
            <v>41411</v>
          </cell>
          <cell r="AT8808" t="str">
            <v>CONV-IDU-008-2011 Terminado Mantenimiento Periódico UAERMV Arterial  -Calzada6-POLIZA ESTABILIDAD ACTIVA</v>
          </cell>
          <cell r="AU8808">
            <v>43065</v>
          </cell>
          <cell r="AV8808" t="str">
            <v>sc</v>
          </cell>
        </row>
        <row r="8809">
          <cell r="AP8809">
            <v>414845</v>
          </cell>
          <cell r="AQ8809">
            <v>18001720</v>
          </cell>
          <cell r="AR8809">
            <v>18</v>
          </cell>
          <cell r="AS8809">
            <v>42313</v>
          </cell>
          <cell r="AT8809" t="str">
            <v>CONV-008-2011 Terminado Acciones de Movilidad IDU Arterial  -Calzada6-POLIZA ESTABILIDAD ACTIVA</v>
          </cell>
          <cell r="AU8809">
            <v>43065</v>
          </cell>
          <cell r="AV8809" t="str">
            <v>sc</v>
          </cell>
        </row>
        <row r="8810">
          <cell r="AP8810">
            <v>414847</v>
          </cell>
          <cell r="AQ8810">
            <v>18001720</v>
          </cell>
          <cell r="AR8810">
            <v>18</v>
          </cell>
          <cell r="AS8810">
            <v>41411</v>
          </cell>
          <cell r="AT8810" t="str">
            <v>CONV-IDU-008-2011 Terminado Mantenimiento Periódico UAERMV Arterial  -Calzada6-POLIZA ESTABILIDAD ACTIVA</v>
          </cell>
          <cell r="AU8810">
            <v>43065</v>
          </cell>
          <cell r="AV8810" t="str">
            <v>sc</v>
          </cell>
        </row>
        <row r="8811">
          <cell r="AP8811">
            <v>414853</v>
          </cell>
          <cell r="AQ8811">
            <v>18001723</v>
          </cell>
          <cell r="AR8811">
            <v>18</v>
          </cell>
          <cell r="AS8811">
            <v>42313</v>
          </cell>
          <cell r="AT8811" t="str">
            <v>CONV-011-2011 Terminado Acciones de Movilidad IDU Arterial  -</v>
          </cell>
          <cell r="AU8811">
            <v>0</v>
          </cell>
          <cell r="AV8811" t="str">
            <v>sc</v>
          </cell>
        </row>
        <row r="8812">
          <cell r="AP8812">
            <v>414855</v>
          </cell>
          <cell r="AQ8812">
            <v>18001723</v>
          </cell>
          <cell r="AR8812">
            <v>18</v>
          </cell>
          <cell r="AS8812">
            <v>41411</v>
          </cell>
          <cell r="AT8812" t="str">
            <v>CONV-IDU-011-2011 Terminado Mantenimiento Periódico UAERMV Arterial  -</v>
          </cell>
          <cell r="AU8812">
            <v>0</v>
          </cell>
          <cell r="AV8812" t="str">
            <v>sc</v>
          </cell>
        </row>
        <row r="8813">
          <cell r="AP8813">
            <v>414941</v>
          </cell>
          <cell r="AQ8813">
            <v>18001756</v>
          </cell>
          <cell r="AR8813">
            <v>18</v>
          </cell>
          <cell r="AS8813">
            <v>42409</v>
          </cell>
          <cell r="AT8813" t="str">
            <v>IDU-1699-2014 Terminado Mantenimiento Periódico IDU Arterial  -Calzada4-POLIZA ESTABILIDAD ACTIVA</v>
          </cell>
          <cell r="AU8813">
            <v>43065</v>
          </cell>
          <cell r="AV8813" t="str">
            <v>sc</v>
          </cell>
        </row>
        <row r="8814">
          <cell r="AP8814">
            <v>414954</v>
          </cell>
          <cell r="AQ8814">
            <v>18001759</v>
          </cell>
          <cell r="AR8814">
            <v>18</v>
          </cell>
          <cell r="AS8814">
            <v>42667</v>
          </cell>
          <cell r="AT8814" t="str">
            <v>SD Terminado Mantenimiento Periódico UAERMV Circuito Movilidad SD Intervenida 06/03/2013 Reporte depuración ejecución UMV-</v>
          </cell>
          <cell r="AU8814">
            <v>0</v>
          </cell>
          <cell r="AV8814" t="str">
            <v>sc</v>
          </cell>
        </row>
        <row r="8815">
          <cell r="AP8815">
            <v>414956</v>
          </cell>
          <cell r="AQ8815">
            <v>18001759</v>
          </cell>
          <cell r="AR8815">
            <v>18</v>
          </cell>
          <cell r="AS8815">
            <v>42313</v>
          </cell>
          <cell r="AT8815" t="str">
            <v>CONV-011-2011 Terminado Acciones de Movilidad IDU Circuito Movilidad  -</v>
          </cell>
          <cell r="AU8815">
            <v>0</v>
          </cell>
          <cell r="AV8815" t="str">
            <v>sc</v>
          </cell>
        </row>
        <row r="8816">
          <cell r="AP8816">
            <v>415000</v>
          </cell>
          <cell r="AQ8816">
            <v>18001777</v>
          </cell>
          <cell r="AR8816">
            <v>18</v>
          </cell>
          <cell r="AS8816">
            <v>42313</v>
          </cell>
          <cell r="AT8816" t="str">
            <v>CONV-011-2011 Terminado Acciones de Movilidad IDU Circuito Movilidad  -</v>
          </cell>
          <cell r="AU8816">
            <v>0</v>
          </cell>
          <cell r="AV8816" t="str">
            <v>sc</v>
          </cell>
        </row>
        <row r="8817">
          <cell r="AP8817">
            <v>415045</v>
          </cell>
          <cell r="AQ8817">
            <v>18001797</v>
          </cell>
          <cell r="AR8817">
            <v>18</v>
          </cell>
          <cell r="AS8817">
            <v>42342</v>
          </cell>
          <cell r="AT8817" t="str">
            <v>IDU-135-2007 Terminado Construcción IDU Arterial  -Anden1-11-3 Calzada10-4-6-8 Ciclo2 Sep5-7-9-POLIZA ESTABILIDAD ACTIVA</v>
          </cell>
          <cell r="AU8817">
            <v>42999</v>
          </cell>
          <cell r="AV8817" t="str">
            <v>sc</v>
          </cell>
        </row>
        <row r="8818">
          <cell r="AP8818">
            <v>415052</v>
          </cell>
          <cell r="AQ8818">
            <v>18001798</v>
          </cell>
          <cell r="AR8818">
            <v>18</v>
          </cell>
          <cell r="AS8818">
            <v>42409</v>
          </cell>
          <cell r="AT8818" t="str">
            <v>IDU-1699-2014 Terminado Mantenimiento Periódico IDU Arterial  -Calzada4-POLIZA ESTABILIDAD ACTIVA</v>
          </cell>
          <cell r="AU8818">
            <v>43065</v>
          </cell>
          <cell r="AV8818" t="str">
            <v>sc</v>
          </cell>
        </row>
        <row r="8819">
          <cell r="AP8819">
            <v>415137</v>
          </cell>
          <cell r="AQ8819">
            <v>18001826</v>
          </cell>
          <cell r="AR8819">
            <v>18</v>
          </cell>
          <cell r="AS8819">
            <v>42313</v>
          </cell>
          <cell r="AT8819" t="str">
            <v>CONV-011-2011 Terminado Acciones de Movilidad IDU Circuito Movilidad  -</v>
          </cell>
          <cell r="AU8819">
            <v>0</v>
          </cell>
          <cell r="AV8819" t="str">
            <v>sc</v>
          </cell>
        </row>
        <row r="8820">
          <cell r="AP8820">
            <v>415145</v>
          </cell>
          <cell r="AQ8820">
            <v>18001828</v>
          </cell>
          <cell r="AR8820">
            <v>18</v>
          </cell>
          <cell r="AS8820">
            <v>42313</v>
          </cell>
          <cell r="AT8820" t="str">
            <v>CONV-011-2011 Terminado Acciones de Movilidad IDU Arterial  -</v>
          </cell>
          <cell r="AU8820">
            <v>0</v>
          </cell>
          <cell r="AV8820" t="str">
            <v>sc</v>
          </cell>
        </row>
        <row r="8821">
          <cell r="AP8821">
            <v>415148</v>
          </cell>
          <cell r="AQ8821">
            <v>18001829</v>
          </cell>
          <cell r="AR8821">
            <v>18</v>
          </cell>
          <cell r="AS8821">
            <v>42313</v>
          </cell>
          <cell r="AT8821" t="str">
            <v>CONV-011-2011 Terminado Acciones de Movilidad IDU Arterial  -</v>
          </cell>
          <cell r="AU8821">
            <v>0</v>
          </cell>
          <cell r="AV8821" t="str">
            <v>sc</v>
          </cell>
        </row>
        <row r="8822">
          <cell r="AP8822">
            <v>415150</v>
          </cell>
          <cell r="AQ8822">
            <v>18001829</v>
          </cell>
          <cell r="AR8822">
            <v>18</v>
          </cell>
          <cell r="AS8822">
            <v>41411</v>
          </cell>
          <cell r="AT8822" t="str">
            <v>CONV-IDU-011-2011 Terminado Mantenimiento Periódico UAERMV Arterial  -</v>
          </cell>
          <cell r="AU8822">
            <v>0</v>
          </cell>
          <cell r="AV8822" t="str">
            <v>sc</v>
          </cell>
        </row>
        <row r="8823">
          <cell r="AP8823">
            <v>415203</v>
          </cell>
          <cell r="AQ8823">
            <v>18001855</v>
          </cell>
          <cell r="AR8823">
            <v>18</v>
          </cell>
          <cell r="AS8823">
            <v>42313</v>
          </cell>
          <cell r="AT8823" t="str">
            <v>CONV-011-2011 Terminado Acciones de Movilidad IDU Arterial  -</v>
          </cell>
          <cell r="AU8823">
            <v>0</v>
          </cell>
          <cell r="AV8823" t="str">
            <v>sc</v>
          </cell>
        </row>
        <row r="8824">
          <cell r="AP8824">
            <v>415243</v>
          </cell>
          <cell r="AQ8824">
            <v>18001869</v>
          </cell>
          <cell r="AR8824">
            <v>18</v>
          </cell>
          <cell r="AS8824">
            <v>42409</v>
          </cell>
          <cell r="AT8824" t="str">
            <v>IDU-1699-2014 Terminado Mantenimiento Periódico IDU Arterial  -Calzada4-POLIZA ESTABILIDAD ACTIVA</v>
          </cell>
          <cell r="AU8824">
            <v>43065</v>
          </cell>
          <cell r="AV8824" t="str">
            <v>sc</v>
          </cell>
        </row>
        <row r="8825">
          <cell r="AP8825">
            <v>415250</v>
          </cell>
          <cell r="AQ8825">
            <v>18001870</v>
          </cell>
          <cell r="AR8825">
            <v>18</v>
          </cell>
          <cell r="AS8825">
            <v>42313</v>
          </cell>
          <cell r="AT8825" t="str">
            <v>CONV-011-2011 Terminado Acciones de Movilidad IDU Arterial  -</v>
          </cell>
          <cell r="AU8825">
            <v>0</v>
          </cell>
          <cell r="AV8825" t="str">
            <v>sc</v>
          </cell>
        </row>
        <row r="8826">
          <cell r="AP8826">
            <v>415262</v>
          </cell>
          <cell r="AQ8826">
            <v>18001876</v>
          </cell>
          <cell r="AR8826">
            <v>18</v>
          </cell>
          <cell r="AS8826">
            <v>42667</v>
          </cell>
          <cell r="AT8826" t="str">
            <v>SD Terminado Mantenimiento Periódico UAERMV Circuito Movilidad SD Intervenida 04/03/2013 Reporte depuración ejecución UMV-</v>
          </cell>
          <cell r="AU8826">
            <v>0</v>
          </cell>
          <cell r="AV8826" t="str">
            <v>sc</v>
          </cell>
        </row>
        <row r="8827">
          <cell r="AP8827">
            <v>415264</v>
          </cell>
          <cell r="AQ8827">
            <v>18001876</v>
          </cell>
          <cell r="AR8827">
            <v>18</v>
          </cell>
          <cell r="AS8827">
            <v>42313</v>
          </cell>
          <cell r="AT8827" t="str">
            <v>CONV-011-2011 Terminado Acciones de Movilidad IDU Circuito Movilidad  -</v>
          </cell>
          <cell r="AU8827">
            <v>0</v>
          </cell>
          <cell r="AV8827" t="str">
            <v>sc</v>
          </cell>
        </row>
        <row r="8828">
          <cell r="AP8828">
            <v>415314</v>
          </cell>
          <cell r="AQ8828">
            <v>18001895</v>
          </cell>
          <cell r="AR8828">
            <v>18</v>
          </cell>
          <cell r="AS8828">
            <v>42313</v>
          </cell>
          <cell r="AT8828" t="str">
            <v>CONV-011-2011 Terminado Acciones de Movilidad IDU Circuito Movilidad  -</v>
          </cell>
          <cell r="AU8828">
            <v>0</v>
          </cell>
          <cell r="AV8828" t="str">
            <v>sc</v>
          </cell>
        </row>
        <row r="8829">
          <cell r="AP8829">
            <v>415320</v>
          </cell>
          <cell r="AQ8829">
            <v>18001898</v>
          </cell>
          <cell r="AR8829">
            <v>18</v>
          </cell>
          <cell r="AS8829">
            <v>42342</v>
          </cell>
          <cell r="AT8829" t="str">
            <v>IDU-135-2007 Terminado Construcción IDU Arterial  -Anden1-11-3 Calzada10-4-6-8 Ciclo2 Sep5-7-9-POLIZA ESTABILIDAD ACTIVA</v>
          </cell>
          <cell r="AU8829">
            <v>42999</v>
          </cell>
          <cell r="AV8829" t="str">
            <v>sc</v>
          </cell>
        </row>
        <row r="8830">
          <cell r="AP8830">
            <v>415367</v>
          </cell>
          <cell r="AQ8830">
            <v>18001917</v>
          </cell>
          <cell r="AR8830">
            <v>18</v>
          </cell>
          <cell r="AS8830">
            <v>42313</v>
          </cell>
          <cell r="AT8830" t="str">
            <v>CONV-011-2011 Terminado Acciones de Movilidad IDU Arterial  -</v>
          </cell>
          <cell r="AU8830">
            <v>0</v>
          </cell>
          <cell r="AV8830" t="str">
            <v>sc</v>
          </cell>
        </row>
        <row r="8831">
          <cell r="AP8831">
            <v>415388</v>
          </cell>
          <cell r="AQ8831">
            <v>18001924</v>
          </cell>
          <cell r="AR8831">
            <v>18</v>
          </cell>
          <cell r="AS8831">
            <v>42313</v>
          </cell>
          <cell r="AT8831" t="str">
            <v>CONV-011-2011 Terminado Acciones de Movilidad IDU Circuito Movilidad  -</v>
          </cell>
          <cell r="AU8831">
            <v>0</v>
          </cell>
          <cell r="AV8831" t="str">
            <v>sc</v>
          </cell>
        </row>
        <row r="8832">
          <cell r="AP8832">
            <v>415390</v>
          </cell>
          <cell r="AQ8832">
            <v>18001924</v>
          </cell>
          <cell r="AR8832">
            <v>18</v>
          </cell>
          <cell r="AS8832">
            <v>42667</v>
          </cell>
          <cell r="AT8832" t="str">
            <v>SD Terminado Mantenimiento Periódico UAERMV Circuito Movilidad SD Intervenida 02/06/2012 Reporte depuración ejecución UMV-</v>
          </cell>
          <cell r="AU8832">
            <v>0</v>
          </cell>
          <cell r="AV8832" t="str">
            <v>sc</v>
          </cell>
        </row>
        <row r="8833">
          <cell r="AP8833">
            <v>415429</v>
          </cell>
          <cell r="AQ8833">
            <v>18001941</v>
          </cell>
          <cell r="AR8833">
            <v>18</v>
          </cell>
          <cell r="AS8833">
            <v>42313</v>
          </cell>
          <cell r="AT8833" t="str">
            <v>CONV-011-2011 Terminado Acciones de Movilidad IDU Arterial  -</v>
          </cell>
          <cell r="AU8833">
            <v>0</v>
          </cell>
          <cell r="AV8833" t="str">
            <v>sc</v>
          </cell>
        </row>
        <row r="8834">
          <cell r="AP8834">
            <v>415444</v>
          </cell>
          <cell r="AQ8834">
            <v>18001947</v>
          </cell>
          <cell r="AR8834">
            <v>18</v>
          </cell>
          <cell r="AS8834">
            <v>42342</v>
          </cell>
          <cell r="AT8834" t="str">
            <v>IDU-135-2007 Terminado Construcción IDU Arterial  -Anden1-11-3 Calzada10-4-6-8 Ciclo2 Sep5-7-9-POLIZA ESTABILIDAD ACTIVA</v>
          </cell>
          <cell r="AU8834">
            <v>42999</v>
          </cell>
          <cell r="AV8834" t="str">
            <v>sc</v>
          </cell>
        </row>
        <row r="8835">
          <cell r="AP8835">
            <v>415501</v>
          </cell>
          <cell r="AQ8835">
            <v>18001970</v>
          </cell>
          <cell r="AR8835">
            <v>18</v>
          </cell>
          <cell r="AS8835">
            <v>42667</v>
          </cell>
          <cell r="AT8835" t="str">
            <v>SD Terminado Mantenimiento Periódico UAERMV Circuito Movilidad SD Intervenida 05/03/2013 Reporte depuración ejecución UMV-</v>
          </cell>
          <cell r="AU8835">
            <v>0</v>
          </cell>
          <cell r="AV8835" t="str">
            <v>sc</v>
          </cell>
        </row>
        <row r="8836">
          <cell r="AP8836">
            <v>415503</v>
          </cell>
          <cell r="AQ8836">
            <v>18001970</v>
          </cell>
          <cell r="AR8836">
            <v>18</v>
          </cell>
          <cell r="AS8836">
            <v>42313</v>
          </cell>
          <cell r="AT8836" t="str">
            <v>CONV-011-2011 Terminado Acciones de Movilidad IDU Circuito Movilidad  -</v>
          </cell>
          <cell r="AU8836">
            <v>0</v>
          </cell>
          <cell r="AV8836" t="str">
            <v>sc</v>
          </cell>
        </row>
        <row r="8837">
          <cell r="AP8837">
            <v>415590</v>
          </cell>
          <cell r="AQ8837">
            <v>18002008</v>
          </cell>
          <cell r="AR8837">
            <v>18</v>
          </cell>
          <cell r="AS8837">
            <v>42342</v>
          </cell>
          <cell r="AT8837" t="str">
            <v>IDU-135-2007 Terminado Construcción IDU Arterial  -Anden1-11-3 Calzada10-4-6-8 Ciclo2 Sep5-7-9-POLIZA ESTABILIDAD ACTIVA</v>
          </cell>
          <cell r="AU8837">
            <v>42999</v>
          </cell>
          <cell r="AV8837" t="str">
            <v>sc</v>
          </cell>
        </row>
        <row r="8838">
          <cell r="AP8838">
            <v>415613</v>
          </cell>
          <cell r="AQ8838">
            <v>18002017</v>
          </cell>
          <cell r="AR8838">
            <v>18</v>
          </cell>
          <cell r="AS8838">
            <v>42313</v>
          </cell>
          <cell r="AT8838" t="str">
            <v>CONV-011-2011 Terminado Acciones de Movilidad IDU Circuito Movilidad  -</v>
          </cell>
          <cell r="AU8838">
            <v>0</v>
          </cell>
          <cell r="AV8838" t="str">
            <v>sc</v>
          </cell>
        </row>
        <row r="8839">
          <cell r="AP8839">
            <v>415615</v>
          </cell>
          <cell r="AQ8839">
            <v>18002017</v>
          </cell>
          <cell r="AR8839">
            <v>18</v>
          </cell>
          <cell r="AS8839">
            <v>42667</v>
          </cell>
          <cell r="AT8839" t="str">
            <v>SD Terminado Mantenimiento Periódico UAERMV Circuito Movilidad SD Intervenida 18/03/2013 Reporte depuración ejecución UMV-</v>
          </cell>
          <cell r="AU8839">
            <v>0</v>
          </cell>
          <cell r="AV8839" t="str">
            <v>sc</v>
          </cell>
        </row>
        <row r="8840">
          <cell r="AP8840">
            <v>415744</v>
          </cell>
          <cell r="AQ8840">
            <v>18002067</v>
          </cell>
          <cell r="AR8840">
            <v>18</v>
          </cell>
          <cell r="AS8840">
            <v>42313</v>
          </cell>
          <cell r="AT8840" t="str">
            <v>CONV-011-2011 Terminado Acciones de Movilidad IDU Circuito Movilidad  -</v>
          </cell>
          <cell r="AU8840">
            <v>0</v>
          </cell>
          <cell r="AV8840" t="str">
            <v>sc</v>
          </cell>
        </row>
        <row r="8841">
          <cell r="AP8841">
            <v>415792</v>
          </cell>
          <cell r="AQ8841">
            <v>18002087</v>
          </cell>
          <cell r="AR8841">
            <v>18</v>
          </cell>
          <cell r="AS8841">
            <v>42768</v>
          </cell>
          <cell r="AT8841" t="str">
            <v>SD Reservado Acciones de Movilidad UAERMV Local Salvando Vidas -</v>
          </cell>
          <cell r="AU8841">
            <v>0</v>
          </cell>
          <cell r="AV8841" t="str">
            <v>sc</v>
          </cell>
        </row>
        <row r="8842">
          <cell r="AP8842">
            <v>415795</v>
          </cell>
          <cell r="AQ8842">
            <v>18002088</v>
          </cell>
          <cell r="AR8842">
            <v>18</v>
          </cell>
          <cell r="AS8842">
            <v>42768</v>
          </cell>
          <cell r="AT8842" t="str">
            <v>SD Reservado Acciones de Movilidad UAERMV Local Salvando Vidas -</v>
          </cell>
          <cell r="AU8842">
            <v>0</v>
          </cell>
          <cell r="AV8842" t="str">
            <v>sc</v>
          </cell>
        </row>
        <row r="8843">
          <cell r="AP8843">
            <v>415831</v>
          </cell>
          <cell r="AQ8843">
            <v>18002104</v>
          </cell>
          <cell r="AR8843">
            <v>18</v>
          </cell>
          <cell r="AS8843">
            <v>42768</v>
          </cell>
          <cell r="AT8843" t="str">
            <v>SD Reservado Acciones de Movilidad UAERMV Local Salvando Vidas -</v>
          </cell>
          <cell r="AU8843">
            <v>0</v>
          </cell>
          <cell r="AV8843" t="str">
            <v>sc</v>
          </cell>
        </row>
        <row r="8844">
          <cell r="AP8844">
            <v>415846</v>
          </cell>
          <cell r="AQ8844">
            <v>18002115</v>
          </cell>
          <cell r="AR8844">
            <v>18</v>
          </cell>
          <cell r="AS8844">
            <v>42313</v>
          </cell>
          <cell r="AT8844" t="str">
            <v>CONV-011-2011 Terminado Acciones de Movilidad IDU Circuito Movilidad  -</v>
          </cell>
          <cell r="AU8844">
            <v>0</v>
          </cell>
          <cell r="AV8844" t="str">
            <v>sc</v>
          </cell>
        </row>
        <row r="8845">
          <cell r="AP8845">
            <v>415948</v>
          </cell>
          <cell r="AQ8845">
            <v>18002162</v>
          </cell>
          <cell r="AR8845">
            <v>18</v>
          </cell>
          <cell r="AS8845">
            <v>42313</v>
          </cell>
          <cell r="AT8845" t="str">
            <v>CONV-011-2011 Terminado Acciones de Movilidad IDU Circuito Movilidad  -</v>
          </cell>
          <cell r="AU8845">
            <v>0</v>
          </cell>
          <cell r="AV8845" t="str">
            <v>sc</v>
          </cell>
        </row>
        <row r="8846">
          <cell r="AP8846">
            <v>416010</v>
          </cell>
          <cell r="AQ8846">
            <v>18002192</v>
          </cell>
          <cell r="AR8846">
            <v>18</v>
          </cell>
          <cell r="AS8846">
            <v>42313</v>
          </cell>
          <cell r="AT8846" t="str">
            <v>CONV-011-2011 Terminado Acciones de Movilidad IDU Circuito Movilidad  -</v>
          </cell>
          <cell r="AU8846">
            <v>0</v>
          </cell>
          <cell r="AV8846" t="str">
            <v>sc</v>
          </cell>
        </row>
        <row r="8847">
          <cell r="AP8847">
            <v>416147</v>
          </cell>
          <cell r="AQ8847">
            <v>18002255</v>
          </cell>
          <cell r="AR8847">
            <v>18</v>
          </cell>
          <cell r="AS8847">
            <v>42342</v>
          </cell>
          <cell r="AT8847" t="str">
            <v>IDU-135-2007 Terminado Construcción IDU Arterial  -Anden1-11-3 Calzada10-4-6-8 Ciclo2 Sep5-7-9-POLIZA ESTABILIDAD ACTIVA</v>
          </cell>
          <cell r="AU8847">
            <v>42999</v>
          </cell>
          <cell r="AV8847" t="str">
            <v>sc</v>
          </cell>
        </row>
        <row r="8848">
          <cell r="AP8848">
            <v>416493</v>
          </cell>
          <cell r="AQ8848">
            <v>18002415</v>
          </cell>
          <cell r="AR8848">
            <v>18</v>
          </cell>
          <cell r="AS8848">
            <v>42342</v>
          </cell>
          <cell r="AT8848" t="str">
            <v>IDU-135-2007 Terminado Construcción IDU Arterial  -Anden1-11-3 Calzada10-4-6-8 Ciclo2 Sep5-7-9-POLIZA ESTABILIDAD ACTIVA</v>
          </cell>
          <cell r="AU8848">
            <v>42999</v>
          </cell>
          <cell r="AV8848" t="str">
            <v>sc</v>
          </cell>
        </row>
        <row r="8849">
          <cell r="AP8849">
            <v>416672</v>
          </cell>
          <cell r="AQ8849">
            <v>18002482</v>
          </cell>
          <cell r="AR8849">
            <v>18</v>
          </cell>
          <cell r="AS8849">
            <v>42278</v>
          </cell>
          <cell r="AT8849" t="str">
            <v>SD Terminado Mantenimiento Periódico UAERMV Circuito Movilidad  -</v>
          </cell>
          <cell r="AU8849">
            <v>0</v>
          </cell>
          <cell r="AV8849" t="str">
            <v>sc</v>
          </cell>
        </row>
        <row r="8850">
          <cell r="AP8850">
            <v>416774</v>
          </cell>
          <cell r="AQ8850">
            <v>18002516</v>
          </cell>
          <cell r="AR8850">
            <v>18</v>
          </cell>
          <cell r="AS8850">
            <v>42342</v>
          </cell>
          <cell r="AT8850" t="str">
            <v>IDU-135-2007 Terminado Construcción IDU Arterial  -Anden1-11-3 Calzada10-4-6-8 Ciclo2 Sep5-7-9-POLIZA ESTABILIDAD ACTIVA</v>
          </cell>
          <cell r="AU8850">
            <v>42999</v>
          </cell>
          <cell r="AV8850" t="str">
            <v>sc</v>
          </cell>
        </row>
        <row r="8851">
          <cell r="AP8851">
            <v>416866</v>
          </cell>
          <cell r="AQ8851">
            <v>18002549</v>
          </cell>
          <cell r="AR8851">
            <v>18</v>
          </cell>
          <cell r="AS8851">
            <v>42342</v>
          </cell>
          <cell r="AT8851" t="str">
            <v>IDU-135-2007 Terminado Construcción IDU Arterial  -Anden1-11-3 Calzada10-4-6-8 Ciclo2 Sep5-7-9-POLIZA ESTABILIDAD ACTIVA</v>
          </cell>
          <cell r="AU8851">
            <v>42999</v>
          </cell>
          <cell r="AV8851" t="str">
            <v>sc</v>
          </cell>
        </row>
        <row r="8852">
          <cell r="AP8852">
            <v>416948</v>
          </cell>
          <cell r="AQ8852">
            <v>18002576</v>
          </cell>
          <cell r="AR8852">
            <v>18</v>
          </cell>
          <cell r="AS8852">
            <v>42278</v>
          </cell>
          <cell r="AT8852" t="str">
            <v>SD Terminado Mantenimiento Periódico UAERMV Circuito Movilidad  -</v>
          </cell>
          <cell r="AU8852">
            <v>0</v>
          </cell>
          <cell r="AV8852" t="str">
            <v>sc</v>
          </cell>
        </row>
        <row r="8853">
          <cell r="AP8853">
            <v>416990</v>
          </cell>
          <cell r="AQ8853">
            <v>18002590</v>
          </cell>
          <cell r="AR8853">
            <v>18</v>
          </cell>
          <cell r="AS8853">
            <v>42313</v>
          </cell>
          <cell r="AT8853" t="str">
            <v>IDU-64-2012 Terminado Rehabilitación IDU Circuito Movilidad  -Calzada2-POLIZA ESTABILIDAD ACTIVA</v>
          </cell>
          <cell r="AU8853">
            <v>43935</v>
          </cell>
          <cell r="AV8853" t="str">
            <v>sc</v>
          </cell>
        </row>
        <row r="8854">
          <cell r="AP8854">
            <v>417071</v>
          </cell>
          <cell r="AQ8854">
            <v>18002622</v>
          </cell>
          <cell r="AR8854">
            <v>18</v>
          </cell>
          <cell r="AS8854">
            <v>42313</v>
          </cell>
          <cell r="AT8854" t="str">
            <v>IDU-64-2012 Terminado Rehabilitación IDU Circuito Movilidad  -Calzada2-POLIZA ESTABILIDAD ACTIVA</v>
          </cell>
          <cell r="AU8854">
            <v>43935</v>
          </cell>
          <cell r="AV8854" t="str">
            <v>sc</v>
          </cell>
        </row>
        <row r="8855">
          <cell r="AP8855">
            <v>417110</v>
          </cell>
          <cell r="AQ8855">
            <v>18002636</v>
          </cell>
          <cell r="AR8855">
            <v>18</v>
          </cell>
          <cell r="AS8855">
            <v>42313</v>
          </cell>
          <cell r="AT8855" t="str">
            <v>IDU-64-2012 Terminado Rehabilitación IDU Circuito Movilidad  -Calzada2-POLIZA ESTABILIDAD ACTIVA</v>
          </cell>
          <cell r="AU8855">
            <v>43935</v>
          </cell>
          <cell r="AV8855" t="str">
            <v>sc</v>
          </cell>
        </row>
        <row r="8856">
          <cell r="AP8856">
            <v>417140</v>
          </cell>
          <cell r="AQ8856">
            <v>18002646</v>
          </cell>
          <cell r="AR8856">
            <v>18</v>
          </cell>
          <cell r="AS8856">
            <v>42313</v>
          </cell>
          <cell r="AT8856" t="str">
            <v>IDU-64-2012 Terminado Rehabilitación IDU Circuito Movilidad  -Calzada2-POLIZA ESTABILIDAD ACTIVA</v>
          </cell>
          <cell r="AU8856">
            <v>43935</v>
          </cell>
          <cell r="AV8856" t="str">
            <v>sc</v>
          </cell>
        </row>
        <row r="8857">
          <cell r="AP8857">
            <v>417176</v>
          </cell>
          <cell r="AQ8857">
            <v>18002660</v>
          </cell>
          <cell r="AR8857">
            <v>18</v>
          </cell>
          <cell r="AS8857">
            <v>42313</v>
          </cell>
          <cell r="AT8857" t="str">
            <v>IDU-64-2012 Terminado Rehabilitación IDU Circuito Movilidad  -Calzada2-POLIZA ESTABILIDAD ACTIVA</v>
          </cell>
          <cell r="AU8857">
            <v>43935</v>
          </cell>
          <cell r="AV8857" t="str">
            <v>sc</v>
          </cell>
        </row>
        <row r="8858">
          <cell r="AP8858">
            <v>417182</v>
          </cell>
          <cell r="AQ8858">
            <v>18002662</v>
          </cell>
          <cell r="AR8858">
            <v>18</v>
          </cell>
          <cell r="AS8858">
            <v>42278</v>
          </cell>
          <cell r="AT8858" t="str">
            <v>SD Terminado Mantenimiento Periódico UAERMV Circuito Movilidad  -</v>
          </cell>
          <cell r="AU8858">
            <v>0</v>
          </cell>
          <cell r="AV8858" t="str">
            <v>sc</v>
          </cell>
        </row>
        <row r="8859">
          <cell r="AP8859">
            <v>417200</v>
          </cell>
          <cell r="AQ8859">
            <v>18002668</v>
          </cell>
          <cell r="AR8859">
            <v>18</v>
          </cell>
          <cell r="AS8859">
            <v>42313</v>
          </cell>
          <cell r="AT8859" t="str">
            <v>IDU-64-2012 Terminado Reconstrucción IDU Circuito Movilidad  -Calzada2-POLIZA ESTABILIDAD ACTIVA</v>
          </cell>
          <cell r="AU8859">
            <v>43935</v>
          </cell>
          <cell r="AV8859" t="str">
            <v>sc</v>
          </cell>
        </row>
        <row r="8860">
          <cell r="AP8860">
            <v>417212</v>
          </cell>
          <cell r="AQ8860">
            <v>18002672</v>
          </cell>
          <cell r="AR8860">
            <v>18</v>
          </cell>
          <cell r="AS8860">
            <v>42342</v>
          </cell>
          <cell r="AT8860" t="str">
            <v>IDU-135-2007 Terminado Construcción IDU Arterial  -Anden1-11-3 Calzada10-4-6-8 Ciclo2 Sep5-7-9-POLIZA ESTABILIDAD ACTIVA</v>
          </cell>
          <cell r="AU8860">
            <v>42999</v>
          </cell>
          <cell r="AV8860" t="str">
            <v>sc</v>
          </cell>
        </row>
        <row r="8861">
          <cell r="AP8861">
            <v>417226</v>
          </cell>
          <cell r="AQ8861">
            <v>18002676</v>
          </cell>
          <cell r="AR8861">
            <v>18</v>
          </cell>
          <cell r="AS8861">
            <v>42768</v>
          </cell>
          <cell r="AT8861" t="str">
            <v>SD Reservado Acciones de Movilidad UAERMV Circuito Movilidad Salvando Vidas -</v>
          </cell>
          <cell r="AU8861">
            <v>0</v>
          </cell>
          <cell r="AV8861" t="str">
            <v>sc</v>
          </cell>
        </row>
        <row r="8862">
          <cell r="AP8862">
            <v>417313</v>
          </cell>
          <cell r="AQ8862">
            <v>18002706</v>
          </cell>
          <cell r="AR8862">
            <v>18</v>
          </cell>
          <cell r="AS8862">
            <v>42313</v>
          </cell>
          <cell r="AT8862" t="str">
            <v>IDU-64-2012 Terminado Rehabilitación IDU Circuito Movilidad  -Calzada2-POLIZA ESTABILIDAD ACTIVA</v>
          </cell>
          <cell r="AU8862">
            <v>43935</v>
          </cell>
          <cell r="AV8862" t="str">
            <v>sc</v>
          </cell>
        </row>
        <row r="8863">
          <cell r="AP8863">
            <v>417355</v>
          </cell>
          <cell r="AQ8863">
            <v>18002721</v>
          </cell>
          <cell r="AR8863">
            <v>18</v>
          </cell>
          <cell r="AS8863">
            <v>42768</v>
          </cell>
          <cell r="AT8863" t="str">
            <v>SD Reservado Acciones de Movilidad UAERMV Circuito Movilidad Salvando Vidas -</v>
          </cell>
          <cell r="AU8863">
            <v>0</v>
          </cell>
          <cell r="AV8863" t="str">
            <v>sc</v>
          </cell>
        </row>
        <row r="8864">
          <cell r="AP8864">
            <v>417370</v>
          </cell>
          <cell r="AQ8864">
            <v>18002726</v>
          </cell>
          <cell r="AR8864">
            <v>18</v>
          </cell>
          <cell r="AS8864">
            <v>42342</v>
          </cell>
          <cell r="AT8864" t="str">
            <v>IDU-134-2007 Terminado Construcción IDU Arterial  -</v>
          </cell>
          <cell r="AU8864">
            <v>0</v>
          </cell>
          <cell r="AV8864" t="str">
            <v>sc</v>
          </cell>
        </row>
        <row r="8865">
          <cell r="AP8865">
            <v>417387</v>
          </cell>
          <cell r="AQ8865">
            <v>18002733</v>
          </cell>
          <cell r="AR8865">
            <v>18</v>
          </cell>
          <cell r="AS8865">
            <v>42313</v>
          </cell>
          <cell r="AT8865" t="str">
            <v>IDU-64-2012 Terminado Reconstrucción IDU Circuito Movilidad  -Calzada2-POLIZA ESTABILIDAD ACTIVA</v>
          </cell>
          <cell r="AU8865">
            <v>43935</v>
          </cell>
          <cell r="AV8865" t="str">
            <v>sc</v>
          </cell>
        </row>
        <row r="8866">
          <cell r="AP8866">
            <v>417393</v>
          </cell>
          <cell r="AQ8866">
            <v>18002735</v>
          </cell>
          <cell r="AR8866">
            <v>18</v>
          </cell>
          <cell r="AS8866">
            <v>42768</v>
          </cell>
          <cell r="AT8866" t="str">
            <v>SD Reservado Acciones de Movilidad UAERMV Circuito Movilidad Salvando Vidas -</v>
          </cell>
          <cell r="AU8866">
            <v>0</v>
          </cell>
          <cell r="AV8866" t="str">
            <v>RESERVADO UMV</v>
          </cell>
        </row>
        <row r="8867">
          <cell r="AP8867">
            <v>417423</v>
          </cell>
          <cell r="AQ8867">
            <v>18002746</v>
          </cell>
          <cell r="AR8867">
            <v>18</v>
          </cell>
          <cell r="AS8867">
            <v>42768</v>
          </cell>
          <cell r="AT8867" t="str">
            <v>SD Reservado Acciones de Movilidad UAERMV Circuito Movilidad Salvando Vidas -</v>
          </cell>
          <cell r="AU8867">
            <v>0</v>
          </cell>
          <cell r="AV8867" t="str">
            <v>RESERVADO UMV</v>
          </cell>
        </row>
        <row r="8868">
          <cell r="AP8868">
            <v>417489</v>
          </cell>
          <cell r="AQ8868">
            <v>18002772</v>
          </cell>
          <cell r="AR8868">
            <v>18</v>
          </cell>
          <cell r="AS8868">
            <v>42768</v>
          </cell>
          <cell r="AT8868" t="str">
            <v>SD Reservado Acciones de Movilidad UAERMV Circuito Movilidad Salvando Vidas -</v>
          </cell>
          <cell r="AU8868">
            <v>0</v>
          </cell>
          <cell r="AV8868" t="str">
            <v>sc</v>
          </cell>
        </row>
        <row r="8869">
          <cell r="AP8869">
            <v>417509</v>
          </cell>
          <cell r="AQ8869">
            <v>50007944</v>
          </cell>
          <cell r="AR8869">
            <v>18</v>
          </cell>
          <cell r="AS8869">
            <v>41149</v>
          </cell>
          <cell r="AT8869" t="str">
            <v>SD Terminado Mantenimiento Periódico UAERMV Arterial  -</v>
          </cell>
          <cell r="AU8869">
            <v>0</v>
          </cell>
          <cell r="AV8869" t="str">
            <v>sc</v>
          </cell>
        </row>
        <row r="8870">
          <cell r="AP8870">
            <v>417521</v>
          </cell>
          <cell r="AQ8870">
            <v>18002784</v>
          </cell>
          <cell r="AR8870">
            <v>18</v>
          </cell>
          <cell r="AS8870">
            <v>42786</v>
          </cell>
          <cell r="AT8870" t="str">
            <v>COP-71-2016 Reservado Conservacion FDL RAFAEL URIBE URIBE Circuito Movilidad SD -</v>
          </cell>
          <cell r="AU8870">
            <v>0</v>
          </cell>
          <cell r="AV8870" t="str">
            <v>VIABLE</v>
          </cell>
        </row>
        <row r="8871">
          <cell r="AP8871">
            <v>417644</v>
          </cell>
          <cell r="AQ8871">
            <v>50007944</v>
          </cell>
          <cell r="AR8871">
            <v>18</v>
          </cell>
          <cell r="AS8871">
            <v>41149</v>
          </cell>
          <cell r="AT8871" t="str">
            <v>SD Terminado Mantenimiento Periódico UAERMV Arterial  -</v>
          </cell>
          <cell r="AU8871">
            <v>0</v>
          </cell>
          <cell r="AV8871" t="str">
            <v>sc</v>
          </cell>
        </row>
        <row r="8872">
          <cell r="AP8872">
            <v>417646</v>
          </cell>
          <cell r="AQ8872">
            <v>50007944</v>
          </cell>
          <cell r="AR8872">
            <v>18</v>
          </cell>
          <cell r="AS8872">
            <v>41149</v>
          </cell>
          <cell r="AT8872" t="str">
            <v>SD Terminado Mantenimiento Periódico UAERMV Arterial  -</v>
          </cell>
          <cell r="AU8872">
            <v>0</v>
          </cell>
          <cell r="AV8872" t="str">
            <v>sc</v>
          </cell>
        </row>
        <row r="8873">
          <cell r="AP8873">
            <v>417661</v>
          </cell>
          <cell r="AQ8873">
            <v>18002833</v>
          </cell>
          <cell r="AR8873">
            <v>18</v>
          </cell>
          <cell r="AS8873">
            <v>42313</v>
          </cell>
          <cell r="AT8873" t="str">
            <v>IDU-64-2012 Terminado Reconstrucción IDU Circuito Movilidad  -Calzada2-POLIZA ESTABILIDAD ACTIVA</v>
          </cell>
          <cell r="AU8873">
            <v>43935</v>
          </cell>
          <cell r="AV8873" t="str">
            <v>sc</v>
          </cell>
        </row>
        <row r="8874">
          <cell r="AP8874">
            <v>417714</v>
          </cell>
          <cell r="AQ8874">
            <v>18002853</v>
          </cell>
          <cell r="AR8874">
            <v>18</v>
          </cell>
          <cell r="AS8874">
            <v>42313</v>
          </cell>
          <cell r="AT8874" t="str">
            <v>IDU-64-2012 Terminado Reconstrucción IDU Circuito Movilidad  -Calzada2-POLIZA ESTABILIDAD ACTIVA</v>
          </cell>
          <cell r="AU8874">
            <v>43935</v>
          </cell>
          <cell r="AV8874" t="str">
            <v>sc</v>
          </cell>
        </row>
        <row r="8875">
          <cell r="AP8875">
            <v>417732</v>
          </cell>
          <cell r="AQ8875">
            <v>18002861</v>
          </cell>
          <cell r="AR8875">
            <v>18</v>
          </cell>
          <cell r="AS8875">
            <v>42313</v>
          </cell>
          <cell r="AT8875" t="str">
            <v>IDU-64-2012 Terminado Reconstrucción IDU Circuito Movilidad  -Calzada2-POLIZA ESTABILIDAD ACTIVA</v>
          </cell>
          <cell r="AU8875">
            <v>43935</v>
          </cell>
          <cell r="AV8875" t="str">
            <v>sc</v>
          </cell>
        </row>
        <row r="8876">
          <cell r="AP8876">
            <v>417762</v>
          </cell>
          <cell r="AQ8876">
            <v>18002878</v>
          </cell>
          <cell r="AR8876">
            <v>18</v>
          </cell>
          <cell r="AS8876">
            <v>42313</v>
          </cell>
          <cell r="AT8876" t="str">
            <v>IDU-64-2012 Terminado Reconstrucción IDU Circuito Movilidad  -Calzada2-POLIZA ESTABILIDAD ACTIVA</v>
          </cell>
          <cell r="AU8876">
            <v>43935</v>
          </cell>
          <cell r="AV8876" t="str">
            <v>sc</v>
          </cell>
        </row>
        <row r="8877">
          <cell r="AP8877">
            <v>417783</v>
          </cell>
          <cell r="AQ8877">
            <v>18002890</v>
          </cell>
          <cell r="AR8877">
            <v>18</v>
          </cell>
          <cell r="AS8877">
            <v>42313</v>
          </cell>
          <cell r="AT8877" t="str">
            <v>IDU-64-2012 Terminado Reconstrucción IDU Circuito Movilidad  -Calzada2-POLIZA ESTABILIDAD ACTIVA</v>
          </cell>
          <cell r="AU8877">
            <v>43935</v>
          </cell>
          <cell r="AV8877" t="str">
            <v>sc</v>
          </cell>
        </row>
        <row r="8878">
          <cell r="AP8878">
            <v>417792</v>
          </cell>
          <cell r="AQ8878">
            <v>18002894</v>
          </cell>
          <cell r="AR8878">
            <v>18</v>
          </cell>
          <cell r="AS8878">
            <v>42313</v>
          </cell>
          <cell r="AT8878" t="str">
            <v>IDU-64-2012 Terminado Reconstrucción IDU Circuito Movilidad  -Calzada2-POLIZA ESTABILIDAD ACTIVA</v>
          </cell>
          <cell r="AU8878">
            <v>43935</v>
          </cell>
          <cell r="AV8878" t="str">
            <v>sc</v>
          </cell>
        </row>
        <row r="8879">
          <cell r="AP8879">
            <v>417903</v>
          </cell>
          <cell r="AQ8879">
            <v>18002940</v>
          </cell>
          <cell r="AR8879">
            <v>18</v>
          </cell>
          <cell r="AS8879">
            <v>41149</v>
          </cell>
          <cell r="AT8879" t="str">
            <v>SD Terminado Mantenimiento Periódico UAERMV Arterial  -</v>
          </cell>
          <cell r="AU8879">
            <v>0</v>
          </cell>
          <cell r="AV8879" t="str">
            <v>sc</v>
          </cell>
        </row>
        <row r="8880">
          <cell r="AP8880">
            <v>417905</v>
          </cell>
          <cell r="AQ8880">
            <v>18002940</v>
          </cell>
          <cell r="AR8880">
            <v>18</v>
          </cell>
          <cell r="AS8880">
            <v>41149</v>
          </cell>
          <cell r="AT8880" t="str">
            <v>SD Terminado Mantenimiento Periódico UAERMV Arterial  -</v>
          </cell>
          <cell r="AU8880">
            <v>0</v>
          </cell>
          <cell r="AV8880" t="str">
            <v>sc</v>
          </cell>
        </row>
        <row r="8881">
          <cell r="AP8881">
            <v>417977</v>
          </cell>
          <cell r="AQ8881">
            <v>18002968</v>
          </cell>
          <cell r="AR8881">
            <v>18</v>
          </cell>
          <cell r="AS8881">
            <v>42313</v>
          </cell>
          <cell r="AT8881" t="str">
            <v>IDU-64-2012 Terminado Reconstrucción IDU Circuito Movilidad  -Calzada2-POLIZA ESTABILIDAD ACTIVA</v>
          </cell>
          <cell r="AU8881">
            <v>43935</v>
          </cell>
          <cell r="AV8881" t="str">
            <v>sc</v>
          </cell>
        </row>
        <row r="8882">
          <cell r="AP8882">
            <v>418001</v>
          </cell>
          <cell r="AQ8882">
            <v>18002979</v>
          </cell>
          <cell r="AR8882">
            <v>18</v>
          </cell>
          <cell r="AS8882">
            <v>41149</v>
          </cell>
          <cell r="AT8882" t="str">
            <v>SD Terminado Mantenimiento Periódico UAERMV Arterial  -</v>
          </cell>
          <cell r="AU8882">
            <v>0</v>
          </cell>
          <cell r="AV8882" t="str">
            <v>sc</v>
          </cell>
        </row>
        <row r="8883">
          <cell r="AP8883">
            <v>418003</v>
          </cell>
          <cell r="AQ8883">
            <v>18002979</v>
          </cell>
          <cell r="AR8883">
            <v>18</v>
          </cell>
          <cell r="AS8883">
            <v>41149</v>
          </cell>
          <cell r="AT8883" t="str">
            <v>SD Terminado Mantenimiento Periódico UAERMV Arterial  -</v>
          </cell>
          <cell r="AU8883">
            <v>0</v>
          </cell>
          <cell r="AV8883" t="str">
            <v>sc</v>
          </cell>
        </row>
        <row r="8884">
          <cell r="AP8884">
            <v>418012</v>
          </cell>
          <cell r="AQ8884">
            <v>18002983</v>
          </cell>
          <cell r="AR8884">
            <v>18</v>
          </cell>
          <cell r="AS8884">
            <v>42313</v>
          </cell>
          <cell r="AT8884" t="str">
            <v>IDU-64-2012 Terminado Reconstrucción IDU Circuito Movilidad  -Calzada2-POLIZA ESTABILIDAD ACTIVA</v>
          </cell>
          <cell r="AU8884">
            <v>43935</v>
          </cell>
          <cell r="AV8884" t="str">
            <v>sc</v>
          </cell>
        </row>
        <row r="8885">
          <cell r="AP8885">
            <v>418048</v>
          </cell>
          <cell r="AQ8885">
            <v>18002998</v>
          </cell>
          <cell r="AR8885">
            <v>18</v>
          </cell>
          <cell r="AS8885">
            <v>42313</v>
          </cell>
          <cell r="AT8885" t="str">
            <v>IDU-64-2012 Terminado Reconstrucción IDU Circuito Movilidad  -Calzada2-POLIZA ESTABILIDAD ACTIVA</v>
          </cell>
          <cell r="AU8885">
            <v>43935</v>
          </cell>
          <cell r="AV8885" t="str">
            <v>sc</v>
          </cell>
        </row>
        <row r="8886">
          <cell r="AP8886">
            <v>418123</v>
          </cell>
          <cell r="AQ8886">
            <v>18003029</v>
          </cell>
          <cell r="AR8886">
            <v>18</v>
          </cell>
          <cell r="AS8886">
            <v>42768</v>
          </cell>
          <cell r="AT8886" t="str">
            <v>SD Reservado Acciones de Movilidad UAERMV Circuito Movilidad Salvando Vidas -</v>
          </cell>
          <cell r="AU8886">
            <v>0</v>
          </cell>
          <cell r="AV8886" t="str">
            <v>sc</v>
          </cell>
        </row>
        <row r="8887">
          <cell r="AP8887">
            <v>418144</v>
          </cell>
          <cell r="AQ8887">
            <v>18003039</v>
          </cell>
          <cell r="AR8887">
            <v>18</v>
          </cell>
          <cell r="AS8887">
            <v>42768</v>
          </cell>
          <cell r="AT8887" t="str">
            <v>SD Reservado Acciones de Movilidad UAERMV Circuito Movilidad Salvando Vidas -</v>
          </cell>
          <cell r="AU8887">
            <v>0</v>
          </cell>
          <cell r="AV8887" t="str">
            <v>sc</v>
          </cell>
        </row>
        <row r="8888">
          <cell r="AP8888">
            <v>418353</v>
          </cell>
          <cell r="AQ8888">
            <v>18003150</v>
          </cell>
          <cell r="AR8888">
            <v>18</v>
          </cell>
          <cell r="AS8888">
            <v>42768</v>
          </cell>
          <cell r="AT8888" t="str">
            <v>SD Reservado Acciones de Movilidad UAERMV Circuito Movilidad Salvando Vidas -</v>
          </cell>
          <cell r="AU8888">
            <v>0</v>
          </cell>
          <cell r="AV8888" t="str">
            <v>sc</v>
          </cell>
        </row>
        <row r="8889">
          <cell r="AP8889">
            <v>418554</v>
          </cell>
          <cell r="AQ8889">
            <v>18003271</v>
          </cell>
          <cell r="AR8889">
            <v>18</v>
          </cell>
          <cell r="AS8889">
            <v>42786</v>
          </cell>
          <cell r="AT8889" t="str">
            <v>COP-71-2016 Reservado Conservacion FDL RAFAEL URIBE URIBE Circuito Movilidad SD -</v>
          </cell>
          <cell r="AU8889">
            <v>0</v>
          </cell>
          <cell r="AV8889" t="str">
            <v>VIABLE</v>
          </cell>
        </row>
        <row r="8890">
          <cell r="AP8890">
            <v>418662</v>
          </cell>
          <cell r="AQ8890">
            <v>18003347</v>
          </cell>
          <cell r="AR8890">
            <v>18</v>
          </cell>
          <cell r="AS8890">
            <v>42786</v>
          </cell>
          <cell r="AT8890" t="str">
            <v>COP-71-2016 Reservado Conservacion FDL RAFAEL URIBE URIBE Circuito Movilidad SD -</v>
          </cell>
          <cell r="AU8890">
            <v>0</v>
          </cell>
          <cell r="AV8890" t="str">
            <v>VIABLE</v>
          </cell>
        </row>
        <row r="8891">
          <cell r="AP8891">
            <v>418743</v>
          </cell>
          <cell r="AQ8891">
            <v>18003400</v>
          </cell>
          <cell r="AR8891">
            <v>18</v>
          </cell>
          <cell r="AS8891">
            <v>42667</v>
          </cell>
          <cell r="AT8891" t="str">
            <v>SD Terminado Mantenimiento Periódico UAERMV Arterial SD Intervenida 31/07/2012 Reporte depuración ejecución UMV-</v>
          </cell>
          <cell r="AU8891">
            <v>0</v>
          </cell>
          <cell r="AV8891" t="str">
            <v>CRA 10 ARTERIAL</v>
          </cell>
        </row>
        <row r="8892">
          <cell r="AP8892">
            <v>418782</v>
          </cell>
          <cell r="AQ8892">
            <v>18003427</v>
          </cell>
          <cell r="AR8892">
            <v>18</v>
          </cell>
          <cell r="AS8892">
            <v>42786</v>
          </cell>
          <cell r="AT8892" t="str">
            <v>COP-71-2016 Reservado Conservacion FDL RAFAEL URIBE URIBE Circuito Movilidad SD -</v>
          </cell>
          <cell r="AU8892">
            <v>0</v>
          </cell>
          <cell r="AV8892" t="str">
            <v>RESERVADA FDL</v>
          </cell>
        </row>
        <row r="8893">
          <cell r="AP8893">
            <v>418806</v>
          </cell>
          <cell r="AQ8893">
            <v>18003438</v>
          </cell>
          <cell r="AR8893">
            <v>18</v>
          </cell>
          <cell r="AS8893">
            <v>42786</v>
          </cell>
          <cell r="AT8893" t="str">
            <v>COP-71-2016 Reservado Conservacion FDL RAFAEL URIBE URIBE Circuito Movilidad SD -</v>
          </cell>
          <cell r="AU8893">
            <v>0</v>
          </cell>
          <cell r="AV8893" t="str">
            <v>RESERVADA FDL</v>
          </cell>
        </row>
        <row r="8894">
          <cell r="AP8894">
            <v>418818</v>
          </cell>
          <cell r="AQ8894">
            <v>18003445</v>
          </cell>
          <cell r="AR8894">
            <v>18</v>
          </cell>
          <cell r="AS8894">
            <v>42667</v>
          </cell>
          <cell r="AT8894" t="str">
            <v>SD Terminado Mantenimiento Periódico UAERMV Arterial SD Intervenida 21/12/2012 Reporte depuración ejecución UMV-</v>
          </cell>
          <cell r="AU8894">
            <v>0</v>
          </cell>
          <cell r="AV8894" t="str">
            <v>CRA 10 ARTERIAL</v>
          </cell>
        </row>
        <row r="8895">
          <cell r="AP8895">
            <v>418820</v>
          </cell>
          <cell r="AQ8895">
            <v>18003445</v>
          </cell>
          <cell r="AR8895">
            <v>18</v>
          </cell>
          <cell r="AS8895">
            <v>42667</v>
          </cell>
          <cell r="AT8895" t="str">
            <v>SD Terminado Mantenimiento Periódico UAERMV Arterial SD Intervenida 21/12/2012 Reporte depuración ejecución UMV-</v>
          </cell>
          <cell r="AU8895">
            <v>0</v>
          </cell>
          <cell r="AV8895" t="str">
            <v>CRA 10 ARTERIAL</v>
          </cell>
        </row>
        <row r="8896">
          <cell r="AP8896">
            <v>418823</v>
          </cell>
          <cell r="AQ8896">
            <v>18003446</v>
          </cell>
          <cell r="AR8896">
            <v>18</v>
          </cell>
          <cell r="AS8896">
            <v>42786</v>
          </cell>
          <cell r="AT8896" t="str">
            <v>COP-71-2016 Reservado Conservacion FDL RAFAEL URIBE URIBE Local SD -</v>
          </cell>
          <cell r="AU8896">
            <v>0</v>
          </cell>
          <cell r="AV8896" t="str">
            <v>RESERVADA FDL</v>
          </cell>
        </row>
        <row r="8897">
          <cell r="AP8897">
            <v>418955</v>
          </cell>
          <cell r="AQ8897">
            <v>18003564</v>
          </cell>
          <cell r="AR8897">
            <v>18</v>
          </cell>
          <cell r="AS8897">
            <v>42667</v>
          </cell>
          <cell r="AT8897" t="str">
            <v>SD Terminado Mantenimiento Periódico UAERMV Arterial SD Intervenida 20/12/2012 Reporte depuración ejecución UMV-</v>
          </cell>
          <cell r="AU8897">
            <v>0</v>
          </cell>
          <cell r="AV8897" t="str">
            <v>CRA 10 ARTERIAL</v>
          </cell>
        </row>
        <row r="8898">
          <cell r="AP8898">
            <v>418957</v>
          </cell>
          <cell r="AQ8898">
            <v>18003564</v>
          </cell>
          <cell r="AR8898">
            <v>18</v>
          </cell>
          <cell r="AS8898">
            <v>42667</v>
          </cell>
          <cell r="AT8898" t="str">
            <v>SD Terminado Mantenimiento Periódico UAERMV Arterial SD Intervenida 20/12/2012 Reporte depuración ejecución UMV-</v>
          </cell>
          <cell r="AU8898">
            <v>0</v>
          </cell>
          <cell r="AV8898" t="str">
            <v>CRA 10 ARTERIAL</v>
          </cell>
        </row>
        <row r="8899">
          <cell r="AP8899">
            <v>419749</v>
          </cell>
          <cell r="AQ8899">
            <v>18004010</v>
          </cell>
          <cell r="AR8899">
            <v>18</v>
          </cell>
          <cell r="AS8899">
            <v>42313</v>
          </cell>
          <cell r="AT8899" t="str">
            <v>CONV-011-2011 Terminado Acciones de Movilidad IDU Local  -</v>
          </cell>
          <cell r="AU8899">
            <v>0</v>
          </cell>
          <cell r="AV8899" t="str">
            <v>VIABLE</v>
          </cell>
        </row>
        <row r="8900">
          <cell r="AP8900">
            <v>419788</v>
          </cell>
          <cell r="AQ8900">
            <v>18004036</v>
          </cell>
          <cell r="AR8900">
            <v>18</v>
          </cell>
          <cell r="AS8900">
            <v>42313</v>
          </cell>
          <cell r="AT8900" t="str">
            <v>CONV-011-2011 Terminado Acciones de Movilidad IDU Local  -</v>
          </cell>
          <cell r="AU8900">
            <v>0</v>
          </cell>
          <cell r="AV8900" t="str">
            <v>RESERVADO FDL</v>
          </cell>
        </row>
        <row r="8901">
          <cell r="AP8901">
            <v>419815</v>
          </cell>
          <cell r="AQ8901">
            <v>18004061</v>
          </cell>
          <cell r="AR8901">
            <v>18</v>
          </cell>
          <cell r="AS8901">
            <v>42313</v>
          </cell>
          <cell r="AT8901" t="str">
            <v>CONV-011-2011 Terminado Acciones de Movilidad IDU Local  -</v>
          </cell>
          <cell r="AU8901">
            <v>0</v>
          </cell>
          <cell r="AV8901" t="str">
            <v>VIABLE</v>
          </cell>
        </row>
        <row r="8902">
          <cell r="AP8902">
            <v>419833</v>
          </cell>
          <cell r="AQ8902">
            <v>18004081</v>
          </cell>
          <cell r="AR8902">
            <v>18</v>
          </cell>
          <cell r="AS8902">
            <v>42313</v>
          </cell>
          <cell r="AT8902" t="str">
            <v>CONV-011-2011 Terminado Acciones de Movilidad IDU Local  -</v>
          </cell>
          <cell r="AU8902">
            <v>0</v>
          </cell>
          <cell r="AV8902" t="str">
            <v>VIABLE</v>
          </cell>
        </row>
        <row r="8903">
          <cell r="AP8903">
            <v>420163</v>
          </cell>
          <cell r="AQ8903">
            <v>50008005</v>
          </cell>
          <cell r="AR8903">
            <v>18</v>
          </cell>
          <cell r="AS8903">
            <v>42313</v>
          </cell>
          <cell r="AT8903" t="str">
            <v>CONV-011-2011 Terminado Estudios y diseños IDU Arterial  -</v>
          </cell>
          <cell r="AU8903">
            <v>0</v>
          </cell>
          <cell r="AV8903" t="str">
            <v>ARTERIAL Avenida Dario Echandia</v>
          </cell>
        </row>
        <row r="8904">
          <cell r="AP8904">
            <v>420715</v>
          </cell>
          <cell r="AQ8904">
            <v>18004702</v>
          </cell>
          <cell r="AR8904">
            <v>18</v>
          </cell>
          <cell r="AS8904">
            <v>42409</v>
          </cell>
          <cell r="AT8904" t="str">
            <v>IDU-1717-2014 Terminado Mantenimiento Periódico IDU Circuito Movilidad  -</v>
          </cell>
          <cell r="AU8904">
            <v>0</v>
          </cell>
          <cell r="AV8904" t="str">
            <v>sc</v>
          </cell>
        </row>
        <row r="8905">
          <cell r="AP8905">
            <v>420873</v>
          </cell>
          <cell r="AQ8905">
            <v>18004782</v>
          </cell>
          <cell r="AR8905">
            <v>18</v>
          </cell>
          <cell r="AS8905">
            <v>42768</v>
          </cell>
          <cell r="AT8905" t="str">
            <v>SD Reservado Acciones de Movilidad UAERMV Circuito Movilidad Salvando Vidas -</v>
          </cell>
          <cell r="AU8905">
            <v>0</v>
          </cell>
          <cell r="AV8905" t="str">
            <v>RESERVADO UMV</v>
          </cell>
        </row>
        <row r="8906">
          <cell r="AP8906">
            <v>420975</v>
          </cell>
          <cell r="AQ8906">
            <v>18004850</v>
          </cell>
          <cell r="AR8906">
            <v>18</v>
          </cell>
          <cell r="AS8906">
            <v>42768</v>
          </cell>
          <cell r="AT8906" t="str">
            <v>SD Reservado Acciones de Movilidad UAERMV Circuito Movilidad Salvando Vidas -</v>
          </cell>
          <cell r="AU8906">
            <v>0</v>
          </cell>
          <cell r="AV8906" t="str">
            <v>VIABLE</v>
          </cell>
        </row>
        <row r="8907">
          <cell r="AP8907">
            <v>421024</v>
          </cell>
          <cell r="AQ8907">
            <v>18004877</v>
          </cell>
          <cell r="AR8907">
            <v>18</v>
          </cell>
          <cell r="AS8907">
            <v>42768</v>
          </cell>
          <cell r="AT8907" t="str">
            <v>SD Reservado Acciones de Movilidad UAERMV Circuito Movilidad Salvando Vidas -</v>
          </cell>
          <cell r="AU8907">
            <v>0</v>
          </cell>
          <cell r="AV8907" t="str">
            <v>RESERVADO UMV</v>
          </cell>
        </row>
        <row r="8908">
          <cell r="AP8908">
            <v>421091</v>
          </cell>
          <cell r="AQ8908">
            <v>18004917</v>
          </cell>
          <cell r="AR8908">
            <v>18</v>
          </cell>
          <cell r="AS8908">
            <v>42313</v>
          </cell>
          <cell r="AT8908" t="str">
            <v>IDU-2053-2015 Terminado Mantenimiento Periódico IDU Circuito Movilidad  -</v>
          </cell>
          <cell r="AU8908">
            <v>0</v>
          </cell>
          <cell r="AV8908" t="str">
            <v>sc</v>
          </cell>
        </row>
        <row r="8909">
          <cell r="AP8909">
            <v>421103</v>
          </cell>
          <cell r="AQ8909">
            <v>18004921</v>
          </cell>
          <cell r="AR8909">
            <v>18</v>
          </cell>
          <cell r="AS8909">
            <v>42313</v>
          </cell>
          <cell r="AT8909" t="str">
            <v>IDU-2053-2015 Terminado Mantenimiento Periódico IDU Circuito Movilidad  -</v>
          </cell>
          <cell r="AU8909">
            <v>0</v>
          </cell>
          <cell r="AV8909" t="str">
            <v>sc</v>
          </cell>
        </row>
        <row r="8910">
          <cell r="AP8910">
            <v>421126</v>
          </cell>
          <cell r="AQ8910">
            <v>18004931</v>
          </cell>
          <cell r="AR8910">
            <v>18</v>
          </cell>
          <cell r="AS8910">
            <v>42313</v>
          </cell>
          <cell r="AT8910" t="str">
            <v>IDU-2053-2015 Terminado Mantenimiento Periódico IDU Circuito Movilidad  -</v>
          </cell>
          <cell r="AU8910">
            <v>0</v>
          </cell>
          <cell r="AV8910" t="str">
            <v>sc</v>
          </cell>
        </row>
        <row r="8911">
          <cell r="AP8911">
            <v>421135</v>
          </cell>
          <cell r="AQ8911">
            <v>18004935</v>
          </cell>
          <cell r="AR8911">
            <v>18</v>
          </cell>
          <cell r="AS8911">
            <v>42313</v>
          </cell>
          <cell r="AT8911" t="str">
            <v>IDU-2053-2015 Terminado Mantenimiento Periódico IDU Circuito Movilidad  -</v>
          </cell>
          <cell r="AU8911">
            <v>0</v>
          </cell>
          <cell r="AV8911" t="str">
            <v>sc</v>
          </cell>
        </row>
        <row r="8912">
          <cell r="AP8912">
            <v>421161</v>
          </cell>
          <cell r="AQ8912">
            <v>18004948</v>
          </cell>
          <cell r="AR8912">
            <v>18</v>
          </cell>
          <cell r="AS8912">
            <v>42313</v>
          </cell>
          <cell r="AT8912" t="str">
            <v>IDU-2053-2015 Terminado Mantenimiento Periódico IDU Circuito Movilidad  -</v>
          </cell>
          <cell r="AU8912">
            <v>0</v>
          </cell>
          <cell r="AV8912" t="str">
            <v>sc</v>
          </cell>
        </row>
        <row r="8913">
          <cell r="AP8913">
            <v>421173</v>
          </cell>
          <cell r="AQ8913">
            <v>18004953</v>
          </cell>
          <cell r="AR8913">
            <v>18</v>
          </cell>
          <cell r="AS8913">
            <v>42313</v>
          </cell>
          <cell r="AT8913" t="str">
            <v>IDU-2053-2015 Terminado Mantenimiento Periódico IDU Circuito Movilidad  -</v>
          </cell>
          <cell r="AU8913">
            <v>0</v>
          </cell>
          <cell r="AV8913" t="str">
            <v>sc</v>
          </cell>
        </row>
        <row r="8914">
          <cell r="AP8914">
            <v>421176</v>
          </cell>
          <cell r="AQ8914">
            <v>18004955</v>
          </cell>
          <cell r="AR8914">
            <v>18</v>
          </cell>
          <cell r="AS8914">
            <v>42313</v>
          </cell>
          <cell r="AT8914" t="str">
            <v>IDU-2053-2015 Terminado Mantenimiento Periódico IDU Circuito Movilidad  -</v>
          </cell>
          <cell r="AU8914">
            <v>0</v>
          </cell>
          <cell r="AV8914" t="str">
            <v>sc</v>
          </cell>
        </row>
        <row r="8915">
          <cell r="AP8915">
            <v>421179</v>
          </cell>
          <cell r="AQ8915">
            <v>18004956</v>
          </cell>
          <cell r="AR8915">
            <v>18</v>
          </cell>
          <cell r="AS8915">
            <v>42313</v>
          </cell>
          <cell r="AT8915" t="str">
            <v>IDU-2053-2015 Terminado Mantenimiento Periódico IDU Circuito Movilidad  -</v>
          </cell>
          <cell r="AU8915">
            <v>0</v>
          </cell>
          <cell r="AV8915" t="str">
            <v>sc</v>
          </cell>
        </row>
        <row r="8916">
          <cell r="AP8916">
            <v>421182</v>
          </cell>
          <cell r="AQ8916">
            <v>18004958</v>
          </cell>
          <cell r="AR8916">
            <v>18</v>
          </cell>
          <cell r="AS8916">
            <v>42313</v>
          </cell>
          <cell r="AT8916" t="str">
            <v>IDU-2053-2015 Terminado Mantenimiento Periódico IDU Circuito Movilidad  -</v>
          </cell>
          <cell r="AU8916">
            <v>0</v>
          </cell>
          <cell r="AV8916" t="str">
            <v>sc</v>
          </cell>
        </row>
        <row r="8917">
          <cell r="AP8917">
            <v>421185</v>
          </cell>
          <cell r="AQ8917">
            <v>18004960</v>
          </cell>
          <cell r="AR8917">
            <v>18</v>
          </cell>
          <cell r="AS8917">
            <v>42530</v>
          </cell>
          <cell r="AT8917" t="str">
            <v>COP-160-2015 Reservado Conservacion FDL RAFAEL URIBE URIBE Circuito Movilidad SD -</v>
          </cell>
          <cell r="AU8917">
            <v>0</v>
          </cell>
          <cell r="AV8917" t="str">
            <v>sc</v>
          </cell>
        </row>
        <row r="8918">
          <cell r="AP8918">
            <v>421217</v>
          </cell>
          <cell r="AQ8918">
            <v>18004972</v>
          </cell>
          <cell r="AR8918">
            <v>18</v>
          </cell>
          <cell r="AS8918">
            <v>42313</v>
          </cell>
          <cell r="AT8918" t="str">
            <v>IDU-2053-2015 Terminado Mantenimiento Periódico IDU Circuito Movilidad  -</v>
          </cell>
          <cell r="AU8918">
            <v>0</v>
          </cell>
          <cell r="AV8918" t="str">
            <v>INTERVENCION IDU IDU-2053-2015 Mantenimiento Periódico Fecha Reporte 4/11/2015</v>
          </cell>
        </row>
        <row r="8919">
          <cell r="AP8919">
            <v>421229</v>
          </cell>
          <cell r="AQ8919">
            <v>18004979</v>
          </cell>
          <cell r="AR8919">
            <v>18</v>
          </cell>
          <cell r="AS8919">
            <v>42786</v>
          </cell>
          <cell r="AT8919" t="str">
            <v>COP-71-2016 Reservado Conservacion FDL RAFAEL URIBE URIBE Circuito Movilidad SD -</v>
          </cell>
          <cell r="AU8919">
            <v>0</v>
          </cell>
          <cell r="AV8919" t="str">
            <v>VIABLE</v>
          </cell>
        </row>
        <row r="8920">
          <cell r="AP8920">
            <v>421238</v>
          </cell>
          <cell r="AQ8920">
            <v>18004987</v>
          </cell>
          <cell r="AR8920">
            <v>18</v>
          </cell>
          <cell r="AS8920">
            <v>42313</v>
          </cell>
          <cell r="AT8920" t="str">
            <v>IDU-2053-2015 Terminado Mantenimiento Periódico IDU Circuito Movilidad  -</v>
          </cell>
          <cell r="AU8920">
            <v>0</v>
          </cell>
          <cell r="AV8920" t="str">
            <v>INTERVENCION IDU IDU-2053-2015 Mantenimiento Periódico Fecha Reporte 4/11/2015</v>
          </cell>
        </row>
        <row r="8921">
          <cell r="AP8921">
            <v>421264</v>
          </cell>
          <cell r="AQ8921">
            <v>18004999</v>
          </cell>
          <cell r="AR8921">
            <v>18</v>
          </cell>
          <cell r="AS8921">
            <v>42313</v>
          </cell>
          <cell r="AT8921" t="str">
            <v>IDU-2053-2015 Terminado Mantenimiento Periódico IDU Circuito Movilidad  -</v>
          </cell>
          <cell r="AU8921">
            <v>0</v>
          </cell>
          <cell r="AV8921" t="str">
            <v>INTERVENCION IDU IDU-2053-2015 Mantenimiento Periódico Fecha Reporte 4/11/2015</v>
          </cell>
        </row>
        <row r="8922">
          <cell r="AP8922">
            <v>421270</v>
          </cell>
          <cell r="AQ8922">
            <v>18005001</v>
          </cell>
          <cell r="AR8922">
            <v>18</v>
          </cell>
          <cell r="AS8922">
            <v>42786</v>
          </cell>
          <cell r="AT8922" t="str">
            <v>COP-71-2016 Reservado Conservacion FDL RAFAEL URIBE URIBE Circuito Movilidad SD -</v>
          </cell>
          <cell r="AU8922">
            <v>0</v>
          </cell>
          <cell r="AV8922" t="str">
            <v>VIABLE</v>
          </cell>
        </row>
        <row r="8923">
          <cell r="AP8923">
            <v>421309</v>
          </cell>
          <cell r="AQ8923">
            <v>18005033</v>
          </cell>
          <cell r="AR8923">
            <v>18</v>
          </cell>
          <cell r="AS8923">
            <v>42768</v>
          </cell>
          <cell r="AT8923" t="str">
            <v>SD Reservado Acciones de Movilidad UAERMV Circuito Movilidad Salvando Vidas -</v>
          </cell>
          <cell r="AU8923">
            <v>0</v>
          </cell>
          <cell r="AV8923" t="str">
            <v>sc</v>
          </cell>
        </row>
        <row r="8924">
          <cell r="AP8924">
            <v>421330</v>
          </cell>
          <cell r="AQ8924">
            <v>18005044</v>
          </cell>
          <cell r="AR8924">
            <v>18</v>
          </cell>
          <cell r="AS8924">
            <v>42313</v>
          </cell>
          <cell r="AT8924" t="str">
            <v>IDU-2053-2015 Terminado Mantenimiento Periódico IDU Circuito Movilidad  -</v>
          </cell>
          <cell r="AU8924">
            <v>0</v>
          </cell>
          <cell r="AV8924" t="str">
            <v>INTERVENCION IDU IDU-2053-2015 Mantenimiento Periódico Fecha Reporte 4/11/2015</v>
          </cell>
        </row>
        <row r="8925">
          <cell r="AP8925">
            <v>421351</v>
          </cell>
          <cell r="AQ8925">
            <v>18005060</v>
          </cell>
          <cell r="AR8925">
            <v>18</v>
          </cell>
          <cell r="AS8925">
            <v>42768</v>
          </cell>
          <cell r="AT8925" t="str">
            <v>SD Reservado Acciones de Movilidad UAERMV Intermedia Salvando Vidas -</v>
          </cell>
          <cell r="AU8925">
            <v>0</v>
          </cell>
          <cell r="AV8925" t="str">
            <v>RESERVADO UMV</v>
          </cell>
        </row>
        <row r="8926">
          <cell r="AP8926">
            <v>421395</v>
          </cell>
          <cell r="AQ8926">
            <v>18005088</v>
          </cell>
          <cell r="AR8926">
            <v>18</v>
          </cell>
          <cell r="AS8926">
            <v>42768</v>
          </cell>
          <cell r="AT8926" t="str">
            <v>SD Reservado Acciones de Movilidad UAERMV Circuito Movilidad Salvando Vidas -</v>
          </cell>
          <cell r="AU8926">
            <v>0</v>
          </cell>
          <cell r="AV8926" t="str">
            <v>RESERVADO UMV</v>
          </cell>
        </row>
        <row r="8927">
          <cell r="AP8927">
            <v>421425</v>
          </cell>
          <cell r="AQ8927">
            <v>18005125</v>
          </cell>
          <cell r="AR8927">
            <v>18</v>
          </cell>
          <cell r="AS8927">
            <v>42768</v>
          </cell>
          <cell r="AT8927" t="str">
            <v>SD Reservado Acciones de Movilidad UAERMV Circuito Movilidad Salvando Vidas -</v>
          </cell>
          <cell r="AU8927">
            <v>0</v>
          </cell>
          <cell r="AV8927" t="str">
            <v>RESERVADO UMV</v>
          </cell>
        </row>
        <row r="8928">
          <cell r="AP8928">
            <v>421458</v>
          </cell>
          <cell r="AQ8928">
            <v>18005151</v>
          </cell>
          <cell r="AR8928">
            <v>18</v>
          </cell>
          <cell r="AS8928">
            <v>42768</v>
          </cell>
          <cell r="AT8928" t="str">
            <v>SD Reservado Acciones de Movilidad UAERMV Intermedia Salvando Vidas -</v>
          </cell>
          <cell r="AU8928">
            <v>0</v>
          </cell>
          <cell r="AV8928" t="str">
            <v>RESERVADO UMV</v>
          </cell>
        </row>
        <row r="8929">
          <cell r="AP8929">
            <v>421461</v>
          </cell>
          <cell r="AQ8929">
            <v>18005152</v>
          </cell>
          <cell r="AR8929">
            <v>18</v>
          </cell>
          <cell r="AS8929">
            <v>42768</v>
          </cell>
          <cell r="AT8929" t="str">
            <v>SD Reservado Acciones de Movilidad UAERMV Intermedia Salvando Vidas -</v>
          </cell>
          <cell r="AU8929">
            <v>0</v>
          </cell>
          <cell r="AV8929" t="str">
            <v>RESERVADO UMV</v>
          </cell>
        </row>
        <row r="8930">
          <cell r="AP8930">
            <v>421512</v>
          </cell>
          <cell r="AQ8930">
            <v>18005205</v>
          </cell>
          <cell r="AR8930">
            <v>18</v>
          </cell>
          <cell r="AS8930">
            <v>42731</v>
          </cell>
          <cell r="AT8930" t="str">
            <v>SD Reservado Mantenimiento Rutinario IDU Circuito Movilidad EJECUCION SITP 2016 -</v>
          </cell>
          <cell r="AU8930">
            <v>0</v>
          </cell>
          <cell r="AV8930" t="str">
            <v>RESERVADO IDU</v>
          </cell>
        </row>
        <row r="8931">
          <cell r="AP8931">
            <v>421521</v>
          </cell>
          <cell r="AQ8931">
            <v>18005214</v>
          </cell>
          <cell r="AR8931">
            <v>18</v>
          </cell>
          <cell r="AS8931">
            <v>42731</v>
          </cell>
          <cell r="AT8931" t="str">
            <v>SD Reservado Mantenimiento Rutinario IDU Circuito Movilidad EJECUCION SITP 2016 -</v>
          </cell>
          <cell r="AU8931">
            <v>0</v>
          </cell>
          <cell r="AV8931" t="str">
            <v>RESERVADO IDU</v>
          </cell>
        </row>
        <row r="8932">
          <cell r="AP8932">
            <v>421533</v>
          </cell>
          <cell r="AQ8932">
            <v>18005220</v>
          </cell>
          <cell r="AR8932">
            <v>18</v>
          </cell>
          <cell r="AS8932">
            <v>42731</v>
          </cell>
          <cell r="AT8932" t="str">
            <v>SD Reservado Mantenimiento Rutinario IDU Circuito Movilidad EJECUCION SITP 2016 -</v>
          </cell>
          <cell r="AU8932">
            <v>0</v>
          </cell>
          <cell r="AV8932" t="str">
            <v>RESERVADO IDU</v>
          </cell>
        </row>
        <row r="8933">
          <cell r="AP8933">
            <v>421588</v>
          </cell>
          <cell r="AQ8933">
            <v>18005246</v>
          </cell>
          <cell r="AR8933">
            <v>18</v>
          </cell>
          <cell r="AS8933">
            <v>42731</v>
          </cell>
          <cell r="AT8933" t="str">
            <v>SD Reservado Mantenimiento Rutinario IDU Circuito Movilidad EJECUCION SITP 2016 -</v>
          </cell>
          <cell r="AU8933">
            <v>0</v>
          </cell>
          <cell r="AV8933" t="str">
            <v>RESERVADO IDU</v>
          </cell>
        </row>
        <row r="8934">
          <cell r="AP8934">
            <v>421605</v>
          </cell>
          <cell r="AQ8934">
            <v>18005254</v>
          </cell>
          <cell r="AR8934">
            <v>18</v>
          </cell>
          <cell r="AS8934">
            <v>42731</v>
          </cell>
          <cell r="AT8934" t="str">
            <v>SD Reservado Rehabilitación IDU Circuito Movilidad EJECUCION SITP 2016 -</v>
          </cell>
          <cell r="AU8934">
            <v>0</v>
          </cell>
          <cell r="AV8934" t="str">
            <v>RESERVADO IDU</v>
          </cell>
        </row>
        <row r="8935">
          <cell r="AP8935">
            <v>421617</v>
          </cell>
          <cell r="AQ8935">
            <v>18005259</v>
          </cell>
          <cell r="AR8935">
            <v>18</v>
          </cell>
          <cell r="AS8935">
            <v>42731</v>
          </cell>
          <cell r="AT8935" t="str">
            <v>SD Reservado Mantenimiento Rutinario IDU Circuito Movilidad EJECUCION SITP 2016 -</v>
          </cell>
          <cell r="AU8935">
            <v>0</v>
          </cell>
          <cell r="AV8935" t="str">
            <v>RESERVADO IDU</v>
          </cell>
        </row>
        <row r="8936">
          <cell r="AP8936">
            <v>421644</v>
          </cell>
          <cell r="AQ8936">
            <v>18005269</v>
          </cell>
          <cell r="AR8936">
            <v>18</v>
          </cell>
          <cell r="AS8936">
            <v>42731</v>
          </cell>
          <cell r="AT8936" t="str">
            <v>SD Reservado Mantenimiento Rutinario IDU Circuito Movilidad EJECUCION SITP 2016 -</v>
          </cell>
          <cell r="AU8936">
            <v>0</v>
          </cell>
          <cell r="AV8936" t="str">
            <v>RESERVADO IDU</v>
          </cell>
        </row>
        <row r="8937">
          <cell r="AP8937">
            <v>421674</v>
          </cell>
          <cell r="AQ8937">
            <v>18005281</v>
          </cell>
          <cell r="AR8937">
            <v>18</v>
          </cell>
          <cell r="AS8937">
            <v>42731</v>
          </cell>
          <cell r="AT8937" t="str">
            <v>SD Reservado Mantenimiento Rutinario IDU Circuito Movilidad EJECUCION SITP 2016 -</v>
          </cell>
          <cell r="AU8937">
            <v>0</v>
          </cell>
          <cell r="AV8937" t="str">
            <v>RESERVADO IDU</v>
          </cell>
        </row>
        <row r="8938">
          <cell r="AP8938">
            <v>421707</v>
          </cell>
          <cell r="AQ8938">
            <v>18005297</v>
          </cell>
          <cell r="AR8938">
            <v>18</v>
          </cell>
          <cell r="AS8938">
            <v>42731</v>
          </cell>
          <cell r="AT8938" t="str">
            <v>SD Reservado Mantenimiento Rutinario IDU Local EJECUCION SITP 2016 -</v>
          </cell>
          <cell r="AU8938">
            <v>0</v>
          </cell>
          <cell r="AV8938" t="str">
            <v>RESERVADO IDU</v>
          </cell>
        </row>
        <row r="8939">
          <cell r="AP8939">
            <v>421719</v>
          </cell>
          <cell r="AQ8939">
            <v>18005304</v>
          </cell>
          <cell r="AR8939">
            <v>18</v>
          </cell>
          <cell r="AS8939">
            <v>42731</v>
          </cell>
          <cell r="AT8939" t="str">
            <v>SD Reservado Mantenimiento Rutinario IDU Local EJECUCION SITP 2016 -</v>
          </cell>
          <cell r="AU8939">
            <v>0</v>
          </cell>
          <cell r="AV8939" t="str">
            <v>RESERVADO IDU</v>
          </cell>
        </row>
        <row r="8940">
          <cell r="AP8940">
            <v>421728</v>
          </cell>
          <cell r="AQ8940">
            <v>18005307</v>
          </cell>
          <cell r="AR8940">
            <v>18</v>
          </cell>
          <cell r="AS8940">
            <v>42731</v>
          </cell>
          <cell r="AT8940" t="str">
            <v>SD Reservado Mantenimiento Rutinario IDU Circuito Movilidad EJECUCION SITP 2016 -</v>
          </cell>
          <cell r="AU8940">
            <v>0</v>
          </cell>
          <cell r="AV8940" t="str">
            <v>RESERVADO IDU</v>
          </cell>
        </row>
        <row r="8941">
          <cell r="AP8941">
            <v>421731</v>
          </cell>
          <cell r="AQ8941">
            <v>18005308</v>
          </cell>
          <cell r="AR8941">
            <v>18</v>
          </cell>
          <cell r="AS8941">
            <v>42731</v>
          </cell>
          <cell r="AT8941" t="str">
            <v>SD Reservado Mantenimiento Rutinario IDU Local EJECUCION SITP 2016 -</v>
          </cell>
          <cell r="AU8941">
            <v>0</v>
          </cell>
          <cell r="AV8941" t="str">
            <v>RESERVADO IDU</v>
          </cell>
        </row>
        <row r="8942">
          <cell r="AP8942">
            <v>421752</v>
          </cell>
          <cell r="AQ8942">
            <v>18005319</v>
          </cell>
          <cell r="AR8942">
            <v>18</v>
          </cell>
          <cell r="AS8942">
            <v>42731</v>
          </cell>
          <cell r="AT8942" t="str">
            <v>SD Reservado Mantenimiento Rutinario IDU Local EJECUCION SITP 2016 -</v>
          </cell>
          <cell r="AU8942">
            <v>0</v>
          </cell>
          <cell r="AV8942" t="str">
            <v>RESERVADO IDU</v>
          </cell>
        </row>
        <row r="8943">
          <cell r="AP8943">
            <v>421773</v>
          </cell>
          <cell r="AQ8943">
            <v>18005328</v>
          </cell>
          <cell r="AR8943">
            <v>18</v>
          </cell>
          <cell r="AS8943">
            <v>42731</v>
          </cell>
          <cell r="AT8943" t="str">
            <v>SD Reservado Mantenimiento Rutinario IDU Local EJECUCION SITP 2016 -</v>
          </cell>
          <cell r="AU8943">
            <v>0</v>
          </cell>
          <cell r="AV8943" t="str">
            <v>RESERVADO IDU</v>
          </cell>
        </row>
        <row r="8944">
          <cell r="AP8944">
            <v>421782</v>
          </cell>
          <cell r="AQ8944">
            <v>18005337</v>
          </cell>
          <cell r="AR8944">
            <v>18</v>
          </cell>
          <cell r="AS8944">
            <v>42731</v>
          </cell>
          <cell r="AT8944" t="str">
            <v>SD Reservado Mantenimiento Rutinario IDU Circuito Movilidad EJECUCION SITP 2016 -</v>
          </cell>
          <cell r="AU8944">
            <v>0</v>
          </cell>
          <cell r="AV8944" t="str">
            <v>RESERVADO IDU</v>
          </cell>
        </row>
        <row r="8945">
          <cell r="AP8945">
            <v>421788</v>
          </cell>
          <cell r="AQ8945">
            <v>18005339</v>
          </cell>
          <cell r="AR8945">
            <v>18</v>
          </cell>
          <cell r="AS8945">
            <v>42731</v>
          </cell>
          <cell r="AT8945" t="str">
            <v>SD Reservado Mantenimiento Rutinario IDU Circuito Movilidad EJECUCION SITP 2016 -</v>
          </cell>
          <cell r="AU8945">
            <v>0</v>
          </cell>
          <cell r="AV8945" t="str">
            <v>RESERVADO IDU</v>
          </cell>
        </row>
        <row r="8946">
          <cell r="AP8946">
            <v>421791</v>
          </cell>
          <cell r="AQ8946">
            <v>18005340</v>
          </cell>
          <cell r="AR8946">
            <v>18</v>
          </cell>
          <cell r="AS8946">
            <v>42731</v>
          </cell>
          <cell r="AT8946" t="str">
            <v>SD Reservado Mantenimiento Rutinario IDU Local EJECUCION SITP 2016 -</v>
          </cell>
          <cell r="AU8946">
            <v>0</v>
          </cell>
          <cell r="AV8946" t="str">
            <v>RESERVADO IDU</v>
          </cell>
        </row>
        <row r="8947">
          <cell r="AP8947">
            <v>421806</v>
          </cell>
          <cell r="AQ8947">
            <v>18005346</v>
          </cell>
          <cell r="AR8947">
            <v>18</v>
          </cell>
          <cell r="AS8947">
            <v>42731</v>
          </cell>
          <cell r="AT8947" t="str">
            <v>SD Reservado Mantenimiento Rutinario IDU Intermedia EJECUCION SITP 2016 -</v>
          </cell>
          <cell r="AU8947">
            <v>0</v>
          </cell>
          <cell r="AV8947" t="str">
            <v>RESERVADO IDU</v>
          </cell>
        </row>
        <row r="8948">
          <cell r="AP8948">
            <v>421815</v>
          </cell>
          <cell r="AQ8948">
            <v>18005352</v>
          </cell>
          <cell r="AR8948">
            <v>18</v>
          </cell>
          <cell r="AS8948">
            <v>42731</v>
          </cell>
          <cell r="AT8948" t="str">
            <v>SD Reservado Mantenimiento Rutinario IDU Circuito Movilidad EJECUCION SITP 2016 -</v>
          </cell>
          <cell r="AU8948">
            <v>0</v>
          </cell>
          <cell r="AV8948" t="str">
            <v>RESERVADO IDU</v>
          </cell>
        </row>
        <row r="8949">
          <cell r="AP8949">
            <v>421818</v>
          </cell>
          <cell r="AQ8949">
            <v>18005353</v>
          </cell>
          <cell r="AR8949">
            <v>18</v>
          </cell>
          <cell r="AS8949">
            <v>42731</v>
          </cell>
          <cell r="AT8949" t="str">
            <v>SD Reservado Mantenimiento Rutinario IDU Local EJECUCION SITP 2016 -</v>
          </cell>
          <cell r="AU8949">
            <v>0</v>
          </cell>
          <cell r="AV8949" t="str">
            <v>RESERVADO IDU</v>
          </cell>
        </row>
        <row r="8950">
          <cell r="AP8950">
            <v>421833</v>
          </cell>
          <cell r="AQ8950">
            <v>18005361</v>
          </cell>
          <cell r="AR8950">
            <v>18</v>
          </cell>
          <cell r="AS8950">
            <v>42731</v>
          </cell>
          <cell r="AT8950" t="str">
            <v>SD Reservado Mantenimiento Rutinario IDU Circuito Movilidad EJECUCION SITP 2016 -</v>
          </cell>
          <cell r="AU8950">
            <v>0</v>
          </cell>
          <cell r="AV8950" t="str">
            <v>RESERVADO IDU</v>
          </cell>
        </row>
        <row r="8951">
          <cell r="AP8951">
            <v>421842</v>
          </cell>
          <cell r="AQ8951">
            <v>18005368</v>
          </cell>
          <cell r="AR8951">
            <v>18</v>
          </cell>
          <cell r="AS8951">
            <v>42731</v>
          </cell>
          <cell r="AT8951" t="str">
            <v>SD Reservado Mantenimiento Rutinario IDU Local EJECUCION SITP 2016 -</v>
          </cell>
          <cell r="AU8951">
            <v>0</v>
          </cell>
          <cell r="AV8951" t="str">
            <v>RESERVADO IDU</v>
          </cell>
        </row>
        <row r="8952">
          <cell r="AP8952">
            <v>421854</v>
          </cell>
          <cell r="AQ8952">
            <v>18005374</v>
          </cell>
          <cell r="AR8952">
            <v>18</v>
          </cell>
          <cell r="AS8952">
            <v>42731</v>
          </cell>
          <cell r="AT8952" t="str">
            <v>SD Reservado Mantenimiento Rutinario IDU Circuito Movilidad EJECUCION SITP 2016 -</v>
          </cell>
          <cell r="AU8952">
            <v>0</v>
          </cell>
          <cell r="AV8952" t="str">
            <v>RESERVADO IDU</v>
          </cell>
        </row>
        <row r="8953">
          <cell r="AP8953">
            <v>421860</v>
          </cell>
          <cell r="AQ8953">
            <v>18005377</v>
          </cell>
          <cell r="AR8953">
            <v>18</v>
          </cell>
          <cell r="AS8953">
            <v>42731</v>
          </cell>
          <cell r="AT8953" t="str">
            <v>SD Reservado Mantenimiento Rutinario IDU Local EJECUCION SITP 2016 -</v>
          </cell>
          <cell r="AU8953">
            <v>0</v>
          </cell>
          <cell r="AV8953" t="str">
            <v>RESERVADO IDU</v>
          </cell>
        </row>
        <row r="8954">
          <cell r="AP8954">
            <v>421869</v>
          </cell>
          <cell r="AQ8954">
            <v>18005384</v>
          </cell>
          <cell r="AR8954">
            <v>18</v>
          </cell>
          <cell r="AS8954">
            <v>42731</v>
          </cell>
          <cell r="AT8954" t="str">
            <v>SD Reservado Mantenimiento Rutinario IDU Circuito Movilidad EJECUCION SITP 2016 -</v>
          </cell>
          <cell r="AU8954">
            <v>0</v>
          </cell>
          <cell r="AV8954" t="str">
            <v>RESERVADO IDU</v>
          </cell>
        </row>
        <row r="8955">
          <cell r="AP8955">
            <v>421881</v>
          </cell>
          <cell r="AQ8955">
            <v>18005388</v>
          </cell>
          <cell r="AR8955">
            <v>18</v>
          </cell>
          <cell r="AS8955">
            <v>42731</v>
          </cell>
          <cell r="AT8955" t="str">
            <v>SD Reservado Mantenimiento Rutinario IDU Local EJECUCION SITP 2016 -</v>
          </cell>
          <cell r="AU8955">
            <v>0</v>
          </cell>
          <cell r="AV8955" t="str">
            <v>RESERVADO IDU</v>
          </cell>
        </row>
        <row r="8956">
          <cell r="AP8956">
            <v>421898</v>
          </cell>
          <cell r="AQ8956">
            <v>18005396</v>
          </cell>
          <cell r="AR8956">
            <v>18</v>
          </cell>
          <cell r="AS8956">
            <v>42731</v>
          </cell>
          <cell r="AT8956" t="str">
            <v>SD Reservado Rehabilitación IDU Local EJECUCION SITP 2016 -</v>
          </cell>
          <cell r="AU8956">
            <v>0</v>
          </cell>
          <cell r="AV8956" t="str">
            <v>RESERVADO IDU</v>
          </cell>
        </row>
        <row r="8957">
          <cell r="AP8957">
            <v>421901</v>
          </cell>
          <cell r="AQ8957">
            <v>18005397</v>
          </cell>
          <cell r="AR8957">
            <v>18</v>
          </cell>
          <cell r="AS8957">
            <v>42731</v>
          </cell>
          <cell r="AT8957" t="str">
            <v>SD Reservado Mantenimiento Periódico IDU Intermedia EJECUCION SITP 2016 -</v>
          </cell>
          <cell r="AU8957">
            <v>0</v>
          </cell>
          <cell r="AV8957" t="str">
            <v>RESERVADO IDU</v>
          </cell>
        </row>
        <row r="8958">
          <cell r="AP8958">
            <v>421922</v>
          </cell>
          <cell r="AQ8958">
            <v>18005408</v>
          </cell>
          <cell r="AR8958">
            <v>18</v>
          </cell>
          <cell r="AS8958">
            <v>42731</v>
          </cell>
          <cell r="AT8958" t="str">
            <v>SD Reservado Mantenimiento Rutinario IDU Circuito Movilidad EJECUCION SITP 2016 -</v>
          </cell>
          <cell r="AU8958">
            <v>0</v>
          </cell>
          <cell r="AV8958" t="str">
            <v>RESERVADO IDU</v>
          </cell>
        </row>
        <row r="8959">
          <cell r="AP8959">
            <v>421925</v>
          </cell>
          <cell r="AQ8959">
            <v>18005409</v>
          </cell>
          <cell r="AR8959">
            <v>18</v>
          </cell>
          <cell r="AS8959">
            <v>42731</v>
          </cell>
          <cell r="AT8959" t="str">
            <v>SD Reservado Mantenimiento Rutinario IDU Circuito Movilidad EJECUCION SITP 2016 -</v>
          </cell>
          <cell r="AU8959">
            <v>0</v>
          </cell>
          <cell r="AV8959" t="str">
            <v>RESERVADO IDU</v>
          </cell>
        </row>
        <row r="8960">
          <cell r="AP8960">
            <v>421948</v>
          </cell>
          <cell r="AQ8960">
            <v>18005419</v>
          </cell>
          <cell r="AR8960">
            <v>18</v>
          </cell>
          <cell r="AS8960">
            <v>42313</v>
          </cell>
          <cell r="AT8960" t="str">
            <v>CONV-011-2011 Terminado Rehabilitación IDU Arterial  -</v>
          </cell>
          <cell r="AU8960">
            <v>0</v>
          </cell>
          <cell r="AV8960" t="str">
            <v>sc</v>
          </cell>
        </row>
        <row r="8961">
          <cell r="AP8961">
            <v>421951</v>
          </cell>
          <cell r="AQ8961">
            <v>18005422</v>
          </cell>
          <cell r="AR8961">
            <v>18</v>
          </cell>
          <cell r="AS8961">
            <v>42731</v>
          </cell>
          <cell r="AT8961" t="str">
            <v>SD Reservado Mantenimiento Rutinario IDU Circuito Movilidad EJECUCION SITP 2016 -</v>
          </cell>
          <cell r="AU8961">
            <v>0</v>
          </cell>
          <cell r="AV8961" t="str">
            <v>RESERVADO IDU</v>
          </cell>
        </row>
        <row r="8962">
          <cell r="AP8962">
            <v>421966</v>
          </cell>
          <cell r="AQ8962">
            <v>18005428</v>
          </cell>
          <cell r="AR8962">
            <v>18</v>
          </cell>
          <cell r="AS8962">
            <v>42731</v>
          </cell>
          <cell r="AT8962" t="str">
            <v>SD Reservado Mantenimiento Rutinario IDU Local EJECUCION SITP 2016 -</v>
          </cell>
          <cell r="AU8962">
            <v>0</v>
          </cell>
          <cell r="AV8962" t="str">
            <v>RESERVADO IDU</v>
          </cell>
        </row>
        <row r="8963">
          <cell r="AP8963">
            <v>421975</v>
          </cell>
          <cell r="AQ8963">
            <v>18005431</v>
          </cell>
          <cell r="AR8963">
            <v>18</v>
          </cell>
          <cell r="AS8963">
            <v>42731</v>
          </cell>
          <cell r="AT8963" t="str">
            <v>SD Reservado Mantenimiento Rutinario IDU Circuito Movilidad EJECUCION SITP 2016 -</v>
          </cell>
          <cell r="AU8963">
            <v>0</v>
          </cell>
          <cell r="AV8963" t="str">
            <v>RESERVADO IDU</v>
          </cell>
        </row>
        <row r="8964">
          <cell r="AP8964">
            <v>421984</v>
          </cell>
          <cell r="AQ8964">
            <v>18005434</v>
          </cell>
          <cell r="AR8964">
            <v>18</v>
          </cell>
          <cell r="AS8964">
            <v>42731</v>
          </cell>
          <cell r="AT8964" t="str">
            <v>SD Reservado Mantenimiento Rutinario IDU Intermedia EJECUCION SITP 2016 -</v>
          </cell>
          <cell r="AU8964">
            <v>0</v>
          </cell>
          <cell r="AV8964" t="str">
            <v>RESERVADO IDU</v>
          </cell>
        </row>
        <row r="8965">
          <cell r="AP8965">
            <v>421990</v>
          </cell>
          <cell r="AQ8965">
            <v>18005436</v>
          </cell>
          <cell r="AR8965">
            <v>18</v>
          </cell>
          <cell r="AS8965">
            <v>42731</v>
          </cell>
          <cell r="AT8965" t="str">
            <v>SD Reservado Mantenimiento Periódico IDU Circuito Movilidad EJECUCION SITP 2016 -</v>
          </cell>
          <cell r="AU8965">
            <v>0</v>
          </cell>
          <cell r="AV8965" t="str">
            <v>RESERVADO IDU</v>
          </cell>
        </row>
        <row r="8966">
          <cell r="AP8966">
            <v>422011</v>
          </cell>
          <cell r="AQ8966">
            <v>18005443</v>
          </cell>
          <cell r="AR8966">
            <v>18</v>
          </cell>
          <cell r="AS8966">
            <v>42731</v>
          </cell>
          <cell r="AT8966" t="str">
            <v>SD Reservado Mantenimiento Rutinario IDU Circuito Movilidad EJECUCION SITP 2016 -</v>
          </cell>
          <cell r="AU8966">
            <v>0</v>
          </cell>
          <cell r="AV8966" t="str">
            <v>RESERVADO IDU</v>
          </cell>
        </row>
        <row r="8967">
          <cell r="AP8967">
            <v>422017</v>
          </cell>
          <cell r="AQ8967">
            <v>18005445</v>
          </cell>
          <cell r="AR8967">
            <v>18</v>
          </cell>
          <cell r="AS8967">
            <v>42731</v>
          </cell>
          <cell r="AT8967" t="str">
            <v>SD Reservado Mantenimiento Rutinario IDU Circuito Movilidad EJECUCION SITP 2016 -</v>
          </cell>
          <cell r="AU8967">
            <v>0</v>
          </cell>
          <cell r="AV8967" t="str">
            <v>RESERVADO IDU</v>
          </cell>
        </row>
        <row r="8968">
          <cell r="AP8968">
            <v>422023</v>
          </cell>
          <cell r="AQ8968">
            <v>18005447</v>
          </cell>
          <cell r="AR8968">
            <v>18</v>
          </cell>
          <cell r="AS8968">
            <v>42731</v>
          </cell>
          <cell r="AT8968" t="str">
            <v>SD Reservado Mantenimiento Periódico IDU Local EJECUCION SITP 2016 -</v>
          </cell>
          <cell r="AU8968">
            <v>0</v>
          </cell>
          <cell r="AV8968" t="str">
            <v>RESERVADO IDU</v>
          </cell>
        </row>
        <row r="8969">
          <cell r="AP8969">
            <v>422035</v>
          </cell>
          <cell r="AQ8969">
            <v>18005451</v>
          </cell>
          <cell r="AR8969">
            <v>18</v>
          </cell>
          <cell r="AS8969">
            <v>42731</v>
          </cell>
          <cell r="AT8969" t="str">
            <v>SD Reservado Mantenimiento Periódico IDU Circuito Movilidad EJECUCION SITP 2016 -</v>
          </cell>
          <cell r="AU8969">
            <v>0</v>
          </cell>
          <cell r="AV8969" t="str">
            <v>RESERVADO IDU</v>
          </cell>
        </row>
        <row r="8970">
          <cell r="AP8970">
            <v>422050</v>
          </cell>
          <cell r="AQ8970">
            <v>18005456</v>
          </cell>
          <cell r="AR8970">
            <v>18</v>
          </cell>
          <cell r="AS8970">
            <v>42731</v>
          </cell>
          <cell r="AT8970" t="str">
            <v>SD Reservado Mantenimiento Periódico IDU Local EJECUCION SITP 2016 -</v>
          </cell>
          <cell r="AU8970">
            <v>0</v>
          </cell>
          <cell r="AV8970" t="str">
            <v>RESERVADO IDU</v>
          </cell>
        </row>
        <row r="8971">
          <cell r="AP8971">
            <v>422053</v>
          </cell>
          <cell r="AQ8971">
            <v>18005457</v>
          </cell>
          <cell r="AR8971">
            <v>18</v>
          </cell>
          <cell r="AS8971">
            <v>42731</v>
          </cell>
          <cell r="AT8971" t="str">
            <v>SD Reservado Mantenimiento Rutinario IDU Circuito Movilidad EJECUCION SITP 2016 -</v>
          </cell>
          <cell r="AU8971">
            <v>0</v>
          </cell>
          <cell r="AV8971" t="str">
            <v>RESERVADO IDU</v>
          </cell>
        </row>
        <row r="8972">
          <cell r="AP8972">
            <v>422056</v>
          </cell>
          <cell r="AQ8972">
            <v>18005458</v>
          </cell>
          <cell r="AR8972">
            <v>18</v>
          </cell>
          <cell r="AS8972">
            <v>42313</v>
          </cell>
          <cell r="AT8972" t="str">
            <v>CONV-011-2011 Terminado Acciones de Movilidad IDU Local  -</v>
          </cell>
          <cell r="AU8972">
            <v>0</v>
          </cell>
          <cell r="AV8972" t="str">
            <v>sc</v>
          </cell>
        </row>
        <row r="8973">
          <cell r="AP8973">
            <v>422074</v>
          </cell>
          <cell r="AQ8973">
            <v>18005464</v>
          </cell>
          <cell r="AR8973">
            <v>18</v>
          </cell>
          <cell r="AS8973">
            <v>42731</v>
          </cell>
          <cell r="AT8973" t="str">
            <v>SD Reservado Mantenimiento Periódico IDU Circuito Movilidad EJECUCION SITP 2016 -</v>
          </cell>
          <cell r="AU8973">
            <v>0</v>
          </cell>
          <cell r="AV8973" t="str">
            <v>RESERVADO IDU</v>
          </cell>
        </row>
        <row r="8974">
          <cell r="AP8974">
            <v>422080</v>
          </cell>
          <cell r="AQ8974">
            <v>18005466</v>
          </cell>
          <cell r="AR8974">
            <v>18</v>
          </cell>
          <cell r="AS8974">
            <v>42731</v>
          </cell>
          <cell r="AT8974" t="str">
            <v>SD Reservado Mantenimiento Rutinario IDU Local EJECUCION SITP 2016 -</v>
          </cell>
          <cell r="AU8974">
            <v>0</v>
          </cell>
          <cell r="AV8974" t="str">
            <v>RESERVADO IDU</v>
          </cell>
        </row>
        <row r="8975">
          <cell r="AP8975">
            <v>422098</v>
          </cell>
          <cell r="AQ8975">
            <v>18005473</v>
          </cell>
          <cell r="AR8975">
            <v>18</v>
          </cell>
          <cell r="AS8975">
            <v>42731</v>
          </cell>
          <cell r="AT8975" t="str">
            <v>SD Reservado Mantenimiento Rutinario IDU Circuito Movilidad EJECUCION SITP 2016 -</v>
          </cell>
          <cell r="AU8975">
            <v>0</v>
          </cell>
          <cell r="AV8975" t="str">
            <v>RESERVADO IDU</v>
          </cell>
        </row>
        <row r="8976">
          <cell r="AP8976">
            <v>422110</v>
          </cell>
          <cell r="AQ8976">
            <v>18005477</v>
          </cell>
          <cell r="AR8976">
            <v>18</v>
          </cell>
          <cell r="AS8976">
            <v>42731</v>
          </cell>
          <cell r="AT8976" t="str">
            <v>SD Reservado Rehabilitación IDU Circuito Movilidad EJECUCION SITP 2016 -</v>
          </cell>
          <cell r="AU8976">
            <v>0</v>
          </cell>
          <cell r="AV8976" t="str">
            <v>RESERVADO IDU</v>
          </cell>
        </row>
        <row r="8977">
          <cell r="AP8977">
            <v>422146</v>
          </cell>
          <cell r="AQ8977">
            <v>18005489</v>
          </cell>
          <cell r="AR8977">
            <v>18</v>
          </cell>
          <cell r="AS8977">
            <v>42731</v>
          </cell>
          <cell r="AT8977" t="str">
            <v>SD Reservado Mantenimiento Rutinario IDU Circuito Movilidad EJECUCION SITP 2016 -</v>
          </cell>
          <cell r="AU8977">
            <v>0</v>
          </cell>
          <cell r="AV8977" t="str">
            <v>RESERVADO IDU</v>
          </cell>
        </row>
        <row r="8978">
          <cell r="AP8978">
            <v>422167</v>
          </cell>
          <cell r="AQ8978">
            <v>18005496</v>
          </cell>
          <cell r="AR8978">
            <v>18</v>
          </cell>
          <cell r="AS8978">
            <v>42731</v>
          </cell>
          <cell r="AT8978" t="str">
            <v>SD Reservado Mantenimiento Rutinario IDU Circuito Movilidad EJECUCION SITP 2016 -</v>
          </cell>
          <cell r="AU8978">
            <v>0</v>
          </cell>
          <cell r="AV8978" t="str">
            <v>RESERVADO IDU</v>
          </cell>
        </row>
        <row r="8979">
          <cell r="AP8979">
            <v>422170</v>
          </cell>
          <cell r="AQ8979">
            <v>18005497</v>
          </cell>
          <cell r="AR8979">
            <v>18</v>
          </cell>
          <cell r="AS8979">
            <v>42731</v>
          </cell>
          <cell r="AT8979" t="str">
            <v>SD Reservado Mantenimiento Rutinario IDU Intermedia EJECUCION SITP 2016 -</v>
          </cell>
          <cell r="AU8979">
            <v>0</v>
          </cell>
          <cell r="AV8979" t="str">
            <v>RESERVADO IDU</v>
          </cell>
        </row>
        <row r="8980">
          <cell r="AP8980">
            <v>422194</v>
          </cell>
          <cell r="AQ8980">
            <v>18005505</v>
          </cell>
          <cell r="AR8980">
            <v>18</v>
          </cell>
          <cell r="AS8980">
            <v>42731</v>
          </cell>
          <cell r="AT8980" t="str">
            <v>SD Reservado Mantenimiento Rutinario IDU Circuito Movilidad EJECUCION SITP 2016 -</v>
          </cell>
          <cell r="AU8980">
            <v>0</v>
          </cell>
          <cell r="AV8980" t="str">
            <v>RESERVADO IDU</v>
          </cell>
        </row>
        <row r="8981">
          <cell r="AP8981">
            <v>422227</v>
          </cell>
          <cell r="AQ8981">
            <v>18005516</v>
          </cell>
          <cell r="AR8981">
            <v>18</v>
          </cell>
          <cell r="AS8981">
            <v>42731</v>
          </cell>
          <cell r="AT8981" t="str">
            <v>SD Reservado Mantenimiento Periódico IDU Circuito Movilidad EJECUCION SITP 2016 -</v>
          </cell>
          <cell r="AU8981">
            <v>0</v>
          </cell>
          <cell r="AV8981" t="str">
            <v>RESERVADO IDU</v>
          </cell>
        </row>
        <row r="8982">
          <cell r="AP8982">
            <v>422254</v>
          </cell>
          <cell r="AQ8982">
            <v>18005525</v>
          </cell>
          <cell r="AR8982">
            <v>18</v>
          </cell>
          <cell r="AS8982">
            <v>42313</v>
          </cell>
          <cell r="AT8982" t="str">
            <v>CONV-011-2011 Terminado Acciones de Movilidad IDU Arterial  -</v>
          </cell>
          <cell r="AU8982">
            <v>0</v>
          </cell>
          <cell r="AV8982" t="str">
            <v>sc</v>
          </cell>
        </row>
        <row r="8983">
          <cell r="AP8983">
            <v>422269</v>
          </cell>
          <cell r="AQ8983">
            <v>18005530</v>
          </cell>
          <cell r="AR8983">
            <v>18</v>
          </cell>
          <cell r="AS8983">
            <v>42731</v>
          </cell>
          <cell r="AT8983" t="str">
            <v>SD Reservado Mantenimiento Periódico IDU Circuito Movilidad EJECUCION SITP 2016 -</v>
          </cell>
          <cell r="AU8983">
            <v>0</v>
          </cell>
          <cell r="AV8983" t="str">
            <v>RESERVADO IDU</v>
          </cell>
        </row>
        <row r="8984">
          <cell r="AP8984">
            <v>422287</v>
          </cell>
          <cell r="AQ8984">
            <v>18005538</v>
          </cell>
          <cell r="AR8984">
            <v>18</v>
          </cell>
          <cell r="AS8984">
            <v>42731</v>
          </cell>
          <cell r="AT8984" t="str">
            <v>SD Reservado Mantenimiento Rutinario IDU Circuito Movilidad EJECUCION SITP 2016 -</v>
          </cell>
          <cell r="AU8984">
            <v>0</v>
          </cell>
          <cell r="AV8984" t="str">
            <v>RESERVADO IDU</v>
          </cell>
        </row>
        <row r="8985">
          <cell r="AP8985">
            <v>422338</v>
          </cell>
          <cell r="AQ8985">
            <v>18005560</v>
          </cell>
          <cell r="AR8985">
            <v>18</v>
          </cell>
          <cell r="AS8985">
            <v>42731</v>
          </cell>
          <cell r="AT8985" t="str">
            <v>SD Reservado Mantenimiento Rutinario IDU Local EJECUCION SITP 2016 -</v>
          </cell>
          <cell r="AU8985">
            <v>0</v>
          </cell>
          <cell r="AV8985" t="str">
            <v>RESERVADO IDU</v>
          </cell>
        </row>
        <row r="8986">
          <cell r="AP8986">
            <v>422347</v>
          </cell>
          <cell r="AQ8986">
            <v>18005563</v>
          </cell>
          <cell r="AR8986">
            <v>18</v>
          </cell>
          <cell r="AS8986">
            <v>42731</v>
          </cell>
          <cell r="AT8986" t="str">
            <v>SD Reservado Mantenimiento Periódico IDU Circuito Movilidad EJECUCION SITP 2016 -</v>
          </cell>
          <cell r="AU8986">
            <v>0</v>
          </cell>
          <cell r="AV8986" t="str">
            <v>RESERVADO IDU</v>
          </cell>
        </row>
        <row r="8987">
          <cell r="AP8987">
            <v>422362</v>
          </cell>
          <cell r="AQ8987">
            <v>18005570</v>
          </cell>
          <cell r="AR8987">
            <v>18</v>
          </cell>
          <cell r="AS8987">
            <v>42731</v>
          </cell>
          <cell r="AT8987" t="str">
            <v>SD Reservado Mantenimiento Periódico IDU Circuito Movilidad EJECUCION SITP 2016 -</v>
          </cell>
          <cell r="AU8987">
            <v>0</v>
          </cell>
          <cell r="AV8987" t="str">
            <v>RESERVADO IDU</v>
          </cell>
        </row>
        <row r="8988">
          <cell r="AP8988">
            <v>422380</v>
          </cell>
          <cell r="AQ8988">
            <v>18005578</v>
          </cell>
          <cell r="AR8988">
            <v>18</v>
          </cell>
          <cell r="AS8988">
            <v>42731</v>
          </cell>
          <cell r="AT8988" t="str">
            <v>SD Reservado Mantenimiento Periódico IDU Circuito Movilidad EJECUCION SITP 2016 -</v>
          </cell>
          <cell r="AU8988">
            <v>0</v>
          </cell>
          <cell r="AV8988" t="str">
            <v>RESERVADO IDU</v>
          </cell>
        </row>
        <row r="8989">
          <cell r="AP8989">
            <v>422383</v>
          </cell>
          <cell r="AQ8989">
            <v>18005579</v>
          </cell>
          <cell r="AR8989">
            <v>18</v>
          </cell>
          <cell r="AS8989">
            <v>42731</v>
          </cell>
          <cell r="AT8989" t="str">
            <v>SD Reservado Mantenimiento Rutinario IDU Circuito Movilidad EJECUCION SITP 2016 -</v>
          </cell>
          <cell r="AU8989">
            <v>0</v>
          </cell>
          <cell r="AV8989" t="str">
            <v>RESERVADO IDU</v>
          </cell>
        </row>
        <row r="8990">
          <cell r="AP8990">
            <v>422421</v>
          </cell>
          <cell r="AQ8990">
            <v>18005597</v>
          </cell>
          <cell r="AR8990">
            <v>18</v>
          </cell>
          <cell r="AS8990">
            <v>42313</v>
          </cell>
          <cell r="AT8990" t="str">
            <v>CONV-011-2011 Terminado Acciones de Movilidad IDU Arterial  -</v>
          </cell>
          <cell r="AU8990">
            <v>0</v>
          </cell>
          <cell r="AV8990" t="str">
            <v>sc</v>
          </cell>
        </row>
        <row r="8991">
          <cell r="AP8991">
            <v>422424</v>
          </cell>
          <cell r="AQ8991">
            <v>18005598</v>
          </cell>
          <cell r="AR8991">
            <v>18</v>
          </cell>
          <cell r="AS8991">
            <v>42731</v>
          </cell>
          <cell r="AT8991" t="str">
            <v>SD Reservado Mantenimiento Periódico IDU Circuito Movilidad EJECUCION SITP 2016 -</v>
          </cell>
          <cell r="AU8991">
            <v>0</v>
          </cell>
          <cell r="AV8991" t="str">
            <v>RESERVADO IDU</v>
          </cell>
        </row>
        <row r="8992">
          <cell r="AP8992">
            <v>422430</v>
          </cell>
          <cell r="AQ8992">
            <v>18005600</v>
          </cell>
          <cell r="AR8992">
            <v>18</v>
          </cell>
          <cell r="AS8992">
            <v>42731</v>
          </cell>
          <cell r="AT8992" t="str">
            <v>SD Reservado Mantenimiento Periódico IDU Circuito Movilidad EJECUCION SITP 2016 -</v>
          </cell>
          <cell r="AU8992">
            <v>0</v>
          </cell>
          <cell r="AV8992" t="str">
            <v>RESERVADO IDU</v>
          </cell>
        </row>
        <row r="8993">
          <cell r="AP8993">
            <v>422436</v>
          </cell>
          <cell r="AQ8993">
            <v>18005602</v>
          </cell>
          <cell r="AR8993">
            <v>18</v>
          </cell>
          <cell r="AS8993">
            <v>42731</v>
          </cell>
          <cell r="AT8993" t="str">
            <v>SD Reservado Mantenimiento Periódico IDU Circuito Movilidad EJECUCION SITP 2016 -</v>
          </cell>
          <cell r="AU8993">
            <v>0</v>
          </cell>
          <cell r="AV8993" t="str">
            <v>RESERVADO IDU</v>
          </cell>
        </row>
        <row r="8994">
          <cell r="AP8994">
            <v>422466</v>
          </cell>
          <cell r="AQ8994">
            <v>18005617</v>
          </cell>
          <cell r="AR8994">
            <v>18</v>
          </cell>
          <cell r="AS8994">
            <v>42731</v>
          </cell>
          <cell r="AT8994" t="str">
            <v>SD Reservado Mantenimiento Periódico IDU Circuito Movilidad EJECUCION SITP 2016 -</v>
          </cell>
          <cell r="AU8994">
            <v>0</v>
          </cell>
          <cell r="AV8994" t="str">
            <v>RESERVADO IDU</v>
          </cell>
        </row>
        <row r="8995">
          <cell r="AP8995">
            <v>422496</v>
          </cell>
          <cell r="AQ8995">
            <v>18005628</v>
          </cell>
          <cell r="AR8995">
            <v>18</v>
          </cell>
          <cell r="AS8995">
            <v>42731</v>
          </cell>
          <cell r="AT8995" t="str">
            <v>SD Reservado Mantenimiento Rutinario IDU Circuito Movilidad EJECUCION SITP 2016 -</v>
          </cell>
          <cell r="AU8995">
            <v>0</v>
          </cell>
          <cell r="AV8995" t="str">
            <v>RESERVADO IDU</v>
          </cell>
        </row>
        <row r="8996">
          <cell r="AP8996">
            <v>422544</v>
          </cell>
          <cell r="AQ8996">
            <v>18005645</v>
          </cell>
          <cell r="AR8996">
            <v>18</v>
          </cell>
          <cell r="AS8996">
            <v>42731</v>
          </cell>
          <cell r="AT8996" t="str">
            <v>SD Reservado Mantenimiento Periódico IDU Circuito Movilidad EJECUCION SITP 2016 -</v>
          </cell>
          <cell r="AU8996">
            <v>0</v>
          </cell>
          <cell r="AV8996" t="str">
            <v>RESERVADO IDU</v>
          </cell>
        </row>
        <row r="8997">
          <cell r="AP8997">
            <v>422580</v>
          </cell>
          <cell r="AQ8997">
            <v>18005658</v>
          </cell>
          <cell r="AR8997">
            <v>18</v>
          </cell>
          <cell r="AS8997">
            <v>42731</v>
          </cell>
          <cell r="AT8997" t="str">
            <v>SD Reservado Mantenimiento Periódico IDU Circuito Movilidad EJECUCION SITP 2016 -</v>
          </cell>
          <cell r="AU8997">
            <v>0</v>
          </cell>
          <cell r="AV8997" t="str">
            <v>RESERVADO IDU</v>
          </cell>
        </row>
        <row r="8998">
          <cell r="AP8998">
            <v>422634</v>
          </cell>
          <cell r="AQ8998">
            <v>18005681</v>
          </cell>
          <cell r="AR8998">
            <v>18</v>
          </cell>
          <cell r="AS8998">
            <v>42731</v>
          </cell>
          <cell r="AT8998" t="str">
            <v>SD Reservado Mantenimiento Periódico IDU Local EJECUCION SITP 2016 -</v>
          </cell>
          <cell r="AU8998">
            <v>0</v>
          </cell>
          <cell r="AV8998" t="str">
            <v>RESERVADO IDU</v>
          </cell>
        </row>
        <row r="8999">
          <cell r="AP8999">
            <v>422688</v>
          </cell>
          <cell r="AQ8999">
            <v>18005700</v>
          </cell>
          <cell r="AR8999">
            <v>18</v>
          </cell>
          <cell r="AS8999">
            <v>42731</v>
          </cell>
          <cell r="AT8999" t="str">
            <v>SD Reservado Mantenimiento Periódico IDU Circuito Movilidad EJECUCION SITP 2016 -</v>
          </cell>
          <cell r="AU8999">
            <v>0</v>
          </cell>
          <cell r="AV8999" t="str">
            <v>RESERVADO IDU</v>
          </cell>
        </row>
        <row r="9000">
          <cell r="AP9000">
            <v>422724</v>
          </cell>
          <cell r="AQ9000">
            <v>18005716</v>
          </cell>
          <cell r="AR9000">
            <v>18</v>
          </cell>
          <cell r="AS9000">
            <v>42731</v>
          </cell>
          <cell r="AT9000" t="str">
            <v>SD Reservado Mantenimiento Periódico IDU Circuito Movilidad EJECUCION SITP 2016 -</v>
          </cell>
          <cell r="AU9000">
            <v>0</v>
          </cell>
          <cell r="AV9000" t="str">
            <v>RESERVADO IDU</v>
          </cell>
        </row>
        <row r="9001">
          <cell r="AP9001">
            <v>422847</v>
          </cell>
          <cell r="AQ9001">
            <v>18005770</v>
          </cell>
          <cell r="AR9001">
            <v>18</v>
          </cell>
          <cell r="AS9001">
            <v>42731</v>
          </cell>
          <cell r="AT9001" t="str">
            <v>SD Reservado Mantenimiento Rutinario IDU Circuito Movilidad EJECUCION SITP 2016 -</v>
          </cell>
          <cell r="AU9001">
            <v>0</v>
          </cell>
          <cell r="AV9001" t="str">
            <v>RESERVADO IDU</v>
          </cell>
        </row>
        <row r="9002">
          <cell r="AP9002">
            <v>423234</v>
          </cell>
          <cell r="AQ9002">
            <v>18005940</v>
          </cell>
          <cell r="AR9002">
            <v>18</v>
          </cell>
          <cell r="AS9002">
            <v>42731</v>
          </cell>
          <cell r="AT9002" t="str">
            <v>SD Reservado Mantenimiento Rutinario IDU Circuito Movilidad EJECUCION SITP 2016 -</v>
          </cell>
          <cell r="AU9002">
            <v>0</v>
          </cell>
          <cell r="AV9002" t="str">
            <v>RESERVADO IDU</v>
          </cell>
        </row>
        <row r="9003">
          <cell r="AP9003">
            <v>423309</v>
          </cell>
          <cell r="AQ9003">
            <v>18005970</v>
          </cell>
          <cell r="AR9003">
            <v>18</v>
          </cell>
          <cell r="AS9003">
            <v>42731</v>
          </cell>
          <cell r="AT9003" t="str">
            <v>SD Reservado Mantenimiento Rutinario IDU Circuito Movilidad EJECUCION SITP 2016 -</v>
          </cell>
          <cell r="AU9003">
            <v>0</v>
          </cell>
          <cell r="AV9003" t="str">
            <v>RESERVADO IDU</v>
          </cell>
        </row>
        <row r="9004">
          <cell r="AP9004">
            <v>423405</v>
          </cell>
          <cell r="AQ9004">
            <v>18006014</v>
          </cell>
          <cell r="AR9004">
            <v>18</v>
          </cell>
          <cell r="AS9004">
            <v>42313</v>
          </cell>
          <cell r="AT9004" t="str">
            <v>CONV-011-2011 Terminado Mantenimiento Periódico IDU Local  -</v>
          </cell>
          <cell r="AU9004">
            <v>0</v>
          </cell>
          <cell r="AV9004" t="str">
            <v>sc</v>
          </cell>
        </row>
        <row r="9005">
          <cell r="AP9005">
            <v>423443</v>
          </cell>
          <cell r="AQ9005">
            <v>18006030</v>
          </cell>
          <cell r="AR9005">
            <v>18</v>
          </cell>
          <cell r="AS9005">
            <v>42313</v>
          </cell>
          <cell r="AT9005" t="str">
            <v>CONV-011-2011 Terminado Mantenimiento Periódico IDU Local  -</v>
          </cell>
          <cell r="AU9005">
            <v>0</v>
          </cell>
          <cell r="AV9005" t="str">
            <v>sc</v>
          </cell>
        </row>
        <row r="9006">
          <cell r="AP9006">
            <v>423458</v>
          </cell>
          <cell r="AQ9006">
            <v>18006038</v>
          </cell>
          <cell r="AR9006">
            <v>18</v>
          </cell>
          <cell r="AS9006">
            <v>42313</v>
          </cell>
          <cell r="AT9006" t="str">
            <v>CONV-011-2011 Terminado Acciones de Movilidad IDU Circuito Movilidad  -</v>
          </cell>
          <cell r="AU9006">
            <v>0</v>
          </cell>
          <cell r="AV9006" t="str">
            <v>sc</v>
          </cell>
        </row>
        <row r="9007">
          <cell r="AP9007">
            <v>423514</v>
          </cell>
          <cell r="AQ9007">
            <v>18006059</v>
          </cell>
          <cell r="AR9007">
            <v>18</v>
          </cell>
          <cell r="AS9007">
            <v>42313</v>
          </cell>
          <cell r="AT9007" t="str">
            <v>CONV-011-2011 Terminado Mantenimiento Periódico IDU Local  -</v>
          </cell>
          <cell r="AU9007">
            <v>0</v>
          </cell>
          <cell r="AV9007" t="str">
            <v>sc</v>
          </cell>
        </row>
        <row r="9008">
          <cell r="AP9008">
            <v>423562</v>
          </cell>
          <cell r="AQ9008">
            <v>18006081</v>
          </cell>
          <cell r="AR9008">
            <v>18</v>
          </cell>
          <cell r="AS9008">
            <v>42313</v>
          </cell>
          <cell r="AT9008" t="str">
            <v>CONV-011-2011 Terminado Acciones de Movilidad IDU Circuito Movilidad  -</v>
          </cell>
          <cell r="AU9008">
            <v>0</v>
          </cell>
          <cell r="AV9008" t="str">
            <v>sc</v>
          </cell>
        </row>
        <row r="9009">
          <cell r="AP9009">
            <v>423606</v>
          </cell>
          <cell r="AQ9009">
            <v>18006097</v>
          </cell>
          <cell r="AR9009">
            <v>18</v>
          </cell>
          <cell r="AS9009">
            <v>42313</v>
          </cell>
          <cell r="AT9009" t="str">
            <v>CONV-011-2011 Terminado Acciones de Movilidad IDU Circuito Movilidad  -</v>
          </cell>
          <cell r="AU9009">
            <v>0</v>
          </cell>
          <cell r="AV9009" t="str">
            <v>sc</v>
          </cell>
        </row>
        <row r="9010">
          <cell r="AP9010">
            <v>423804</v>
          </cell>
          <cell r="AQ9010">
            <v>18006173</v>
          </cell>
          <cell r="AR9010">
            <v>18</v>
          </cell>
          <cell r="AS9010">
            <v>42313</v>
          </cell>
          <cell r="AT9010" t="str">
            <v>CONV-011-2011 Terminado Mantenimiento Periódico IDU Local  -</v>
          </cell>
          <cell r="AU9010">
            <v>0</v>
          </cell>
          <cell r="AV9010" t="str">
            <v>sc</v>
          </cell>
        </row>
        <row r="9011">
          <cell r="AP9011">
            <v>424114</v>
          </cell>
          <cell r="AQ9011">
            <v>18006294</v>
          </cell>
          <cell r="AR9011">
            <v>18</v>
          </cell>
          <cell r="AS9011">
            <v>42313</v>
          </cell>
          <cell r="AT9011" t="str">
            <v>CONV-011-2011 Terminado Acciones de Movilidad IDU Circuito Movilidad  -</v>
          </cell>
          <cell r="AU9011">
            <v>0</v>
          </cell>
          <cell r="AV9011" t="str">
            <v>sc</v>
          </cell>
        </row>
        <row r="9012">
          <cell r="AP9012">
            <v>424651</v>
          </cell>
          <cell r="AQ9012">
            <v>18006837</v>
          </cell>
          <cell r="AR9012">
            <v>18</v>
          </cell>
          <cell r="AS9012">
            <v>42313</v>
          </cell>
          <cell r="AT9012" t="str">
            <v>CONV-011-2011 Terminado Acciones de Movilidad IDU Arterial  -</v>
          </cell>
          <cell r="AU9012">
            <v>0</v>
          </cell>
          <cell r="AV9012" t="str">
            <v>CRA 10 ARTERIAL</v>
          </cell>
        </row>
        <row r="9013">
          <cell r="AP9013">
            <v>424657</v>
          </cell>
          <cell r="AQ9013">
            <v>18006839</v>
          </cell>
          <cell r="AR9013">
            <v>18</v>
          </cell>
          <cell r="AS9013">
            <v>42313</v>
          </cell>
          <cell r="AT9013" t="str">
            <v>CONV-011-2011 Terminado Acciones de Movilidad IDU Arterial  -</v>
          </cell>
          <cell r="AU9013">
            <v>0</v>
          </cell>
          <cell r="AV9013" t="str">
            <v>CRA 10 ARTERIAL</v>
          </cell>
        </row>
        <row r="9014">
          <cell r="AP9014">
            <v>424660</v>
          </cell>
          <cell r="AQ9014">
            <v>18006840</v>
          </cell>
          <cell r="AR9014">
            <v>18</v>
          </cell>
          <cell r="AS9014">
            <v>42313</v>
          </cell>
          <cell r="AT9014" t="str">
            <v>CONV-011-2011 Terminado Acciones de Movilidad IDU Arterial  -</v>
          </cell>
          <cell r="AU9014">
            <v>0</v>
          </cell>
          <cell r="AV9014" t="str">
            <v>CRA 10 ARTERIAL</v>
          </cell>
        </row>
        <row r="9015">
          <cell r="AP9015">
            <v>424663</v>
          </cell>
          <cell r="AQ9015">
            <v>18006841</v>
          </cell>
          <cell r="AR9015">
            <v>18</v>
          </cell>
          <cell r="AS9015">
            <v>42313</v>
          </cell>
          <cell r="AT9015" t="str">
            <v>CONV-011-2011 Terminado Acciones de Movilidad IDU Arterial  -</v>
          </cell>
          <cell r="AU9015">
            <v>0</v>
          </cell>
          <cell r="AV9015" t="str">
            <v>CRA 10 ARTERIAL</v>
          </cell>
        </row>
        <row r="9016">
          <cell r="AP9016">
            <v>424681</v>
          </cell>
          <cell r="AQ9016">
            <v>18006847</v>
          </cell>
          <cell r="AR9016">
            <v>18</v>
          </cell>
          <cell r="AS9016">
            <v>42313</v>
          </cell>
          <cell r="AT9016" t="str">
            <v>CONV-011-2011 Terminado Rehabilitación IDU Arterial  -</v>
          </cell>
          <cell r="AU9016">
            <v>0</v>
          </cell>
          <cell r="AV9016" t="str">
            <v>sc</v>
          </cell>
        </row>
        <row r="9017">
          <cell r="AP9017">
            <v>424684</v>
          </cell>
          <cell r="AQ9017">
            <v>18006848</v>
          </cell>
          <cell r="AR9017">
            <v>18</v>
          </cell>
          <cell r="AS9017">
            <v>42313</v>
          </cell>
          <cell r="AT9017" t="str">
            <v>CONV-011-2011 Terminado Acciones de Movilidad IDU Arterial  -</v>
          </cell>
          <cell r="AU9017">
            <v>0</v>
          </cell>
          <cell r="AV9017" t="str">
            <v>sc</v>
          </cell>
        </row>
        <row r="9018">
          <cell r="AP9018">
            <v>472774</v>
          </cell>
          <cell r="AQ9018">
            <v>18006872</v>
          </cell>
          <cell r="AR9018">
            <v>18</v>
          </cell>
          <cell r="AS9018">
            <v>42786</v>
          </cell>
          <cell r="AT9018" t="str">
            <v>COP-71-2016 Reservado Conservacion FDL RAFAEL URIBE URIBE Circuito Movilidad SD -</v>
          </cell>
          <cell r="AU9018">
            <v>0</v>
          </cell>
          <cell r="AV9018" t="str">
            <v>VIABLE</v>
          </cell>
        </row>
        <row r="9019">
          <cell r="AP9019">
            <v>472787</v>
          </cell>
          <cell r="AQ9019">
            <v>18006890</v>
          </cell>
          <cell r="AR9019">
            <v>18</v>
          </cell>
          <cell r="AS9019">
            <v>42313</v>
          </cell>
          <cell r="AT9019" t="str">
            <v>CONV-011-2011 Terminado Acciones de Movilidad IDU Circuito Movilidad  -</v>
          </cell>
          <cell r="AU9019">
            <v>0</v>
          </cell>
          <cell r="AV9019" t="str">
            <v>sc</v>
          </cell>
        </row>
        <row r="9020">
          <cell r="AP9020">
            <v>472788</v>
          </cell>
          <cell r="AQ9020">
            <v>18006890</v>
          </cell>
          <cell r="AR9020">
            <v>18</v>
          </cell>
          <cell r="AS9020">
            <v>42667</v>
          </cell>
          <cell r="AT9020" t="str">
            <v>SD Terminado Mantenimiento Periódico UAERMV Circuito Movilidad SD Intervenida 05/03/2013 Reporte depuración ejecución UMV-</v>
          </cell>
          <cell r="AU9020">
            <v>0</v>
          </cell>
          <cell r="AV9020" t="str">
            <v>sc</v>
          </cell>
        </row>
        <row r="9021">
          <cell r="AP9021">
            <v>472789</v>
          </cell>
          <cell r="AQ9021">
            <v>18006891</v>
          </cell>
          <cell r="AR9021">
            <v>18</v>
          </cell>
          <cell r="AS9021">
            <v>42313</v>
          </cell>
          <cell r="AT9021" t="str">
            <v>CONV-011-2011 Terminado Acciones de Movilidad IDU Circuito Movilidad  -</v>
          </cell>
          <cell r="AU9021">
            <v>0</v>
          </cell>
          <cell r="AV9021" t="str">
            <v>sc</v>
          </cell>
        </row>
        <row r="9022">
          <cell r="AP9022">
            <v>472796</v>
          </cell>
          <cell r="AQ9022">
            <v>18006896</v>
          </cell>
          <cell r="AR9022">
            <v>18</v>
          </cell>
          <cell r="AS9022">
            <v>42313</v>
          </cell>
          <cell r="AT9022" t="str">
            <v>CONV-011-2011 Terminado Acciones de Movilidad IDU Circuito Movilidad  -</v>
          </cell>
          <cell r="AU9022">
            <v>0</v>
          </cell>
          <cell r="AV9022" t="str">
            <v>sc</v>
          </cell>
        </row>
        <row r="9023">
          <cell r="AP9023">
            <v>472797</v>
          </cell>
          <cell r="AQ9023">
            <v>18006898</v>
          </cell>
          <cell r="AR9023">
            <v>18</v>
          </cell>
          <cell r="AS9023">
            <v>42313</v>
          </cell>
          <cell r="AT9023" t="str">
            <v>CONV-011-2011 Terminado Acciones de Movilidad IDU Circuito Movilidad  -</v>
          </cell>
          <cell r="AU9023">
            <v>0</v>
          </cell>
          <cell r="AV9023" t="str">
            <v>sc</v>
          </cell>
        </row>
        <row r="9024">
          <cell r="AP9024">
            <v>472798</v>
          </cell>
          <cell r="AQ9024">
            <v>18006898</v>
          </cell>
          <cell r="AR9024">
            <v>18</v>
          </cell>
          <cell r="AS9024">
            <v>42667</v>
          </cell>
          <cell r="AT9024" t="str">
            <v>SD Terminado Mantenimiento Periódico UAERMV Circuito Movilidad SD Intervenida 22/02/2013 Reporte depuración ejecución UMV-</v>
          </cell>
          <cell r="AU9024">
            <v>0</v>
          </cell>
          <cell r="AV9024" t="str">
            <v>sc</v>
          </cell>
        </row>
        <row r="9025">
          <cell r="AP9025">
            <v>472799</v>
          </cell>
          <cell r="AQ9025">
            <v>18006899</v>
          </cell>
          <cell r="AR9025">
            <v>18</v>
          </cell>
          <cell r="AS9025">
            <v>42762</v>
          </cell>
          <cell r="AT9025" t="str">
            <v>SD Terminado Acciones de Movilidad UAERMV Circuito Movilidad Salvando Vidas -</v>
          </cell>
          <cell r="AU9025">
            <v>0</v>
          </cell>
          <cell r="AV9025" t="str">
            <v>sc</v>
          </cell>
        </row>
        <row r="9026">
          <cell r="AP9026">
            <v>472800</v>
          </cell>
          <cell r="AQ9026">
            <v>18006900</v>
          </cell>
          <cell r="AR9026">
            <v>18</v>
          </cell>
          <cell r="AS9026">
            <v>41579</v>
          </cell>
          <cell r="AT9026" t="str">
            <v>SD Terminado Mantenimiento Periódico UAERMV Circuito Movilidad  -</v>
          </cell>
          <cell r="AU9026">
            <v>0</v>
          </cell>
          <cell r="AV9026" t="str">
            <v>sc</v>
          </cell>
        </row>
        <row r="9027">
          <cell r="AP9027">
            <v>472805</v>
          </cell>
          <cell r="AQ9027">
            <v>18006905</v>
          </cell>
          <cell r="AR9027">
            <v>18</v>
          </cell>
          <cell r="AS9027">
            <v>42313</v>
          </cell>
          <cell r="AT9027" t="str">
            <v>CONV-011-2011 Terminado Mantenimiento Periódico IDU Circuito Movilidad  -</v>
          </cell>
          <cell r="AU9027">
            <v>0</v>
          </cell>
          <cell r="AV9027" t="str">
            <v>sc</v>
          </cell>
        </row>
        <row r="9028">
          <cell r="AP9028">
            <v>472818</v>
          </cell>
          <cell r="AQ9028">
            <v>18006918</v>
          </cell>
          <cell r="AR9028">
            <v>18</v>
          </cell>
          <cell r="AS9028">
            <v>42313</v>
          </cell>
          <cell r="AT9028" t="str">
            <v>IDU-1804-2013 Terminado Mantenimiento Periódico IDU Arterial  -</v>
          </cell>
          <cell r="AU9028">
            <v>0</v>
          </cell>
          <cell r="AV9028" t="str">
            <v>sc</v>
          </cell>
        </row>
        <row r="9029">
          <cell r="AP9029">
            <v>472819</v>
          </cell>
          <cell r="AQ9029">
            <v>18006918</v>
          </cell>
          <cell r="AR9029">
            <v>18</v>
          </cell>
          <cell r="AS9029">
            <v>42313</v>
          </cell>
          <cell r="AT9029" t="str">
            <v>IDU-1804-2013 Terminado Mantenimiento Periódico IDU Arterial  -</v>
          </cell>
          <cell r="AU9029">
            <v>0</v>
          </cell>
          <cell r="AV9029" t="str">
            <v>sc</v>
          </cell>
        </row>
        <row r="9030">
          <cell r="AP9030">
            <v>472820</v>
          </cell>
          <cell r="AQ9030">
            <v>18006919</v>
          </cell>
          <cell r="AR9030">
            <v>18</v>
          </cell>
          <cell r="AS9030">
            <v>42313</v>
          </cell>
          <cell r="AT9030" t="str">
            <v>IDU-1804-2013 Terminado Mantenimiento Periódico IDU Arterial  -</v>
          </cell>
          <cell r="AU9030">
            <v>0</v>
          </cell>
          <cell r="AV9030" t="str">
            <v>sc</v>
          </cell>
        </row>
        <row r="9031">
          <cell r="AP9031">
            <v>472821</v>
          </cell>
          <cell r="AQ9031">
            <v>18006919</v>
          </cell>
          <cell r="AR9031">
            <v>18</v>
          </cell>
          <cell r="AS9031">
            <v>42313</v>
          </cell>
          <cell r="AT9031" t="str">
            <v>IDU-1804-2013 Terminado Mantenimiento Periódico IDU Arterial  -</v>
          </cell>
          <cell r="AU9031">
            <v>0</v>
          </cell>
          <cell r="AV9031" t="str">
            <v>sc</v>
          </cell>
        </row>
        <row r="9032">
          <cell r="AP9032">
            <v>472828</v>
          </cell>
          <cell r="AQ9032">
            <v>18006923</v>
          </cell>
          <cell r="AR9032">
            <v>18</v>
          </cell>
          <cell r="AS9032">
            <v>42313</v>
          </cell>
          <cell r="AT9032" t="str">
            <v>IDU-1804-2013 Terminado Mantenimiento Periódico IDU Arterial  -</v>
          </cell>
          <cell r="AU9032">
            <v>0</v>
          </cell>
          <cell r="AV9032" t="str">
            <v>sc</v>
          </cell>
        </row>
        <row r="9033">
          <cell r="AP9033">
            <v>472862</v>
          </cell>
          <cell r="AQ9033">
            <v>18006955</v>
          </cell>
          <cell r="AR9033">
            <v>18</v>
          </cell>
          <cell r="AS9033">
            <v>42313</v>
          </cell>
          <cell r="AT9033" t="str">
            <v>IDU-70-2008 Terminado Acciones de Movilidad IDU Arterial  -</v>
          </cell>
          <cell r="AU9033">
            <v>0</v>
          </cell>
          <cell r="AV9033" t="str">
            <v>sc</v>
          </cell>
        </row>
        <row r="9034">
          <cell r="AP9034">
            <v>473658</v>
          </cell>
          <cell r="AQ9034">
            <v>18006897</v>
          </cell>
          <cell r="AR9034">
            <v>18</v>
          </cell>
          <cell r="AS9034">
            <v>42667</v>
          </cell>
          <cell r="AT9034" t="str">
            <v>SD Terminado Mantenimiento Periódico UAERMV Circuito Movilidad SD Intervenida 08/03/2013 Reporte depuración ejecución UMV-</v>
          </cell>
          <cell r="AU9034">
            <v>0</v>
          </cell>
          <cell r="AV9034" t="str">
            <v>sc</v>
          </cell>
        </row>
        <row r="9035">
          <cell r="AP9035">
            <v>473659</v>
          </cell>
          <cell r="AQ9035">
            <v>18006897</v>
          </cell>
          <cell r="AR9035">
            <v>18</v>
          </cell>
          <cell r="AS9035">
            <v>42313</v>
          </cell>
          <cell r="AT9035" t="str">
            <v>CONV-011-2011 Terminado Acciones de Movilidad IDU Circuito Movilidad  -</v>
          </cell>
          <cell r="AU9035">
            <v>0</v>
          </cell>
          <cell r="AV9035" t="str">
            <v>sc</v>
          </cell>
        </row>
        <row r="9036">
          <cell r="AP9036">
            <v>473662</v>
          </cell>
          <cell r="AQ9036">
            <v>18006881</v>
          </cell>
          <cell r="AR9036">
            <v>18</v>
          </cell>
          <cell r="AS9036">
            <v>42313</v>
          </cell>
          <cell r="AT9036" t="str">
            <v>IDU-64-2012 Terminado Reconstrucción IDU Circuito Movilidad  -Calzada2-POLIZA ESTABILIDAD ACTIVA</v>
          </cell>
          <cell r="AU9036">
            <v>43935</v>
          </cell>
          <cell r="AV9036" t="str">
            <v>sc</v>
          </cell>
        </row>
        <row r="9037">
          <cell r="AP9037">
            <v>473664</v>
          </cell>
          <cell r="AQ9037">
            <v>18006883</v>
          </cell>
          <cell r="AR9037">
            <v>18</v>
          </cell>
          <cell r="AS9037">
            <v>42313</v>
          </cell>
          <cell r="AT9037" t="str">
            <v>IDU-64-2012 Terminado Reconstrucción IDU Circuito Movilidad  -Calzada2-POLIZA ESTABILIDAD ACTIVA</v>
          </cell>
          <cell r="AU9037">
            <v>43935</v>
          </cell>
          <cell r="AV9037" t="str">
            <v>sc</v>
          </cell>
        </row>
        <row r="9038">
          <cell r="AP9038">
            <v>486339</v>
          </cell>
          <cell r="AQ9038">
            <v>18004981</v>
          </cell>
          <cell r="AR9038">
            <v>18</v>
          </cell>
          <cell r="AS9038">
            <v>42409</v>
          </cell>
          <cell r="AT9038" t="str">
            <v>IDU-1717-2014 Terminado Rehabilitación IDU Local  -</v>
          </cell>
          <cell r="AU9038">
            <v>0</v>
          </cell>
          <cell r="AV9038" t="str">
            <v>sc</v>
          </cell>
        </row>
        <row r="9039">
          <cell r="AP9039">
            <v>486554</v>
          </cell>
          <cell r="AQ9039">
            <v>18005564</v>
          </cell>
          <cell r="AR9039">
            <v>18</v>
          </cell>
          <cell r="AS9039">
            <v>42731</v>
          </cell>
          <cell r="AT9039" t="str">
            <v>SD Reservado Mantenimiento Rutinario IDU Circuito Movilidad EJECUCION SITP 2016 -</v>
          </cell>
          <cell r="AU9039">
            <v>0</v>
          </cell>
          <cell r="AV9039" t="str">
            <v>RESERVADO IDU</v>
          </cell>
        </row>
        <row r="9040">
          <cell r="AP9040">
            <v>506843</v>
          </cell>
          <cell r="AQ9040">
            <v>18002103</v>
          </cell>
          <cell r="AR9040">
            <v>18</v>
          </cell>
          <cell r="AS9040">
            <v>42313</v>
          </cell>
          <cell r="AT9040" t="str">
            <v>CONV-008-2011 Terminado Acciones de Movilidad IDU Arterial  -Calzada4-6-POLIZA ESTABILIDAD ACTIVA</v>
          </cell>
          <cell r="AU9040">
            <v>43065</v>
          </cell>
          <cell r="AV9040" t="str">
            <v>sc</v>
          </cell>
        </row>
        <row r="9041">
          <cell r="AP9041">
            <v>506845</v>
          </cell>
          <cell r="AQ9041">
            <v>18002103</v>
          </cell>
          <cell r="AR9041">
            <v>18</v>
          </cell>
          <cell r="AS9041">
            <v>41298</v>
          </cell>
          <cell r="AT9041" t="str">
            <v>CONV-008-2011 Terminado Mantenimiento Periódico UAERMV Arterial  -Calzada4-6-POLIZA ESTABILIDAD ACTIVA</v>
          </cell>
          <cell r="AU9041">
            <v>43065</v>
          </cell>
          <cell r="AV9041" t="str">
            <v>sc</v>
          </cell>
        </row>
        <row r="9042">
          <cell r="AP9042">
            <v>506847</v>
          </cell>
          <cell r="AQ9042">
            <v>18002103</v>
          </cell>
          <cell r="AR9042">
            <v>18</v>
          </cell>
          <cell r="AS9042">
            <v>41298</v>
          </cell>
          <cell r="AT9042" t="str">
            <v>CONV-008-2011 Terminado Mantenimiento Periódico UAERMV Arterial  -Calzada4-6-POLIZA ESTABILIDAD ACTIVA</v>
          </cell>
          <cell r="AU9042">
            <v>43065</v>
          </cell>
          <cell r="AV9042" t="str">
            <v>sc</v>
          </cell>
        </row>
        <row r="9043">
          <cell r="AP9043">
            <v>506849</v>
          </cell>
          <cell r="AQ9043">
            <v>18002103</v>
          </cell>
          <cell r="AR9043">
            <v>18</v>
          </cell>
          <cell r="AS9043">
            <v>41298</v>
          </cell>
          <cell r="AT9043" t="str">
            <v>CONV-008-2011 Terminado Mantenimiento Periódico UAERMV Arterial  -Calzada4-6-POLIZA ESTABILIDAD ACTIVA</v>
          </cell>
          <cell r="AU9043">
            <v>43065</v>
          </cell>
          <cell r="AV9043" t="str">
            <v>sc</v>
          </cell>
        </row>
        <row r="9044">
          <cell r="AP9044">
            <v>512198</v>
          </cell>
          <cell r="AQ9044">
            <v>4007434</v>
          </cell>
          <cell r="AR9044">
            <v>18</v>
          </cell>
          <cell r="AS9044">
            <v>42342</v>
          </cell>
          <cell r="AT9044" t="str">
            <v>IDU-135-2007 Terminado Construcción IDU Arterial  -Anden1-11-3 Calzada10-4-6-8 Ciclo2 Sep5-7-9-POLIZA ESTABILIDAD ACTIVA</v>
          </cell>
          <cell r="AV9044" t="str">
            <v>sc</v>
          </cell>
        </row>
        <row r="9045">
          <cell r="AP9045">
            <v>526509</v>
          </cell>
          <cell r="AQ9045">
            <v>18006990</v>
          </cell>
          <cell r="AR9045">
            <v>18</v>
          </cell>
          <cell r="AS9045">
            <v>42768</v>
          </cell>
          <cell r="AT9045" t="str">
            <v>SD Reservado Acciones de Movilidad UAERMV Circuito Movilidad Salvando Vidas -</v>
          </cell>
          <cell r="AV9045" t="str">
            <v>sc</v>
          </cell>
        </row>
        <row r="9046">
          <cell r="AP9046">
            <v>526616</v>
          </cell>
          <cell r="AQ9046">
            <v>18006994</v>
          </cell>
          <cell r="AR9046">
            <v>18</v>
          </cell>
          <cell r="AS9046">
            <v>42409</v>
          </cell>
          <cell r="AT9046" t="str">
            <v>IDU-1717-2014 Terminado Rehabilitación IDU Circuito Movilidad  -</v>
          </cell>
          <cell r="AV9046" t="str">
            <v>sc</v>
          </cell>
        </row>
        <row r="9047">
          <cell r="AP9047">
            <v>527505</v>
          </cell>
          <cell r="AQ9047">
            <v>18007067</v>
          </cell>
          <cell r="AR9047">
            <v>18</v>
          </cell>
          <cell r="AS9047">
            <v>42409</v>
          </cell>
          <cell r="AT9047" t="str">
            <v>IDU-1717-2014 Terminado Rehabilitación IDU Local  -</v>
          </cell>
          <cell r="AV9047" t="str">
            <v>sc</v>
          </cell>
        </row>
        <row r="9048">
          <cell r="AP9048">
            <v>527538</v>
          </cell>
          <cell r="AQ9048">
            <v>18007086</v>
          </cell>
          <cell r="AR9048">
            <v>18</v>
          </cell>
          <cell r="AS9048">
            <v>42313</v>
          </cell>
          <cell r="AT9048" t="str">
            <v>IDU-1804-2013 Terminado Mantenimiento Periódico IDU Arterial  -</v>
          </cell>
          <cell r="AV9048" t="str">
            <v>sc</v>
          </cell>
        </row>
        <row r="9049">
          <cell r="AP9049">
            <v>527565</v>
          </cell>
          <cell r="AQ9049">
            <v>18007069</v>
          </cell>
          <cell r="AR9049">
            <v>18</v>
          </cell>
          <cell r="AS9049">
            <v>42409</v>
          </cell>
          <cell r="AT9049" t="str">
            <v>IDU-1717-2014 Terminado Rehabilitación IDU Local  -</v>
          </cell>
          <cell r="AV9049" t="str">
            <v>sc</v>
          </cell>
        </row>
        <row r="9050">
          <cell r="AP9050">
            <v>529598</v>
          </cell>
          <cell r="AQ9050">
            <v>50005966</v>
          </cell>
          <cell r="AR9050">
            <v>18</v>
          </cell>
          <cell r="AS9050">
            <v>42313</v>
          </cell>
          <cell r="AT9050" t="str">
            <v>IDU-57-2012 Terminado Acciones de Movilidad IDU Arterial  -</v>
          </cell>
          <cell r="AV9050" t="str">
            <v>sc</v>
          </cell>
        </row>
        <row r="9051">
          <cell r="AP9051">
            <v>532130</v>
          </cell>
          <cell r="AQ9051">
            <v>18007164</v>
          </cell>
          <cell r="AR9051">
            <v>18</v>
          </cell>
          <cell r="AS9051">
            <v>42731</v>
          </cell>
          <cell r="AT9051" t="str">
            <v>SD Reservado Mantenimiento Rutinario IDU Circuito Movilidad EJECUCION SITP 2016 -</v>
          </cell>
          <cell r="AV9051" t="str">
            <v>RESERVADO IDU</v>
          </cell>
        </row>
        <row r="9052">
          <cell r="AP9052">
            <v>533794</v>
          </cell>
          <cell r="AQ9052">
            <v>18007108</v>
          </cell>
          <cell r="AR9052">
            <v>18</v>
          </cell>
          <cell r="AS9052">
            <v>42313</v>
          </cell>
          <cell r="AT9052" t="str">
            <v>IDU-1804-2013 Terminado Mantenimiento Periódico IDU Arterial  -</v>
          </cell>
          <cell r="AV9052" t="str">
            <v>sc</v>
          </cell>
        </row>
        <row r="9053">
          <cell r="AP9053">
            <v>533807</v>
          </cell>
          <cell r="AQ9053">
            <v>18007108</v>
          </cell>
          <cell r="AR9053">
            <v>18</v>
          </cell>
          <cell r="AS9053">
            <v>42313</v>
          </cell>
          <cell r="AT9053" t="str">
            <v>IDU-1804-2013 Terminado Mantenimiento Periódico IDU Arterial  -</v>
          </cell>
          <cell r="AV9053" t="str">
            <v>sc</v>
          </cell>
        </row>
        <row r="9054">
          <cell r="AP9054">
            <v>600172</v>
          </cell>
          <cell r="AQ9054">
            <v>50007997</v>
          </cell>
          <cell r="AR9054">
            <v>18</v>
          </cell>
          <cell r="AS9054">
            <v>42731</v>
          </cell>
          <cell r="AT9054" t="str">
            <v>SD Reservado Mantenimiento Rutinario IDU Circuito Movilidad EJECUCION SITP 2016 -</v>
          </cell>
          <cell r="AV9054" t="str">
            <v>RESERVADO IDU</v>
          </cell>
        </row>
        <row r="9055">
          <cell r="AP9055">
            <v>601060</v>
          </cell>
          <cell r="AQ9055">
            <v>18002471</v>
          </cell>
          <cell r="AR9055">
            <v>18</v>
          </cell>
          <cell r="AS9055">
            <v>42409</v>
          </cell>
          <cell r="AT9055" t="str">
            <v>IDU-1699-2014 Terminado Mantenimiento Periódico IDU Arterial  -</v>
          </cell>
          <cell r="AV9055" t="str">
            <v>sc</v>
          </cell>
        </row>
        <row r="9056">
          <cell r="AP9056">
            <v>602628</v>
          </cell>
          <cell r="AQ9056">
            <v>18002653</v>
          </cell>
          <cell r="AR9056">
            <v>18</v>
          </cell>
          <cell r="AS9056">
            <v>42313</v>
          </cell>
          <cell r="AT9056" t="str">
            <v>IDU-1804-2013 Terminado Mantenimiento Periódico IDU Arterial  -</v>
          </cell>
          <cell r="AV9056" t="str">
            <v>sc</v>
          </cell>
        </row>
        <row r="9057">
          <cell r="AP9057">
            <v>602634</v>
          </cell>
          <cell r="AQ9057">
            <v>18002653</v>
          </cell>
          <cell r="AR9057">
            <v>18</v>
          </cell>
          <cell r="AS9057">
            <v>42313</v>
          </cell>
          <cell r="AT9057" t="str">
            <v>IDU-1804-2013 Terminado Mantenimiento Periódico IDU Arterial  -</v>
          </cell>
          <cell r="AV9057" t="str">
            <v>sc</v>
          </cell>
        </row>
        <row r="9058">
          <cell r="AP9058">
            <v>603726</v>
          </cell>
          <cell r="AQ9058">
            <v>4001306</v>
          </cell>
          <cell r="AR9058">
            <v>18</v>
          </cell>
          <cell r="AS9058">
            <v>42313</v>
          </cell>
          <cell r="AT9058" t="str">
            <v>IDU-1804-2013 Terminado Mantenimiento Periódico IDU Arterial  -</v>
          </cell>
          <cell r="AV9058" t="str">
            <v>sc</v>
          </cell>
        </row>
        <row r="9059">
          <cell r="AP9059">
            <v>603728</v>
          </cell>
          <cell r="AQ9059">
            <v>4001306</v>
          </cell>
          <cell r="AR9059">
            <v>18</v>
          </cell>
          <cell r="AS9059">
            <v>42313</v>
          </cell>
          <cell r="AT9059" t="str">
            <v>IDU-1804-2013 Terminado Mantenimiento Periódico IDU Arterial  -</v>
          </cell>
          <cell r="AV9059" t="str">
            <v>sc</v>
          </cell>
        </row>
        <row r="9060">
          <cell r="AP9060">
            <v>605957</v>
          </cell>
          <cell r="AQ9060">
            <v>18002326</v>
          </cell>
          <cell r="AR9060">
            <v>18</v>
          </cell>
          <cell r="AS9060">
            <v>42313</v>
          </cell>
          <cell r="AT9060" t="str">
            <v>IDU-071-2012 Terminado Mantenimiento Periódico IDU Arterial  -Calzada6-POLIZA ESTABILIDAD ACTIVA</v>
          </cell>
          <cell r="AV9060" t="str">
            <v>sc</v>
          </cell>
        </row>
        <row r="9061">
          <cell r="AP9061">
            <v>605962</v>
          </cell>
          <cell r="AQ9061">
            <v>18002356</v>
          </cell>
          <cell r="AR9061">
            <v>18</v>
          </cell>
          <cell r="AS9061">
            <v>41298</v>
          </cell>
          <cell r="AT9061" t="str">
            <v>CONV-008-2011 Terminado Mantenimiento Periódico UAERMV Arterial  -</v>
          </cell>
          <cell r="AV9061" t="str">
            <v>sc</v>
          </cell>
        </row>
        <row r="9062">
          <cell r="AP9062">
            <v>605964</v>
          </cell>
          <cell r="AQ9062">
            <v>18002356</v>
          </cell>
          <cell r="AR9062">
            <v>18</v>
          </cell>
          <cell r="AS9062">
            <v>41298</v>
          </cell>
          <cell r="AT9062" t="str">
            <v>CONV-008-2011 Terminado Mantenimiento Periódico UAERMV Arterial  -</v>
          </cell>
          <cell r="AV9062" t="str">
            <v>sc</v>
          </cell>
        </row>
        <row r="9063">
          <cell r="AP9063">
            <v>605966</v>
          </cell>
          <cell r="AQ9063">
            <v>18002356</v>
          </cell>
          <cell r="AR9063">
            <v>18</v>
          </cell>
          <cell r="AS9063">
            <v>41298</v>
          </cell>
          <cell r="AT9063" t="str">
            <v>CONV-008-2011 Terminado Mantenimiento Periódico UAERMV Arterial  -</v>
          </cell>
          <cell r="AV9063" t="str">
            <v>sc</v>
          </cell>
        </row>
        <row r="9064">
          <cell r="AP9064">
            <v>605968</v>
          </cell>
          <cell r="AQ9064">
            <v>18002356</v>
          </cell>
          <cell r="AR9064">
            <v>18</v>
          </cell>
          <cell r="AS9064">
            <v>42313</v>
          </cell>
          <cell r="AT9064" t="str">
            <v>CONV-008-2011 Terminado Acciones de Movilidad IDU Arterial  -</v>
          </cell>
          <cell r="AV9064" t="str">
            <v>sc</v>
          </cell>
        </row>
        <row r="9065">
          <cell r="AP9065">
            <v>605971</v>
          </cell>
          <cell r="AQ9065">
            <v>18002413</v>
          </cell>
          <cell r="AR9065">
            <v>18</v>
          </cell>
          <cell r="AS9065">
            <v>41298</v>
          </cell>
          <cell r="AT9065" t="str">
            <v>CONV-008-2011 Terminado Mantenimiento Periódico UAERMV Arterial  -</v>
          </cell>
          <cell r="AV9065" t="str">
            <v>sc</v>
          </cell>
        </row>
        <row r="9066">
          <cell r="AP9066">
            <v>605973</v>
          </cell>
          <cell r="AQ9066">
            <v>18002413</v>
          </cell>
          <cell r="AR9066">
            <v>18</v>
          </cell>
          <cell r="AS9066">
            <v>41298</v>
          </cell>
          <cell r="AT9066" t="str">
            <v>CONV-008-2011 Terminado Mantenimiento Periódico UAERMV Arterial  -</v>
          </cell>
          <cell r="AV9066" t="str">
            <v>sc</v>
          </cell>
        </row>
        <row r="9067">
          <cell r="AP9067">
            <v>605975</v>
          </cell>
          <cell r="AQ9067">
            <v>18002413</v>
          </cell>
          <cell r="AR9067">
            <v>18</v>
          </cell>
          <cell r="AS9067">
            <v>41298</v>
          </cell>
          <cell r="AT9067" t="str">
            <v>CONV-008-2011 Terminado Mantenimiento Periódico UAERMV Arterial  -</v>
          </cell>
          <cell r="AV9067" t="str">
            <v>sc</v>
          </cell>
        </row>
        <row r="9068">
          <cell r="AP9068">
            <v>605977</v>
          </cell>
          <cell r="AQ9068">
            <v>18002413</v>
          </cell>
          <cell r="AR9068">
            <v>18</v>
          </cell>
          <cell r="AS9068">
            <v>42313</v>
          </cell>
          <cell r="AT9068" t="str">
            <v>CONV-008-2011 Terminado Acciones de Movilidad IDU Arterial  -</v>
          </cell>
          <cell r="AV9068" t="str">
            <v>sc</v>
          </cell>
        </row>
        <row r="9069">
          <cell r="AP9069">
            <v>605980</v>
          </cell>
          <cell r="AQ9069">
            <v>18002545</v>
          </cell>
          <cell r="AR9069">
            <v>18</v>
          </cell>
          <cell r="AS9069">
            <v>41298</v>
          </cell>
          <cell r="AT9069" t="str">
            <v>CONV-008-2011 Terminado Mantenimiento Periódico UAERMV Arterial  -</v>
          </cell>
          <cell r="AV9069" t="str">
            <v>sc</v>
          </cell>
        </row>
        <row r="9070">
          <cell r="AP9070">
            <v>605982</v>
          </cell>
          <cell r="AQ9070">
            <v>18002545</v>
          </cell>
          <cell r="AR9070">
            <v>18</v>
          </cell>
          <cell r="AS9070">
            <v>42313</v>
          </cell>
          <cell r="AT9070" t="str">
            <v>IDU-071-2012 Terminado Mantenimiento Periódico IDU Arterial  -</v>
          </cell>
          <cell r="AV9070" t="str">
            <v>sc</v>
          </cell>
        </row>
        <row r="9071">
          <cell r="AP9071">
            <v>605984</v>
          </cell>
          <cell r="AQ9071">
            <v>18002545</v>
          </cell>
          <cell r="AR9071">
            <v>18</v>
          </cell>
          <cell r="AS9071">
            <v>42313</v>
          </cell>
          <cell r="AT9071" t="str">
            <v>IDU-071-2012 Terminado Mantenimiento Periódico IDU Arterial  -</v>
          </cell>
          <cell r="AV9071" t="str">
            <v>sc</v>
          </cell>
        </row>
        <row r="9072">
          <cell r="AP9072">
            <v>605986</v>
          </cell>
          <cell r="AQ9072">
            <v>18002545</v>
          </cell>
          <cell r="AR9072">
            <v>18</v>
          </cell>
          <cell r="AS9072">
            <v>41298</v>
          </cell>
          <cell r="AT9072" t="str">
            <v>CONV-008-2011 Terminado Mantenimiento Periódico UAERMV Arterial  -</v>
          </cell>
          <cell r="AV9072" t="str">
            <v>sc</v>
          </cell>
        </row>
        <row r="9073">
          <cell r="AP9073">
            <v>606040</v>
          </cell>
          <cell r="AQ9073">
            <v>18002164</v>
          </cell>
          <cell r="AR9073">
            <v>18</v>
          </cell>
          <cell r="AS9073">
            <v>41298</v>
          </cell>
          <cell r="AT9073" t="str">
            <v>CONV-008-2011 Terminado Mantenimiento Periódico UAERMV Arterial  -Calzada6-POLIZA ESTABILIDAD ACTIVA</v>
          </cell>
          <cell r="AV9073" t="str">
            <v>sc</v>
          </cell>
        </row>
        <row r="9074">
          <cell r="AP9074">
            <v>606042</v>
          </cell>
          <cell r="AQ9074">
            <v>18002164</v>
          </cell>
          <cell r="AR9074">
            <v>18</v>
          </cell>
          <cell r="AS9074">
            <v>41298</v>
          </cell>
          <cell r="AT9074" t="str">
            <v>CONV-008-2011 Terminado Mantenimiento Periódico UAERMV Arterial  -Calzada6-POLIZA ESTABILIDAD ACTIVA</v>
          </cell>
          <cell r="AV9074" t="str">
            <v>sc</v>
          </cell>
        </row>
        <row r="9075">
          <cell r="AP9075">
            <v>606044</v>
          </cell>
          <cell r="AQ9075">
            <v>18002164</v>
          </cell>
          <cell r="AR9075">
            <v>18</v>
          </cell>
          <cell r="AS9075">
            <v>42313</v>
          </cell>
          <cell r="AT9075" t="str">
            <v>CONV-008-2011 Terminado Acciones de Movilidad IDU Arterial  -Calzada6-POLIZA ESTABILIDAD ACTIVA</v>
          </cell>
          <cell r="AV9075" t="str">
            <v>sc</v>
          </cell>
        </row>
        <row r="9076">
          <cell r="AP9076">
            <v>606046</v>
          </cell>
          <cell r="AQ9076">
            <v>18002164</v>
          </cell>
          <cell r="AR9076">
            <v>18</v>
          </cell>
          <cell r="AS9076">
            <v>41298</v>
          </cell>
          <cell r="AT9076" t="str">
            <v>CONV-008-2011 Terminado Mantenimiento Periódico UAERMV Arterial  -Calzada6-POLIZA ESTABILIDAD ACTIVA</v>
          </cell>
          <cell r="AV9076" t="str">
            <v>sc</v>
          </cell>
        </row>
        <row r="9077">
          <cell r="AP9077">
            <v>606049</v>
          </cell>
          <cell r="AQ9077">
            <v>18002214</v>
          </cell>
          <cell r="AR9077">
            <v>18</v>
          </cell>
          <cell r="AS9077">
            <v>41298</v>
          </cell>
          <cell r="AT9077" t="str">
            <v>CONV-008-2011 Terminado Mantenimiento Periódico UAERMV Arterial  -Calzada6-POLIZA ESTABILIDAD ACTIVA</v>
          </cell>
          <cell r="AV9077" t="str">
            <v>sc</v>
          </cell>
        </row>
        <row r="9078">
          <cell r="AP9078">
            <v>606051</v>
          </cell>
          <cell r="AQ9078">
            <v>18002214</v>
          </cell>
          <cell r="AR9078">
            <v>18</v>
          </cell>
          <cell r="AS9078">
            <v>42313</v>
          </cell>
          <cell r="AT9078" t="str">
            <v>CONV-008-2011 Terminado Acciones de Movilidad IDU Arterial  -Calzada6-POLIZA ESTABILIDAD ACTIVA</v>
          </cell>
          <cell r="AV9078" t="str">
            <v>sc</v>
          </cell>
        </row>
        <row r="9079">
          <cell r="AP9079">
            <v>606053</v>
          </cell>
          <cell r="AQ9079">
            <v>18002214</v>
          </cell>
          <cell r="AR9079">
            <v>18</v>
          </cell>
          <cell r="AS9079">
            <v>42313</v>
          </cell>
          <cell r="AT9079" t="str">
            <v>CONV-008-2011 Terminado Acciones de Movilidad IDU Arterial  -Calzada6-POLIZA ESTABILIDAD ACTIVA</v>
          </cell>
          <cell r="AV9079" t="str">
            <v>sc</v>
          </cell>
        </row>
        <row r="9080">
          <cell r="AP9080">
            <v>606055</v>
          </cell>
          <cell r="AQ9080">
            <v>18002214</v>
          </cell>
          <cell r="AR9080">
            <v>18</v>
          </cell>
          <cell r="AS9080">
            <v>41298</v>
          </cell>
          <cell r="AT9080" t="str">
            <v>CONV-008-2011 Terminado Mantenimiento Periódico UAERMV Arterial  -Calzada6-POLIZA ESTABILIDAD ACTIVA</v>
          </cell>
          <cell r="AV9080" t="str">
            <v>sc</v>
          </cell>
        </row>
        <row r="9081">
          <cell r="AP9081">
            <v>607420</v>
          </cell>
          <cell r="AQ9081">
            <v>18007378</v>
          </cell>
          <cell r="AR9081">
            <v>18</v>
          </cell>
          <cell r="AS9081">
            <v>42731</v>
          </cell>
          <cell r="AT9081" t="str">
            <v>SD Reservado Mantenimiento Rutinario IDU Local EJECUCION SITP 2016 -</v>
          </cell>
          <cell r="AV9081" t="str">
            <v>RESERVADO IDU</v>
          </cell>
        </row>
        <row r="9082">
          <cell r="AP9082">
            <v>607423</v>
          </cell>
          <cell r="AQ9082">
            <v>18007379</v>
          </cell>
          <cell r="AR9082">
            <v>18</v>
          </cell>
          <cell r="AS9082">
            <v>42731</v>
          </cell>
          <cell r="AT9082" t="str">
            <v>SD Reservado Mantenimiento Rutinario IDU Local EJECUCION SITP 2016 -</v>
          </cell>
          <cell r="AV9082" t="str">
            <v>RESERVADO IDU</v>
          </cell>
        </row>
        <row r="9083">
          <cell r="AP9083">
            <v>901039</v>
          </cell>
          <cell r="AQ9083">
            <v>30000035</v>
          </cell>
          <cell r="AR9083">
            <v>18</v>
          </cell>
          <cell r="AS9083">
            <v>42313</v>
          </cell>
          <cell r="AT9083" t="str">
            <v>IDU-2053-2015 Terminado Mantenimiento Periódico IDU Circuito Movilidad  -</v>
          </cell>
          <cell r="AV9083" t="str">
            <v>sc</v>
          </cell>
        </row>
        <row r="9084">
          <cell r="AP9084">
            <v>901042</v>
          </cell>
          <cell r="AQ9084">
            <v>30000204</v>
          </cell>
          <cell r="AR9084">
            <v>18</v>
          </cell>
          <cell r="AS9084">
            <v>42313</v>
          </cell>
          <cell r="AT9084" t="str">
            <v>CONV-011-2011 Terminado Rehabilitación IDU Intermedia  -</v>
          </cell>
          <cell r="AV9084" t="str">
            <v>sc</v>
          </cell>
        </row>
        <row r="9085">
          <cell r="AP9085">
            <v>901059</v>
          </cell>
          <cell r="AQ9085">
            <v>30000793</v>
          </cell>
          <cell r="AR9085">
            <v>18</v>
          </cell>
          <cell r="AS9085">
            <v>42731</v>
          </cell>
          <cell r="AT9085" t="str">
            <v>SD Reservado Mantenimiento Periódico IDU Circuito Movilidad EJECUCION SITP 2016 -</v>
          </cell>
          <cell r="AV9085" t="str">
            <v>RESERVADO IDU</v>
          </cell>
        </row>
        <row r="9086">
          <cell r="AP9086">
            <v>901763</v>
          </cell>
          <cell r="AQ9086">
            <v>30001249</v>
          </cell>
          <cell r="AR9086">
            <v>18</v>
          </cell>
          <cell r="AS9086">
            <v>42731</v>
          </cell>
          <cell r="AT9086" t="str">
            <v>SD Reservado Mantenimiento Rutinario IDU Circuito Movilidad EJECUCION SITP 2016 -</v>
          </cell>
          <cell r="AV9086" t="str">
            <v>RESERVADO IDU</v>
          </cell>
        </row>
        <row r="9087">
          <cell r="AP9087">
            <v>901780</v>
          </cell>
          <cell r="AQ9087">
            <v>30001246</v>
          </cell>
          <cell r="AR9087">
            <v>18</v>
          </cell>
          <cell r="AS9087">
            <v>41411</v>
          </cell>
          <cell r="AT9087" t="str">
            <v>CONV-IDU-008-2011 Terminado Mantenimiento Periódico UAERMV Arterial  -Calzada4-POLIZA ESTABILIDAD ACTIVA</v>
          </cell>
          <cell r="AV9087" t="str">
            <v>sc</v>
          </cell>
        </row>
        <row r="9088">
          <cell r="AP9088">
            <v>901782</v>
          </cell>
          <cell r="AQ9088">
            <v>30001246</v>
          </cell>
          <cell r="AR9088">
            <v>18</v>
          </cell>
          <cell r="AS9088">
            <v>42313</v>
          </cell>
          <cell r="AT9088" t="str">
            <v>IDU-1699-2014 Terminado Mantenimiento Periódico IDU Arterial  -Calzada4-POLIZA ESTABILIDAD ACTIVA</v>
          </cell>
          <cell r="AV9088" t="str">
            <v>sc</v>
          </cell>
        </row>
        <row r="9089">
          <cell r="AP9089">
            <v>901784</v>
          </cell>
          <cell r="AQ9089">
            <v>30001246</v>
          </cell>
          <cell r="AR9089">
            <v>18</v>
          </cell>
          <cell r="AS9089">
            <v>42313</v>
          </cell>
          <cell r="AT9089" t="str">
            <v>CONV-008-2011 Terminado Acciones de Movilidad IDU Arterial  -Calzada4-POLIZA ESTABILIDAD ACTIVA</v>
          </cell>
          <cell r="AV9089" t="str">
            <v>sc</v>
          </cell>
        </row>
        <row r="9090">
          <cell r="AP9090">
            <v>901786</v>
          </cell>
          <cell r="AQ9090">
            <v>30001246</v>
          </cell>
          <cell r="AR9090">
            <v>18</v>
          </cell>
          <cell r="AS9090">
            <v>41411</v>
          </cell>
          <cell r="AT9090" t="str">
            <v>CONV-IDU-008-2011 Terminado Mantenimiento Periódico UAERMV Arterial  -Calzada4-POLIZA ESTABILIDAD ACTIVA</v>
          </cell>
          <cell r="AV9090" t="str">
            <v>sc</v>
          </cell>
        </row>
        <row r="9091">
          <cell r="AP9091">
            <v>902455</v>
          </cell>
          <cell r="AQ9091">
            <v>18007231</v>
          </cell>
          <cell r="AR9091">
            <v>18</v>
          </cell>
          <cell r="AS9091">
            <v>42731</v>
          </cell>
          <cell r="AT9091" t="str">
            <v>SD Reservado Mantenimiento Rutinario IDU Circuito Movilidad EJECUCION SITP 2016 -</v>
          </cell>
          <cell r="AV9091" t="str">
            <v>RESERVADO IDU</v>
          </cell>
        </row>
        <row r="9092">
          <cell r="AP9092">
            <v>903995</v>
          </cell>
          <cell r="AQ9092">
            <v>30001797</v>
          </cell>
          <cell r="AR9092">
            <v>18</v>
          </cell>
          <cell r="AS9092">
            <v>42768</v>
          </cell>
          <cell r="AT9092" t="str">
            <v>SD Reservado Acciones de Movilidad UAERMV Local Salvando Vidas -</v>
          </cell>
          <cell r="AV9092" t="str">
            <v>RESERVADO UMV</v>
          </cell>
        </row>
        <row r="9093">
          <cell r="AP9093">
            <v>904484</v>
          </cell>
          <cell r="AQ9093">
            <v>18007138</v>
          </cell>
          <cell r="AR9093">
            <v>18</v>
          </cell>
          <cell r="AS9093">
            <v>42313</v>
          </cell>
          <cell r="AT9093" t="str">
            <v>CONV-011-2011 Terminado Mantenimiento Periódico IDU Local  -</v>
          </cell>
          <cell r="AV9093" t="str">
            <v>sc</v>
          </cell>
        </row>
        <row r="9094">
          <cell r="AP9094">
            <v>2518179</v>
          </cell>
          <cell r="AQ9094">
            <v>18001880</v>
          </cell>
          <cell r="AR9094">
            <v>18</v>
          </cell>
          <cell r="AS9094">
            <v>42786</v>
          </cell>
          <cell r="AT9094" t="str">
            <v>COP-71-2016 Reservado Conservacion FDL RAFAEL URIBE URIBE Circuito Movilidad SD -</v>
          </cell>
          <cell r="AV9094" t="str">
            <v>sc</v>
          </cell>
        </row>
        <row r="9095">
          <cell r="AP9095">
            <v>24121488</v>
          </cell>
          <cell r="AQ9095">
            <v>18000004</v>
          </cell>
          <cell r="AR9095">
            <v>18</v>
          </cell>
          <cell r="AS9095">
            <v>40864</v>
          </cell>
          <cell r="AT9095" t="str">
            <v>UMV-188-2009 Terminado Mantenimiento Periódico UAERMV Arterial  -</v>
          </cell>
          <cell r="AV9095" t="str">
            <v>sc</v>
          </cell>
        </row>
        <row r="9096">
          <cell r="AP9096">
            <v>24121489</v>
          </cell>
          <cell r="AQ9096">
            <v>18000004</v>
          </cell>
          <cell r="AR9096">
            <v>18</v>
          </cell>
          <cell r="AS9096">
            <v>40864</v>
          </cell>
          <cell r="AT9096" t="str">
            <v>UMV-188-2009 Terminado Mantenimiento Periódico UAERMV Arterial  -</v>
          </cell>
          <cell r="AV9096" t="str">
            <v>sc</v>
          </cell>
        </row>
        <row r="9097">
          <cell r="AP9097">
            <v>24121499</v>
          </cell>
          <cell r="AQ9097">
            <v>18007107</v>
          </cell>
          <cell r="AR9097">
            <v>18</v>
          </cell>
          <cell r="AS9097">
            <v>42313</v>
          </cell>
          <cell r="AT9097" t="str">
            <v>IDU-57-2012 Terminado Acciones de Movilidad IDU Arterial  -</v>
          </cell>
          <cell r="AV9097" t="str">
            <v>sc</v>
          </cell>
        </row>
        <row r="9098">
          <cell r="AP9098">
            <v>24121814</v>
          </cell>
          <cell r="AQ9098">
            <v>50005676</v>
          </cell>
          <cell r="AR9098">
            <v>18</v>
          </cell>
          <cell r="AS9098">
            <v>41029</v>
          </cell>
          <cell r="AT9098" t="str">
            <v>CONV-008-2011 Terminado Mantenimiento Periódico UAERMV Arterial  -</v>
          </cell>
          <cell r="AV9098" t="str">
            <v>sc</v>
          </cell>
        </row>
        <row r="9099">
          <cell r="AP9099">
            <v>24121815</v>
          </cell>
          <cell r="AQ9099">
            <v>50005676</v>
          </cell>
          <cell r="AR9099">
            <v>18</v>
          </cell>
          <cell r="AS9099">
            <v>41029</v>
          </cell>
          <cell r="AT9099" t="str">
            <v>CONV-008-2011 Terminado Mantenimiento Periódico UAERMV Arterial  -</v>
          </cell>
          <cell r="AV9099" t="str">
            <v>sc</v>
          </cell>
        </row>
        <row r="9100">
          <cell r="AP9100">
            <v>24121816</v>
          </cell>
          <cell r="AQ9100">
            <v>50005676</v>
          </cell>
          <cell r="AR9100">
            <v>18</v>
          </cell>
          <cell r="AS9100">
            <v>41029</v>
          </cell>
          <cell r="AT9100" t="str">
            <v>CONV-008-2011 Terminado Mantenimiento Periódico UAERMV Arterial  -</v>
          </cell>
          <cell r="AV9100" t="str">
            <v>sc</v>
          </cell>
        </row>
        <row r="9101">
          <cell r="AP9101">
            <v>24121817</v>
          </cell>
          <cell r="AQ9101">
            <v>50005676</v>
          </cell>
          <cell r="AR9101">
            <v>18</v>
          </cell>
          <cell r="AS9101">
            <v>42313</v>
          </cell>
          <cell r="AT9101" t="str">
            <v>CONV-008-2011 Terminado Acciones de Movilidad IDU Arterial  -</v>
          </cell>
          <cell r="AV9101" t="str">
            <v>sc</v>
          </cell>
        </row>
        <row r="9102">
          <cell r="AP9102">
            <v>24121818</v>
          </cell>
          <cell r="AQ9102">
            <v>50005677</v>
          </cell>
          <cell r="AR9102">
            <v>18</v>
          </cell>
          <cell r="AS9102">
            <v>41298</v>
          </cell>
          <cell r="AT9102" t="str">
            <v>CONV-008-2011 Terminado Mantenimiento Periódico UAERMV Arterial  -</v>
          </cell>
          <cell r="AV9102" t="str">
            <v>sc</v>
          </cell>
        </row>
        <row r="9103">
          <cell r="AP9103">
            <v>24121819</v>
          </cell>
          <cell r="AQ9103">
            <v>50005677</v>
          </cell>
          <cell r="AR9103">
            <v>18</v>
          </cell>
          <cell r="AS9103">
            <v>41298</v>
          </cell>
          <cell r="AT9103" t="str">
            <v>CONV-008-2011 Terminado Mantenimiento Periódico UAERMV Arterial  -</v>
          </cell>
          <cell r="AV9103" t="str">
            <v>sc</v>
          </cell>
        </row>
        <row r="9104">
          <cell r="AP9104">
            <v>24121820</v>
          </cell>
          <cell r="AQ9104">
            <v>50005677</v>
          </cell>
          <cell r="AR9104">
            <v>18</v>
          </cell>
          <cell r="AS9104">
            <v>42313</v>
          </cell>
          <cell r="AT9104" t="str">
            <v>CONV-008-2011 Terminado Acciones de Movilidad IDU Arterial  -</v>
          </cell>
          <cell r="AV9104" t="str">
            <v>sc</v>
          </cell>
        </row>
        <row r="9105">
          <cell r="AP9105">
            <v>24121821</v>
          </cell>
          <cell r="AQ9105">
            <v>50005677</v>
          </cell>
          <cell r="AR9105">
            <v>18</v>
          </cell>
          <cell r="AS9105">
            <v>41298</v>
          </cell>
          <cell r="AT9105" t="str">
            <v>CONV-008-2011 Terminado Mantenimiento Periódico UAERMV Arterial  -</v>
          </cell>
          <cell r="AV9105" t="str">
            <v>sc</v>
          </cell>
        </row>
        <row r="9106">
          <cell r="AP9106">
            <v>24121826</v>
          </cell>
          <cell r="AQ9106">
            <v>50005688</v>
          </cell>
          <cell r="AR9106">
            <v>18</v>
          </cell>
          <cell r="AS9106">
            <v>42313</v>
          </cell>
          <cell r="AT9106" t="str">
            <v>IDU-071-2012 Terminado Mantenimiento Periódico IDU Arterial  -</v>
          </cell>
          <cell r="AV9106" t="str">
            <v>sc</v>
          </cell>
        </row>
        <row r="9107">
          <cell r="AP9107">
            <v>91012122</v>
          </cell>
          <cell r="AQ9107">
            <v>18000447</v>
          </cell>
          <cell r="AR9107">
            <v>18</v>
          </cell>
          <cell r="AS9107">
            <v>42786</v>
          </cell>
          <cell r="AT9107" t="str">
            <v>COP-71-2016 Reservado Conservacion FDL RAFAEL URIBE URIBE Circuito Movilidad SD -</v>
          </cell>
          <cell r="AV9107" t="str">
            <v>sc</v>
          </cell>
        </row>
        <row r="9108">
          <cell r="AP9108">
            <v>91015457</v>
          </cell>
          <cell r="AQ9108">
            <v>50001405</v>
          </cell>
          <cell r="AR9108">
            <v>18</v>
          </cell>
          <cell r="AS9108">
            <v>42389</v>
          </cell>
          <cell r="AT9108" t="str">
            <v>SD Terminado Acciones de Movilidad UAERMV Circuito Movilidad Salvando Vidas -</v>
          </cell>
          <cell r="AV9108" t="str">
            <v>RESERVADO FDL</v>
          </cell>
        </row>
        <row r="9109">
          <cell r="AP9109">
            <v>91015477</v>
          </cell>
          <cell r="AQ9109">
            <v>18002356</v>
          </cell>
          <cell r="AR9109">
            <v>18</v>
          </cell>
          <cell r="AS9109">
            <v>41298</v>
          </cell>
          <cell r="AT9109" t="str">
            <v>CONV-008-2011 Terminado Mantenimiento Periódico UAERMV Arterial  -</v>
          </cell>
          <cell r="AV9109" t="str">
            <v>sc</v>
          </cell>
        </row>
        <row r="9110">
          <cell r="AP9110">
            <v>91015480</v>
          </cell>
          <cell r="AQ9110">
            <v>50009173</v>
          </cell>
          <cell r="AR9110">
            <v>18</v>
          </cell>
          <cell r="AS9110">
            <v>42762</v>
          </cell>
          <cell r="AT9110" t="str">
            <v>SD Terminado Acciones de Movilidad UAERMV Circuito Movilidad Salvando Vidas -</v>
          </cell>
          <cell r="AV9110" t="str">
            <v>sc</v>
          </cell>
        </row>
        <row r="9111">
          <cell r="AP9111">
            <v>91015496</v>
          </cell>
          <cell r="AQ9111">
            <v>18000004</v>
          </cell>
          <cell r="AR9111">
            <v>18</v>
          </cell>
          <cell r="AS9111">
            <v>40864</v>
          </cell>
          <cell r="AT9111" t="str">
            <v>UMV-188-2009 Terminado Mantenimiento Periódico UAERMV Arterial  -Anden1-5-7 Calzada 2-4 Cicloruta 6 Separador 3-POLIZA ESTABILIDAD ACTIVA</v>
          </cell>
          <cell r="AV9111" t="str">
            <v>sc</v>
          </cell>
        </row>
        <row r="9112">
          <cell r="AP9112">
            <v>91015498</v>
          </cell>
          <cell r="AQ9112">
            <v>18000067</v>
          </cell>
          <cell r="AR9112">
            <v>18</v>
          </cell>
          <cell r="AS9112">
            <v>40864</v>
          </cell>
          <cell r="AT9112" t="str">
            <v>UMV-188-2009 Terminado Mantenimiento Periódico UAERMV Arterial  -Anden1-5-7 Calzada 2-4 Cicloruta 6 Separador 3-POLIZA ESTABILIDAD ACTIVA</v>
          </cell>
          <cell r="AV9112" t="str">
            <v>sc</v>
          </cell>
        </row>
        <row r="9113">
          <cell r="AP9113">
            <v>91015499</v>
          </cell>
          <cell r="AQ9113">
            <v>18000015</v>
          </cell>
          <cell r="AR9113">
            <v>18</v>
          </cell>
          <cell r="AS9113">
            <v>40864</v>
          </cell>
          <cell r="AT9113" t="str">
            <v>UMV-188-2009 Terminado Mantenimiento Periódico UAERMV Arterial  -Anden1-5-7 Calzada 2-4 Cicloruta 6 Separador 3-POLIZA ESTABILIDAD ACTIVA</v>
          </cell>
          <cell r="AV9113" t="str">
            <v>sc</v>
          </cell>
        </row>
        <row r="9114">
          <cell r="AP9114">
            <v>91015504</v>
          </cell>
          <cell r="AQ9114">
            <v>18000447</v>
          </cell>
          <cell r="AR9114">
            <v>18</v>
          </cell>
          <cell r="AS9114">
            <v>42786</v>
          </cell>
          <cell r="AT9114" t="str">
            <v>COP-71-2016 Reservado Conservacion FDL RAFAEL URIBE URIBE Circuito Movilidad SD -</v>
          </cell>
          <cell r="AV9114" t="str">
            <v>sc</v>
          </cell>
        </row>
        <row r="9115">
          <cell r="AP9115">
            <v>91016416</v>
          </cell>
          <cell r="AQ9115">
            <v>4001333</v>
          </cell>
          <cell r="AR9115">
            <v>18</v>
          </cell>
          <cell r="AS9115">
            <v>41149</v>
          </cell>
          <cell r="AT9115" t="str">
            <v>SD Terminado Mantenimiento Periódico UAERMV Arterial  -</v>
          </cell>
          <cell r="AV9115" t="str">
            <v>sc</v>
          </cell>
        </row>
        <row r="9116">
          <cell r="AP9116">
            <v>91016534</v>
          </cell>
          <cell r="AQ9116">
            <v>18005540</v>
          </cell>
          <cell r="AR9116">
            <v>18</v>
          </cell>
          <cell r="AS9116">
            <v>42731</v>
          </cell>
          <cell r="AT9116" t="str">
            <v>SD Reservado Mantenimiento Rutinario IDU Circuito Movilidad EJECUCION SITP 2016 -</v>
          </cell>
          <cell r="AV9116" t="str">
            <v>RESERVADO IDU</v>
          </cell>
        </row>
        <row r="9117">
          <cell r="AP9117">
            <v>91016545</v>
          </cell>
          <cell r="AQ9117">
            <v>50005667</v>
          </cell>
          <cell r="AR9117">
            <v>18</v>
          </cell>
          <cell r="AS9117">
            <v>41519</v>
          </cell>
          <cell r="AT9117" t="str">
            <v>CONV-011-2011 Terminado Mantenimiento Periódico UAERMV Local  -</v>
          </cell>
          <cell r="AV9117" t="str">
            <v>sc</v>
          </cell>
        </row>
        <row r="9118">
          <cell r="AP9118">
            <v>91016559</v>
          </cell>
          <cell r="AQ9118">
            <v>18005653</v>
          </cell>
          <cell r="AR9118">
            <v>18</v>
          </cell>
          <cell r="AS9118">
            <v>42731</v>
          </cell>
          <cell r="AT9118" t="str">
            <v>SD Reservado Mantenimiento Rutinario IDU Circuito Movilidad EJECUCION SITP 2016 -</v>
          </cell>
          <cell r="AV9118" t="str">
            <v>RESERVADO IDU</v>
          </cell>
        </row>
        <row r="9119">
          <cell r="AP9119">
            <v>91016562</v>
          </cell>
          <cell r="AQ9119">
            <v>18005522</v>
          </cell>
          <cell r="AR9119">
            <v>18</v>
          </cell>
          <cell r="AS9119">
            <v>42731</v>
          </cell>
          <cell r="AT9119" t="str">
            <v>SD Reservado Mantenimiento Rutinario IDU Circuito Movilidad EJECUCION SITP 2016 -</v>
          </cell>
          <cell r="AV9119" t="str">
            <v>RESERVADO IDU</v>
          </cell>
        </row>
        <row r="9120">
          <cell r="AP9120">
            <v>91016736</v>
          </cell>
          <cell r="AQ9120">
            <v>50005666</v>
          </cell>
          <cell r="AR9120">
            <v>18</v>
          </cell>
          <cell r="AS9120">
            <v>41519</v>
          </cell>
          <cell r="AT9120" t="str">
            <v>CONV-011-2011 Terminado Mantenimiento Periódico UAERMV Local  -</v>
          </cell>
          <cell r="AV9120" t="str">
            <v>sc</v>
          </cell>
        </row>
        <row r="9121">
          <cell r="AP9121">
            <v>91022955</v>
          </cell>
          <cell r="AQ9121">
            <v>18001195</v>
          </cell>
          <cell r="AR9121">
            <v>18</v>
          </cell>
          <cell r="AS9121">
            <v>42667</v>
          </cell>
          <cell r="AT9121" t="str">
            <v>SD Terminado Mantenimiento Periódico UAERMV Circuito Movilidad SD Intervenida 15/03/2013 Reporte depuración ejecución UMV-</v>
          </cell>
          <cell r="AV9121" t="str">
            <v>sc</v>
          </cell>
        </row>
        <row r="9122">
          <cell r="AP9122">
            <v>91023339</v>
          </cell>
          <cell r="AQ9122">
            <v>18007659</v>
          </cell>
          <cell r="AR9122">
            <v>18</v>
          </cell>
          <cell r="AS9122">
            <v>42762</v>
          </cell>
          <cell r="AT9122" t="str">
            <v>SD Terminado Acciones de Movilidad UAERMV Circuito Movilidad Salvando Vidas -</v>
          </cell>
          <cell r="AV9122" t="str">
            <v>VIABLE</v>
          </cell>
        </row>
        <row r="9123">
          <cell r="AP9123">
            <v>91023407</v>
          </cell>
          <cell r="AQ9123">
            <v>18007652</v>
          </cell>
          <cell r="AR9123">
            <v>18</v>
          </cell>
          <cell r="AS9123">
            <v>42474</v>
          </cell>
          <cell r="AT9123" t="str">
            <v>IDU-1794-2015 Terminado Mantenimiento Periódico IDU Circuito Movilidad BRIGADA FASE II - SITP Y TRONCALES -</v>
          </cell>
          <cell r="AV9123" t="str">
            <v>sc</v>
          </cell>
        </row>
        <row r="9124">
          <cell r="AP9124">
            <v>91024080</v>
          </cell>
          <cell r="AQ9124">
            <v>18006253</v>
          </cell>
          <cell r="AR9124">
            <v>18</v>
          </cell>
          <cell r="AS9124">
            <v>42313</v>
          </cell>
          <cell r="AT9124" t="str">
            <v>CONV-011-2011 Terminado Mantenimiento Periódico IDU Local  -</v>
          </cell>
          <cell r="AV9124" t="str">
            <v>sc</v>
          </cell>
        </row>
        <row r="9125">
          <cell r="AP9125">
            <v>91024181</v>
          </cell>
          <cell r="AQ9125">
            <v>18007116</v>
          </cell>
          <cell r="AR9125">
            <v>18</v>
          </cell>
          <cell r="AS9125">
            <v>42313</v>
          </cell>
          <cell r="AT9125" t="str">
            <v>IDU-2053-2015 Terminado Mantenimiento Periódico IDU Arterial  -</v>
          </cell>
          <cell r="AV9125" t="str">
            <v>sc</v>
          </cell>
        </row>
        <row r="9126">
          <cell r="AP9126">
            <v>91024719</v>
          </cell>
          <cell r="AQ9126">
            <v>18001968</v>
          </cell>
          <cell r="AR9126">
            <v>18</v>
          </cell>
          <cell r="AS9126">
            <v>42786</v>
          </cell>
          <cell r="AT9126" t="str">
            <v>COP-71-2016 Reservado Conservacion FDL RAFAEL URIBE URIBE Circuito Movilidad SD -</v>
          </cell>
          <cell r="AV9126" t="str">
            <v>sc</v>
          </cell>
        </row>
        <row r="9127">
          <cell r="AP9127">
            <v>440037</v>
          </cell>
          <cell r="AQ9127">
            <v>19000008</v>
          </cell>
          <cell r="AR9127">
            <v>19</v>
          </cell>
          <cell r="AS9127">
            <v>42313</v>
          </cell>
          <cell r="AT9127" t="str">
            <v>IDU-1718-2014 Terminado Mantenimiento Rutinario IDU Arterial  -</v>
          </cell>
          <cell r="AU9127">
            <v>0</v>
          </cell>
          <cell r="AV9127" t="str">
            <v>sc</v>
          </cell>
        </row>
        <row r="9128">
          <cell r="AP9128">
            <v>440039</v>
          </cell>
          <cell r="AQ9128">
            <v>19000008</v>
          </cell>
          <cell r="AR9128">
            <v>19</v>
          </cell>
          <cell r="AS9128">
            <v>42313</v>
          </cell>
          <cell r="AT9128" t="str">
            <v>IDU-1718-2014 Terminado Mantenimiento Rutinario IDU Arterial  -</v>
          </cell>
          <cell r="AU9128">
            <v>0</v>
          </cell>
          <cell r="AV9128" t="str">
            <v>sc</v>
          </cell>
        </row>
        <row r="9129">
          <cell r="AP9129">
            <v>440047</v>
          </cell>
          <cell r="AQ9129">
            <v>19000010</v>
          </cell>
          <cell r="AR9129">
            <v>19</v>
          </cell>
          <cell r="AS9129">
            <v>42313</v>
          </cell>
          <cell r="AT9129" t="str">
            <v>IDU-1718-2014 Terminado Mantenimiento Rutinario IDU Arterial  --POLIZA ESTABILIDAD ACTIVA</v>
          </cell>
          <cell r="AU9129">
            <v>44466</v>
          </cell>
          <cell r="AV9129" t="str">
            <v>sc</v>
          </cell>
        </row>
        <row r="9130">
          <cell r="AP9130">
            <v>440049</v>
          </cell>
          <cell r="AQ9130">
            <v>19000010</v>
          </cell>
          <cell r="AR9130">
            <v>19</v>
          </cell>
          <cell r="AS9130">
            <v>42313</v>
          </cell>
          <cell r="AT9130" t="str">
            <v>IDU-1718-2014 Terminado Mantenimiento Rutinario IDU Arterial  --POLIZA ESTABILIDAD ACTIVA</v>
          </cell>
          <cell r="AU9130">
            <v>44466</v>
          </cell>
          <cell r="AV9130" t="str">
            <v>sc</v>
          </cell>
        </row>
        <row r="9131">
          <cell r="AP9131">
            <v>440373</v>
          </cell>
          <cell r="AQ9131">
            <v>19000133</v>
          </cell>
          <cell r="AR9131">
            <v>19</v>
          </cell>
          <cell r="AS9131">
            <v>41676</v>
          </cell>
          <cell r="AT9131" t="str">
            <v>SD Terminado Mantenimiento Periódico UAERMV Circuito Movilidad  -</v>
          </cell>
          <cell r="AU9131">
            <v>0</v>
          </cell>
          <cell r="AV9131" t="str">
            <v>INTERVENCION UAERMV Mantenimiento Periódico Fecha Reporte 5/2/2014</v>
          </cell>
        </row>
        <row r="9132">
          <cell r="AP9132">
            <v>440482</v>
          </cell>
          <cell r="AQ9132">
            <v>19000176</v>
          </cell>
          <cell r="AR9132">
            <v>19</v>
          </cell>
          <cell r="AS9132">
            <v>41676</v>
          </cell>
          <cell r="AT9132" t="str">
            <v>SD Terminado Mantenimiento Periódico UAERMV Circuito Movilidad  -</v>
          </cell>
          <cell r="AU9132">
            <v>0</v>
          </cell>
          <cell r="AV9132" t="str">
            <v>INTERVENCION UAERMV Mantenimiento Periódico Fecha Reporte 5/2/2014</v>
          </cell>
        </row>
        <row r="9133">
          <cell r="AP9133">
            <v>440562</v>
          </cell>
          <cell r="AQ9133">
            <v>19000207</v>
          </cell>
          <cell r="AR9133">
            <v>19</v>
          </cell>
          <cell r="AS9133">
            <v>41676</v>
          </cell>
          <cell r="AT9133" t="str">
            <v>SD Terminado Mantenimiento Periódico UAERMV Circuito Movilidad  -</v>
          </cell>
          <cell r="AU9133">
            <v>0</v>
          </cell>
          <cell r="AV9133" t="str">
            <v>INTERVENCION UAERMV Mantenimiento Periódico Fecha Reporte 5/2/2014</v>
          </cell>
        </row>
        <row r="9134">
          <cell r="AP9134">
            <v>440828</v>
          </cell>
          <cell r="AQ9134">
            <v>19000326</v>
          </cell>
          <cell r="AR9134">
            <v>19</v>
          </cell>
          <cell r="AS9134">
            <v>41676</v>
          </cell>
          <cell r="AT9134" t="str">
            <v>SD Terminado Mantenimiento Periódico UAERMV Circuito Movilidad  -</v>
          </cell>
          <cell r="AU9134">
            <v>0</v>
          </cell>
          <cell r="AV9134" t="str">
            <v>INTERVENCION UAERMV Mantenimiento Periódico Fecha Reporte 5/2/2014</v>
          </cell>
        </row>
        <row r="9135">
          <cell r="AP9135">
            <v>441110</v>
          </cell>
          <cell r="AQ9135">
            <v>19000446</v>
          </cell>
          <cell r="AR9135">
            <v>19</v>
          </cell>
          <cell r="AS9135">
            <v>41676</v>
          </cell>
          <cell r="AT9135" t="str">
            <v>SD Terminado Mantenimiento Periódico UAERMV Circuito Movilidad  -</v>
          </cell>
          <cell r="AU9135">
            <v>0</v>
          </cell>
          <cell r="AV9135" t="str">
            <v>INTERVENCION UAERMV Mantenimiento Periódico Fecha Reporte 5/2/2014</v>
          </cell>
        </row>
        <row r="9136">
          <cell r="AP9136">
            <v>441146</v>
          </cell>
          <cell r="AQ9136">
            <v>19000458</v>
          </cell>
          <cell r="AR9136">
            <v>19</v>
          </cell>
          <cell r="AS9136">
            <v>42277</v>
          </cell>
          <cell r="AT9136" t="str">
            <v>SD Terminado Mantenimiento Periódico UAERMV Circuito Movilidad  -Anden1-3 Calzada2-POLIZA ESTABILIDAD ACTIVA</v>
          </cell>
          <cell r="AU9136">
            <v>42912</v>
          </cell>
          <cell r="AV9136" t="str">
            <v>sc</v>
          </cell>
        </row>
        <row r="9137">
          <cell r="AP9137">
            <v>441152</v>
          </cell>
          <cell r="AQ9137">
            <v>19000460</v>
          </cell>
          <cell r="AR9137">
            <v>19</v>
          </cell>
          <cell r="AS9137">
            <v>42632</v>
          </cell>
          <cell r="AT9137" t="str">
            <v>SD Reservado Conservacion FDL CIUDAD BOLIVAR Arterial SD -</v>
          </cell>
          <cell r="AU9137">
            <v>0</v>
          </cell>
          <cell r="AV9137" t="str">
            <v>sc</v>
          </cell>
        </row>
        <row r="9138">
          <cell r="AP9138">
            <v>441347</v>
          </cell>
          <cell r="AQ9138">
            <v>19000544</v>
          </cell>
          <cell r="AR9138">
            <v>19</v>
          </cell>
          <cell r="AS9138">
            <v>40673</v>
          </cell>
          <cell r="AT9138" t="str">
            <v>SD Terminado Mantenimiento Periódico UAERMV Circuito Movilidad  -</v>
          </cell>
          <cell r="AU9138">
            <v>0</v>
          </cell>
          <cell r="AV9138" t="str">
            <v>sc</v>
          </cell>
        </row>
        <row r="9139">
          <cell r="AP9139">
            <v>441809</v>
          </cell>
          <cell r="AQ9139">
            <v>19000728</v>
          </cell>
          <cell r="AR9139">
            <v>19</v>
          </cell>
          <cell r="AS9139">
            <v>42313</v>
          </cell>
          <cell r="AT9139" t="str">
            <v>CONV-009-2011 Terminado Mantenimiento Periódico IDU Circuito Movilidad  -</v>
          </cell>
          <cell r="AU9139">
            <v>0</v>
          </cell>
          <cell r="AV9139" t="str">
            <v>sc</v>
          </cell>
        </row>
        <row r="9140">
          <cell r="AP9140">
            <v>442133</v>
          </cell>
          <cell r="AQ9140">
            <v>19000887</v>
          </cell>
          <cell r="AR9140">
            <v>19</v>
          </cell>
          <cell r="AS9140">
            <v>41563</v>
          </cell>
          <cell r="AT9140" t="str">
            <v>SD Terminado Mantenimiento Periódico UAERMV Circuito Movilidad  -</v>
          </cell>
          <cell r="AU9140">
            <v>0</v>
          </cell>
          <cell r="AV9140" t="str">
            <v>sc</v>
          </cell>
        </row>
        <row r="9141">
          <cell r="AP9141">
            <v>442135</v>
          </cell>
          <cell r="AQ9141">
            <v>19000887</v>
          </cell>
          <cell r="AR9141">
            <v>19</v>
          </cell>
          <cell r="AS9141">
            <v>41563</v>
          </cell>
          <cell r="AT9141" t="str">
            <v>SD Terminado Mantenimiento Periódico UAERMV Circuito Movilidad  -</v>
          </cell>
          <cell r="AU9141">
            <v>0</v>
          </cell>
          <cell r="AV9141" t="str">
            <v>sc</v>
          </cell>
        </row>
        <row r="9142">
          <cell r="AP9142">
            <v>442259</v>
          </cell>
          <cell r="AQ9142">
            <v>19000948</v>
          </cell>
          <cell r="AR9142">
            <v>19</v>
          </cell>
          <cell r="AS9142">
            <v>42313</v>
          </cell>
          <cell r="AT9142" t="str">
            <v>CONV-009-2011 Terminado Mantenimiento Periódico IDU Circuito Movilidad  -</v>
          </cell>
          <cell r="AU9142">
            <v>0</v>
          </cell>
          <cell r="AV9142" t="str">
            <v>sc</v>
          </cell>
        </row>
        <row r="9143">
          <cell r="AP9143">
            <v>442363</v>
          </cell>
          <cell r="AQ9143">
            <v>19001001</v>
          </cell>
          <cell r="AR9143">
            <v>19</v>
          </cell>
          <cell r="AS9143">
            <v>40707</v>
          </cell>
          <cell r="AT9143" t="str">
            <v>SD Terminado Mantenimiento Periódico UAERMV Circuito Movilidad  -</v>
          </cell>
          <cell r="AU9143">
            <v>0</v>
          </cell>
          <cell r="AV9143" t="str">
            <v>viable</v>
          </cell>
        </row>
        <row r="9144">
          <cell r="AP9144">
            <v>442525</v>
          </cell>
          <cell r="AQ9144">
            <v>19001065</v>
          </cell>
          <cell r="AR9144">
            <v>19</v>
          </cell>
          <cell r="AS9144">
            <v>42313</v>
          </cell>
          <cell r="AT9144" t="str">
            <v>CONV-009-2011 Terminado Mantenimiento Periódico IDU Circuito Movilidad  -</v>
          </cell>
          <cell r="AU9144">
            <v>0</v>
          </cell>
          <cell r="AV9144" t="str">
            <v>sc</v>
          </cell>
        </row>
        <row r="9145">
          <cell r="AP9145">
            <v>442540</v>
          </cell>
          <cell r="AQ9145">
            <v>19001074</v>
          </cell>
          <cell r="AR9145">
            <v>19</v>
          </cell>
          <cell r="AS9145">
            <v>42313</v>
          </cell>
          <cell r="AT9145" t="str">
            <v>IDU-57-2012 Terminado Acciones de Movilidad IDU Arterial  -Calzada2-4-POLIZA ESTABILIDAD ACTIVA</v>
          </cell>
          <cell r="AU9145">
            <v>43307</v>
          </cell>
          <cell r="AV9145" t="str">
            <v>sc</v>
          </cell>
        </row>
        <row r="9146">
          <cell r="AP9146">
            <v>442542</v>
          </cell>
          <cell r="AQ9146">
            <v>19001074</v>
          </cell>
          <cell r="AR9146">
            <v>19</v>
          </cell>
          <cell r="AS9146">
            <v>42313</v>
          </cell>
          <cell r="AT9146" t="str">
            <v>IDU-72-2008 Terminado Rehabilitación IDU Arterial  -Calzada2-4-POLIZA ESTABILIDAD ACTIVA</v>
          </cell>
          <cell r="AU9146">
            <v>43307</v>
          </cell>
          <cell r="AV9146" t="str">
            <v>sc</v>
          </cell>
        </row>
        <row r="9147">
          <cell r="AP9147">
            <v>442560</v>
          </cell>
          <cell r="AQ9147">
            <v>19001080</v>
          </cell>
          <cell r="AR9147">
            <v>19</v>
          </cell>
          <cell r="AS9147">
            <v>41563</v>
          </cell>
          <cell r="AT9147" t="str">
            <v>SD Terminado Mantenimiento Periódico UAERMV Circuito Movilidad  -</v>
          </cell>
          <cell r="AU9147">
            <v>0</v>
          </cell>
          <cell r="AV9147" t="str">
            <v>sc</v>
          </cell>
        </row>
        <row r="9148">
          <cell r="AP9148">
            <v>442562</v>
          </cell>
          <cell r="AQ9148">
            <v>19001080</v>
          </cell>
          <cell r="AR9148">
            <v>19</v>
          </cell>
          <cell r="AS9148">
            <v>41563</v>
          </cell>
          <cell r="AT9148" t="str">
            <v>SD Terminado Mantenimiento Periódico UAERMV Circuito Movilidad  -</v>
          </cell>
          <cell r="AU9148">
            <v>0</v>
          </cell>
          <cell r="AV9148" t="str">
            <v>sc</v>
          </cell>
        </row>
        <row r="9149">
          <cell r="AP9149">
            <v>442616</v>
          </cell>
          <cell r="AQ9149">
            <v>19001106</v>
          </cell>
          <cell r="AR9149">
            <v>19</v>
          </cell>
          <cell r="AS9149">
            <v>42313</v>
          </cell>
          <cell r="AT9149" t="str">
            <v>CONV-009-2011 Terminado Mantenimiento Periódico IDU Circuito Movilidad  -</v>
          </cell>
          <cell r="AU9149">
            <v>0</v>
          </cell>
          <cell r="AV9149" t="str">
            <v>sc</v>
          </cell>
        </row>
        <row r="9150">
          <cell r="AP9150">
            <v>442882</v>
          </cell>
          <cell r="AQ9150">
            <v>19001227</v>
          </cell>
          <cell r="AR9150">
            <v>19</v>
          </cell>
          <cell r="AS9150">
            <v>42313</v>
          </cell>
          <cell r="AT9150" t="str">
            <v>CONV-009-2011 Terminado Mantenimiento Periódico IDU Circuito Movilidad  -</v>
          </cell>
          <cell r="AU9150">
            <v>0</v>
          </cell>
          <cell r="AV9150" t="str">
            <v>sc</v>
          </cell>
        </row>
        <row r="9151">
          <cell r="AP9151">
            <v>443059</v>
          </cell>
          <cell r="AQ9151">
            <v>19001295</v>
          </cell>
          <cell r="AR9151">
            <v>19</v>
          </cell>
          <cell r="AS9151">
            <v>40613</v>
          </cell>
          <cell r="AT9151" t="str">
            <v>UMV-188-2009 Terminado Mantenimiento Periódico UAERMV Circuito Movilidad  --POLIZA ESTABILIDAD ACTIVA</v>
          </cell>
          <cell r="AU9151">
            <v>44565</v>
          </cell>
          <cell r="AV9151" t="str">
            <v>viable</v>
          </cell>
        </row>
        <row r="9152">
          <cell r="AP9152">
            <v>443062</v>
          </cell>
          <cell r="AQ9152">
            <v>19001296</v>
          </cell>
          <cell r="AR9152">
            <v>19</v>
          </cell>
          <cell r="AS9152">
            <v>42667</v>
          </cell>
          <cell r="AT9152" t="str">
            <v>SD Terminado Acciones de Movilidad UAERMV Circuito Movilidad SD Intervenida 05/05/2015 Reporte depuración ejecución UMV-</v>
          </cell>
          <cell r="AU9152">
            <v>0</v>
          </cell>
          <cell r="AV9152" t="str">
            <v>INTERVENCION UAERMV Acciones de Movilidad Comunicacion 20165260756102</v>
          </cell>
        </row>
        <row r="9153">
          <cell r="AP9153">
            <v>443086</v>
          </cell>
          <cell r="AQ9153">
            <v>19001308</v>
          </cell>
          <cell r="AR9153">
            <v>19</v>
          </cell>
          <cell r="AS9153">
            <v>42313</v>
          </cell>
          <cell r="AT9153" t="str">
            <v>CONV-009-2011 Terminado Mantenimiento Periódico IDU Circuito Movilidad  -</v>
          </cell>
          <cell r="AU9153">
            <v>0</v>
          </cell>
          <cell r="AV9153" t="str">
            <v>sc</v>
          </cell>
        </row>
        <row r="9154">
          <cell r="AP9154">
            <v>443104</v>
          </cell>
          <cell r="AQ9154">
            <v>19001316</v>
          </cell>
          <cell r="AR9154">
            <v>19</v>
          </cell>
          <cell r="AS9154">
            <v>42313</v>
          </cell>
          <cell r="AT9154" t="str">
            <v>CONV-009-2011 Terminado Mantenimiento Periódico IDU Circuito Movilidad  -</v>
          </cell>
          <cell r="AU9154">
            <v>0</v>
          </cell>
          <cell r="AV9154" t="str">
            <v>sc</v>
          </cell>
        </row>
        <row r="9155">
          <cell r="AP9155">
            <v>443161</v>
          </cell>
          <cell r="AQ9155">
            <v>19001336</v>
          </cell>
          <cell r="AR9155">
            <v>19</v>
          </cell>
          <cell r="AS9155">
            <v>42313</v>
          </cell>
          <cell r="AT9155" t="str">
            <v>CONV-009-2011 Terminado Mantenimiento Periódico IDU Circuito Movilidad  -</v>
          </cell>
          <cell r="AU9155">
            <v>0</v>
          </cell>
          <cell r="AV9155" t="str">
            <v>sc</v>
          </cell>
        </row>
        <row r="9156">
          <cell r="AP9156">
            <v>443436</v>
          </cell>
          <cell r="AQ9156">
            <v>19001439</v>
          </cell>
          <cell r="AR9156">
            <v>19</v>
          </cell>
          <cell r="AS9156">
            <v>40707</v>
          </cell>
          <cell r="AT9156" t="str">
            <v>SD Terminado Mantenimiento Periódico UAERMV Circuito Movilidad  -</v>
          </cell>
          <cell r="AU9156">
            <v>0</v>
          </cell>
          <cell r="AV9156" t="str">
            <v>sc</v>
          </cell>
        </row>
        <row r="9157">
          <cell r="AP9157">
            <v>443745</v>
          </cell>
          <cell r="AQ9157">
            <v>50008206</v>
          </cell>
          <cell r="AR9157">
            <v>19</v>
          </cell>
          <cell r="AS9157">
            <v>41676</v>
          </cell>
          <cell r="AT9157" t="str">
            <v>SD Terminado Mantenimiento Periódico UAERMV Circuito Movilidad  -</v>
          </cell>
          <cell r="AU9157">
            <v>0</v>
          </cell>
          <cell r="AV9157" t="str">
            <v>sc</v>
          </cell>
        </row>
        <row r="9158">
          <cell r="AP9158">
            <v>443933</v>
          </cell>
          <cell r="AQ9158">
            <v>50008205</v>
          </cell>
          <cell r="AR9158">
            <v>19</v>
          </cell>
          <cell r="AS9158">
            <v>40598</v>
          </cell>
          <cell r="AT9158" t="str">
            <v>UMV-188-2009 Terminado Mantenimiento Periódico UAERMV Circuito Movilidad  -</v>
          </cell>
          <cell r="AU9158">
            <v>0</v>
          </cell>
          <cell r="AV9158" t="str">
            <v>sc</v>
          </cell>
        </row>
        <row r="9159">
          <cell r="AP9159">
            <v>444073</v>
          </cell>
          <cell r="AQ9159">
            <v>19001710</v>
          </cell>
          <cell r="AR9159">
            <v>19</v>
          </cell>
          <cell r="AS9159">
            <v>40673</v>
          </cell>
          <cell r="AT9159" t="str">
            <v>SD Terminado Mantenimiento Periódico UAERMV Local  -</v>
          </cell>
          <cell r="AU9159">
            <v>0</v>
          </cell>
          <cell r="AV9159" t="str">
            <v>sc</v>
          </cell>
        </row>
        <row r="9160">
          <cell r="AP9160">
            <v>444734</v>
          </cell>
          <cell r="AQ9160">
            <v>19002092</v>
          </cell>
          <cell r="AR9160">
            <v>19</v>
          </cell>
          <cell r="AS9160">
            <v>42731</v>
          </cell>
          <cell r="AT9160" t="str">
            <v>IDU-983-2016 En Ejecución Construcción IDU Arterial CONVENIOS IDU Plan de Implantacion Centro comercial Gran Plaza El Ensueño-Anden 5-POLIZA ESTABILIDAD ACTIVA</v>
          </cell>
          <cell r="AU9160">
            <v>43748</v>
          </cell>
          <cell r="AV9160" t="str">
            <v>sc</v>
          </cell>
        </row>
        <row r="9161">
          <cell r="AP9161">
            <v>444736</v>
          </cell>
          <cell r="AQ9161">
            <v>19002092</v>
          </cell>
          <cell r="AR9161">
            <v>19</v>
          </cell>
          <cell r="AS9161">
            <v>42731</v>
          </cell>
          <cell r="AT9161" t="str">
            <v>IDU-983-2016 En Ejecución Construcción IDU Arterial CONVENIOS IDU Plan de Implantacion Centro comercial Gran Plaza El Ensueño-Anden 5-POLIZA ESTABILIDAD ACTIVA</v>
          </cell>
          <cell r="AU9161">
            <v>43748</v>
          </cell>
          <cell r="AV9161" t="str">
            <v>sc</v>
          </cell>
        </row>
        <row r="9162">
          <cell r="AP9162">
            <v>444829</v>
          </cell>
          <cell r="AQ9162">
            <v>19002148</v>
          </cell>
          <cell r="AR9162">
            <v>19</v>
          </cell>
          <cell r="AS9162">
            <v>42731</v>
          </cell>
          <cell r="AT9162" t="str">
            <v>IDU-983-2016 En Ejecución Construcción IDU Arterial CONVENIOS IDU Plan de Implantacion Centro comercial Gran Plaza El Ensueño-</v>
          </cell>
          <cell r="AU9162">
            <v>0</v>
          </cell>
          <cell r="AV9162" t="str">
            <v>sc</v>
          </cell>
        </row>
        <row r="9163">
          <cell r="AP9163">
            <v>444831</v>
          </cell>
          <cell r="AQ9163">
            <v>19002148</v>
          </cell>
          <cell r="AR9163">
            <v>19</v>
          </cell>
          <cell r="AS9163">
            <v>42731</v>
          </cell>
          <cell r="AT9163" t="str">
            <v>IDU-983-2016 En Ejecución Construcción IDU Arterial CONVENIOS IDU Plan de Implantacion Centro comercial Gran Plaza El Ensueño-</v>
          </cell>
          <cell r="AU9163">
            <v>0</v>
          </cell>
          <cell r="AV9163" t="str">
            <v>sc</v>
          </cell>
        </row>
        <row r="9164">
          <cell r="AP9164">
            <v>444895</v>
          </cell>
          <cell r="AQ9164">
            <v>19002192</v>
          </cell>
          <cell r="AR9164">
            <v>19</v>
          </cell>
          <cell r="AS9164">
            <v>42731</v>
          </cell>
          <cell r="AT9164" t="str">
            <v>IDU-983-2016 En Ejecución Construcción IDU Arterial CONVENIOS IDU Plan de Implantacion Centro comercial Gran Plaza El Ensueño-Calzada2-4-POLIZA ESTABILIDAD ACTIVA</v>
          </cell>
          <cell r="AU9164">
            <v>43307</v>
          </cell>
          <cell r="AV9164" t="str">
            <v>sc</v>
          </cell>
        </row>
        <row r="9165">
          <cell r="AP9165">
            <v>444897</v>
          </cell>
          <cell r="AQ9165">
            <v>19002192</v>
          </cell>
          <cell r="AR9165">
            <v>19</v>
          </cell>
          <cell r="AS9165">
            <v>42731</v>
          </cell>
          <cell r="AT9165" t="str">
            <v>IDU-983-2016 En Ejecución Construcción IDU Arterial CONVENIOS IDU Plan de Implantacion Centro comercial Gran Plaza El Ensueño-Calzada2-4-POLIZA ESTABILIDAD ACTIVA</v>
          </cell>
          <cell r="AU9165">
            <v>43307</v>
          </cell>
          <cell r="AV9165" t="str">
            <v>sc</v>
          </cell>
        </row>
        <row r="9166">
          <cell r="AP9166">
            <v>445521</v>
          </cell>
          <cell r="AQ9166">
            <v>50008190</v>
          </cell>
          <cell r="AR9166">
            <v>19</v>
          </cell>
          <cell r="AS9166">
            <v>42731</v>
          </cell>
          <cell r="AT9166" t="str">
            <v>SD Reservado Mantenimiento Rutinario IDU Circuito Movilidad EJECUCION SITP 2016 -</v>
          </cell>
          <cell r="AU9166">
            <v>0</v>
          </cell>
          <cell r="AV9166" t="str">
            <v>reservada por el IDU</v>
          </cell>
        </row>
        <row r="9167">
          <cell r="AP9167">
            <v>445833</v>
          </cell>
          <cell r="AQ9167">
            <v>50008066</v>
          </cell>
          <cell r="AR9167">
            <v>19</v>
          </cell>
          <cell r="AS9167">
            <v>42409</v>
          </cell>
          <cell r="AT9167" t="str">
            <v>IDU-2128-2013 Terminado Mantenimiento Rutinario IDU Circuito Movilidad  -</v>
          </cell>
          <cell r="AU9167">
            <v>0</v>
          </cell>
          <cell r="AV9167" t="str">
            <v>sc</v>
          </cell>
        </row>
        <row r="9168">
          <cell r="AP9168">
            <v>445857</v>
          </cell>
          <cell r="AQ9168">
            <v>19002697</v>
          </cell>
          <cell r="AR9168">
            <v>19</v>
          </cell>
          <cell r="AS9168">
            <v>42731</v>
          </cell>
          <cell r="AT9168" t="str">
            <v>SD Reservado Mantenimiento Rutinario IDU Circuito Movilidad EJECUCION SITP 2016 -</v>
          </cell>
          <cell r="AU9168">
            <v>0</v>
          </cell>
          <cell r="AV9168" t="str">
            <v>reservada por el IDU</v>
          </cell>
        </row>
        <row r="9169">
          <cell r="AP9169">
            <v>445920</v>
          </cell>
          <cell r="AQ9169">
            <v>19002730</v>
          </cell>
          <cell r="AR9169">
            <v>19</v>
          </cell>
          <cell r="AS9169">
            <v>42731</v>
          </cell>
          <cell r="AT9169" t="str">
            <v>SD Reservado Mantenimiento Rutinario IDU Circuito Movilidad EJECUCION SITP 2016 -</v>
          </cell>
          <cell r="AU9169">
            <v>0</v>
          </cell>
          <cell r="AV9169" t="str">
            <v>reservada por el IDU</v>
          </cell>
        </row>
        <row r="9170">
          <cell r="AP9170">
            <v>445995</v>
          </cell>
          <cell r="AQ9170">
            <v>19002770</v>
          </cell>
          <cell r="AR9170">
            <v>19</v>
          </cell>
          <cell r="AS9170">
            <v>40737</v>
          </cell>
          <cell r="AT9170" t="str">
            <v>SD Terminado Mantenimiento Periódico UAERMV Circuito Movilidad  -</v>
          </cell>
          <cell r="AU9170">
            <v>0</v>
          </cell>
          <cell r="AV9170" t="str">
            <v>sc</v>
          </cell>
        </row>
        <row r="9171">
          <cell r="AP9171">
            <v>445998</v>
          </cell>
          <cell r="AQ9171">
            <v>50007777</v>
          </cell>
          <cell r="AR9171">
            <v>19</v>
          </cell>
          <cell r="AS9171">
            <v>42731</v>
          </cell>
          <cell r="AT9171" t="str">
            <v>SD Reservado Mantenimiento Periódico IDU Circuito Movilidad EJECUCION SITP 2016 -</v>
          </cell>
          <cell r="AU9171">
            <v>0</v>
          </cell>
          <cell r="AV9171" t="str">
            <v>reservada por el IDU</v>
          </cell>
        </row>
        <row r="9172">
          <cell r="AP9172">
            <v>446001</v>
          </cell>
          <cell r="AQ9172">
            <v>19002773</v>
          </cell>
          <cell r="AR9172">
            <v>19</v>
          </cell>
          <cell r="AS9172">
            <v>42731</v>
          </cell>
          <cell r="AT9172" t="str">
            <v>SD Reservado Mantenimiento Rutinario IDU Circuito Movilidad EJECUCION SITP 2016 -</v>
          </cell>
          <cell r="AU9172">
            <v>0</v>
          </cell>
          <cell r="AV9172" t="str">
            <v>reservada por el IDU</v>
          </cell>
        </row>
        <row r="9173">
          <cell r="AP9173">
            <v>446043</v>
          </cell>
          <cell r="AQ9173">
            <v>19002793</v>
          </cell>
          <cell r="AR9173">
            <v>19</v>
          </cell>
          <cell r="AS9173">
            <v>42731</v>
          </cell>
          <cell r="AT9173" t="str">
            <v>SD Reservado Mantenimiento Rutinario IDU Circuito Movilidad EJECUCION SITP 2016 -</v>
          </cell>
          <cell r="AU9173">
            <v>0</v>
          </cell>
          <cell r="AV9173" t="str">
            <v>reservada por el IDU</v>
          </cell>
        </row>
        <row r="9174">
          <cell r="AP9174">
            <v>446049</v>
          </cell>
          <cell r="AQ9174">
            <v>19002796</v>
          </cell>
          <cell r="AR9174">
            <v>19</v>
          </cell>
          <cell r="AS9174">
            <v>42409</v>
          </cell>
          <cell r="AT9174" t="str">
            <v>IDU-2128-2013 Terminado Mantenimiento Rutinario IDU Circuito Movilidad  -</v>
          </cell>
          <cell r="AU9174">
            <v>0</v>
          </cell>
          <cell r="AV9174" t="str">
            <v>sc</v>
          </cell>
        </row>
        <row r="9175">
          <cell r="AP9175">
            <v>446064</v>
          </cell>
          <cell r="AQ9175">
            <v>19002803</v>
          </cell>
          <cell r="AR9175">
            <v>19</v>
          </cell>
          <cell r="AS9175">
            <v>40737</v>
          </cell>
          <cell r="AT9175" t="str">
            <v>SD Terminado Mantenimiento Periódico UAERMV Circuito Movilidad  -</v>
          </cell>
          <cell r="AU9175">
            <v>0</v>
          </cell>
          <cell r="AV9175" t="str">
            <v>sc</v>
          </cell>
        </row>
        <row r="9176">
          <cell r="AP9176">
            <v>446073</v>
          </cell>
          <cell r="AQ9176">
            <v>19002809</v>
          </cell>
          <cell r="AR9176">
            <v>19</v>
          </cell>
          <cell r="AS9176">
            <v>42731</v>
          </cell>
          <cell r="AT9176" t="str">
            <v>SD Reservado Mantenimiento Rutinario IDU Circuito Movilidad EJECUCION SITP 2016 -</v>
          </cell>
          <cell r="AU9176">
            <v>0</v>
          </cell>
          <cell r="AV9176" t="str">
            <v>reservada por el IDU</v>
          </cell>
        </row>
        <row r="9177">
          <cell r="AP9177">
            <v>446133</v>
          </cell>
          <cell r="AQ9177">
            <v>19002842</v>
          </cell>
          <cell r="AR9177">
            <v>19</v>
          </cell>
          <cell r="AS9177">
            <v>40799</v>
          </cell>
          <cell r="AT9177" t="str">
            <v>CONV-006-2009 Terminado Mantenimiento Periódico UAERMV Circuito Movilidad  -</v>
          </cell>
          <cell r="AU9177">
            <v>0</v>
          </cell>
          <cell r="AV9177" t="str">
            <v>sc</v>
          </cell>
        </row>
        <row r="9178">
          <cell r="AP9178">
            <v>446171</v>
          </cell>
          <cell r="AQ9178">
            <v>19002861</v>
          </cell>
          <cell r="AR9178">
            <v>19</v>
          </cell>
          <cell r="AS9178">
            <v>42409</v>
          </cell>
          <cell r="AT9178" t="str">
            <v>IDU-2128-2013 Terminado Mantenimiento Rutinario IDU Circuito Movilidad  -</v>
          </cell>
          <cell r="AU9178">
            <v>0</v>
          </cell>
          <cell r="AV9178" t="str">
            <v>sc</v>
          </cell>
        </row>
        <row r="9179">
          <cell r="AP9179">
            <v>446192</v>
          </cell>
          <cell r="AQ9179">
            <v>19002873</v>
          </cell>
          <cell r="AR9179">
            <v>19</v>
          </cell>
          <cell r="AS9179">
            <v>42731</v>
          </cell>
          <cell r="AT9179" t="str">
            <v>SD Reservado Mantenimiento Rutinario IDU Circuito Movilidad EJECUCION SITP 2016 -</v>
          </cell>
          <cell r="AU9179">
            <v>0</v>
          </cell>
          <cell r="AV9179" t="str">
            <v>reservada por el IDU</v>
          </cell>
        </row>
        <row r="9180">
          <cell r="AP9180">
            <v>446231</v>
          </cell>
          <cell r="AQ9180">
            <v>19002896</v>
          </cell>
          <cell r="AR9180">
            <v>19</v>
          </cell>
          <cell r="AS9180">
            <v>40737</v>
          </cell>
          <cell r="AT9180" t="str">
            <v>SD Terminado Mantenimiento Periódico UAERMV Circuito Movilidad  -</v>
          </cell>
          <cell r="AU9180">
            <v>0</v>
          </cell>
          <cell r="AV9180" t="str">
            <v>sc</v>
          </cell>
        </row>
        <row r="9181">
          <cell r="AP9181">
            <v>446261</v>
          </cell>
          <cell r="AQ9181">
            <v>19002911</v>
          </cell>
          <cell r="AR9181">
            <v>19</v>
          </cell>
          <cell r="AS9181">
            <v>42731</v>
          </cell>
          <cell r="AT9181" t="str">
            <v>SD Reservado Mantenimiento Periódico IDU Circuito Movilidad EJECUCION SITP 2016 -</v>
          </cell>
          <cell r="AU9181">
            <v>0</v>
          </cell>
          <cell r="AV9181" t="str">
            <v>reservada por el IDU</v>
          </cell>
        </row>
        <row r="9182">
          <cell r="AP9182">
            <v>446303</v>
          </cell>
          <cell r="AQ9182">
            <v>19002929</v>
          </cell>
          <cell r="AR9182">
            <v>19</v>
          </cell>
          <cell r="AS9182">
            <v>42409</v>
          </cell>
          <cell r="AT9182" t="str">
            <v>IDU-2128-2013 Terminado Mantenimiento Rutinario IDU Circuito Movilidad  -</v>
          </cell>
          <cell r="AU9182">
            <v>0</v>
          </cell>
          <cell r="AV9182" t="str">
            <v>sc</v>
          </cell>
        </row>
        <row r="9183">
          <cell r="AP9183">
            <v>446408</v>
          </cell>
          <cell r="AQ9183">
            <v>19002972</v>
          </cell>
          <cell r="AR9183">
            <v>19</v>
          </cell>
          <cell r="AS9183">
            <v>40737</v>
          </cell>
          <cell r="AT9183" t="str">
            <v>SD Terminado Mantenimiento Periódico UAERMV Circuito Movilidad  -</v>
          </cell>
          <cell r="AU9183">
            <v>0</v>
          </cell>
          <cell r="AV9183" t="str">
            <v>sc</v>
          </cell>
        </row>
        <row r="9184">
          <cell r="AP9184">
            <v>446435</v>
          </cell>
          <cell r="AQ9184">
            <v>19002982</v>
          </cell>
          <cell r="AR9184">
            <v>19</v>
          </cell>
          <cell r="AS9184">
            <v>42409</v>
          </cell>
          <cell r="AT9184" t="str">
            <v>IDU-2128-2013 Terminado Mantenimiento Rutinario IDU Circuito Movilidad  -</v>
          </cell>
          <cell r="AU9184">
            <v>0</v>
          </cell>
          <cell r="AV9184" t="str">
            <v>sc</v>
          </cell>
        </row>
        <row r="9185">
          <cell r="AP9185">
            <v>446506</v>
          </cell>
          <cell r="AQ9185">
            <v>19003007</v>
          </cell>
          <cell r="AR9185">
            <v>19</v>
          </cell>
          <cell r="AS9185">
            <v>40737</v>
          </cell>
          <cell r="AT9185" t="str">
            <v>SD Terminado Mantenimiento Periódico UAERMV Circuito Movilidad  -</v>
          </cell>
          <cell r="AU9185">
            <v>0</v>
          </cell>
          <cell r="AV9185" t="str">
            <v>viable</v>
          </cell>
        </row>
        <row r="9186">
          <cell r="AP9186">
            <v>446518</v>
          </cell>
          <cell r="AQ9186">
            <v>19003013</v>
          </cell>
          <cell r="AR9186">
            <v>19</v>
          </cell>
          <cell r="AS9186">
            <v>42409</v>
          </cell>
          <cell r="AT9186" t="str">
            <v>IDU-2128-2013 Terminado Mantenimiento Rutinario IDU Circuito Movilidad  -</v>
          </cell>
          <cell r="AU9186">
            <v>0</v>
          </cell>
          <cell r="AV9186" t="str">
            <v>sc</v>
          </cell>
        </row>
        <row r="9187">
          <cell r="AP9187">
            <v>446542</v>
          </cell>
          <cell r="AQ9187">
            <v>19003022</v>
          </cell>
          <cell r="AR9187">
            <v>19</v>
          </cell>
          <cell r="AS9187">
            <v>42731</v>
          </cell>
          <cell r="AT9187" t="str">
            <v>SD Reservado Mejoramiento con Material Fresado IDU Circuito Movilidad EJECUCION SITP 2016 -</v>
          </cell>
          <cell r="AU9187">
            <v>0</v>
          </cell>
          <cell r="AV9187" t="str">
            <v>reservada por el IDU</v>
          </cell>
        </row>
        <row r="9188">
          <cell r="AP9188">
            <v>446574</v>
          </cell>
          <cell r="AQ9188">
            <v>19003037</v>
          </cell>
          <cell r="AR9188">
            <v>19</v>
          </cell>
          <cell r="AS9188">
            <v>42731</v>
          </cell>
          <cell r="AT9188" t="str">
            <v>SD Reservado Mejoramiento con Material Fresado IDU Circuito Movilidad EJECUCION SITP 2016 -</v>
          </cell>
          <cell r="AU9188">
            <v>0</v>
          </cell>
          <cell r="AV9188" t="str">
            <v>reservada por el IDU</v>
          </cell>
        </row>
        <row r="9189">
          <cell r="AP9189">
            <v>446597</v>
          </cell>
          <cell r="AQ9189">
            <v>19003047</v>
          </cell>
          <cell r="AR9189">
            <v>19</v>
          </cell>
          <cell r="AS9189">
            <v>42409</v>
          </cell>
          <cell r="AT9189" t="str">
            <v>IDU-2128-2013 Terminado Mantenimiento Rutinario IDU Circuito Movilidad  -</v>
          </cell>
          <cell r="AU9189">
            <v>0</v>
          </cell>
          <cell r="AV9189" t="str">
            <v>sc</v>
          </cell>
        </row>
        <row r="9190">
          <cell r="AP9190">
            <v>446606</v>
          </cell>
          <cell r="AQ9190">
            <v>19003051</v>
          </cell>
          <cell r="AR9190">
            <v>19</v>
          </cell>
          <cell r="AS9190">
            <v>42731</v>
          </cell>
          <cell r="AT9190" t="str">
            <v>SD Reservado Mejoramiento con Material Fresado IDU Circuito Movilidad EJECUCION SITP 2016 -</v>
          </cell>
          <cell r="AU9190">
            <v>0</v>
          </cell>
          <cell r="AV9190" t="str">
            <v>reservada por el IDU</v>
          </cell>
        </row>
        <row r="9191">
          <cell r="AP9191">
            <v>446627</v>
          </cell>
          <cell r="AQ9191">
            <v>19003064</v>
          </cell>
          <cell r="AR9191">
            <v>19</v>
          </cell>
          <cell r="AS9191">
            <v>42731</v>
          </cell>
          <cell r="AT9191" t="str">
            <v>SD Reservado Mejoramiento con Material Fresado IDU Circuito Movilidad EJECUCION SITP 2016 -</v>
          </cell>
          <cell r="AU9191">
            <v>0</v>
          </cell>
          <cell r="AV9191" t="str">
            <v>reservada por el IDU</v>
          </cell>
        </row>
        <row r="9192">
          <cell r="AP9192">
            <v>446665</v>
          </cell>
          <cell r="AQ9192">
            <v>19003082</v>
          </cell>
          <cell r="AR9192">
            <v>19</v>
          </cell>
          <cell r="AS9192">
            <v>42731</v>
          </cell>
          <cell r="AT9192" t="str">
            <v>SD Reservado Mejoramiento con Material Fresado IDU Circuito Movilidad EJECUCION SITP 2016 -</v>
          </cell>
          <cell r="AU9192">
            <v>0</v>
          </cell>
          <cell r="AV9192" t="str">
            <v>reservada por el IDU</v>
          </cell>
        </row>
        <row r="9193">
          <cell r="AP9193">
            <v>446707</v>
          </cell>
          <cell r="AQ9193">
            <v>19003099</v>
          </cell>
          <cell r="AR9193">
            <v>19</v>
          </cell>
          <cell r="AS9193">
            <v>42731</v>
          </cell>
          <cell r="AT9193" t="str">
            <v>SD Reservado Mejoramiento con Material Fresado IDU Circuito Movilidad EJECUCION SITP 2016 -</v>
          </cell>
          <cell r="AU9193">
            <v>0</v>
          </cell>
          <cell r="AV9193" t="str">
            <v>reservada por el IDU</v>
          </cell>
        </row>
        <row r="9194">
          <cell r="AP9194">
            <v>446719</v>
          </cell>
          <cell r="AQ9194">
            <v>19003105</v>
          </cell>
          <cell r="AR9194">
            <v>19</v>
          </cell>
          <cell r="AS9194">
            <v>42409</v>
          </cell>
          <cell r="AT9194" t="str">
            <v>IDU-2128-2013 Terminado Mantenimiento Rutinario IDU Circuito Movilidad  -</v>
          </cell>
          <cell r="AU9194">
            <v>0</v>
          </cell>
          <cell r="AV9194" t="str">
            <v>sc</v>
          </cell>
        </row>
        <row r="9195">
          <cell r="AP9195">
            <v>446734</v>
          </cell>
          <cell r="AQ9195">
            <v>19003113</v>
          </cell>
          <cell r="AR9195">
            <v>19</v>
          </cell>
          <cell r="AS9195">
            <v>42731</v>
          </cell>
          <cell r="AT9195" t="str">
            <v>SD Reservado Mejoramiento con Material Fresado IDU Circuito Movilidad EJECUCION SITP 2016 -</v>
          </cell>
          <cell r="AU9195">
            <v>0</v>
          </cell>
          <cell r="AV9195" t="str">
            <v>reservada por el IDU</v>
          </cell>
        </row>
        <row r="9196">
          <cell r="AP9196">
            <v>446757</v>
          </cell>
          <cell r="AQ9196">
            <v>19003123</v>
          </cell>
          <cell r="AR9196">
            <v>19</v>
          </cell>
          <cell r="AS9196">
            <v>42731</v>
          </cell>
          <cell r="AT9196" t="str">
            <v>SD Reservado Mejoramiento con Material Fresado IDU Circuito Movilidad EJECUCION SITP 2016 -</v>
          </cell>
          <cell r="AU9196">
            <v>0</v>
          </cell>
          <cell r="AV9196" t="str">
            <v>reservada por el IDU</v>
          </cell>
        </row>
        <row r="9197">
          <cell r="AP9197">
            <v>446775</v>
          </cell>
          <cell r="AQ9197">
            <v>19003133</v>
          </cell>
          <cell r="AR9197">
            <v>19</v>
          </cell>
          <cell r="AS9197">
            <v>42731</v>
          </cell>
          <cell r="AT9197" t="str">
            <v>SD Reservado Mejoramiento con Material Fresado IDU Circuito Movilidad EJECUCION SITP 2016 -</v>
          </cell>
          <cell r="AU9197">
            <v>0</v>
          </cell>
          <cell r="AV9197" t="str">
            <v>reservada por el IDU</v>
          </cell>
        </row>
        <row r="9198">
          <cell r="AP9198">
            <v>446789</v>
          </cell>
          <cell r="AQ9198">
            <v>19003142</v>
          </cell>
          <cell r="AR9198">
            <v>19</v>
          </cell>
          <cell r="AS9198">
            <v>42409</v>
          </cell>
          <cell r="AT9198" t="str">
            <v>IDU-2128-2013 Terminado Mantenimiento Rutinario IDU Circuito Movilidad  -</v>
          </cell>
          <cell r="AU9198">
            <v>0</v>
          </cell>
          <cell r="AV9198" t="str">
            <v>sc</v>
          </cell>
        </row>
        <row r="9199">
          <cell r="AP9199">
            <v>446795</v>
          </cell>
          <cell r="AQ9199">
            <v>19003150</v>
          </cell>
          <cell r="AR9199">
            <v>19</v>
          </cell>
          <cell r="AS9199">
            <v>42731</v>
          </cell>
          <cell r="AT9199" t="str">
            <v>SD Reservado Mejoramiento con Material Fresado IDU Circuito Movilidad EJECUCION SITP 2016 -</v>
          </cell>
          <cell r="AU9199">
            <v>0</v>
          </cell>
          <cell r="AV9199" t="str">
            <v>reservada por el IDU</v>
          </cell>
        </row>
        <row r="9200">
          <cell r="AP9200">
            <v>446831</v>
          </cell>
          <cell r="AQ9200">
            <v>19003166</v>
          </cell>
          <cell r="AR9200">
            <v>19</v>
          </cell>
          <cell r="AS9200">
            <v>42731</v>
          </cell>
          <cell r="AT9200" t="str">
            <v>SD Reservado Mejoramiento con Material Fresado IDU Circuito Movilidad EJECUCION SITP 2016 -</v>
          </cell>
          <cell r="AU9200">
            <v>0</v>
          </cell>
          <cell r="AV9200" t="str">
            <v>reservada por el IDU</v>
          </cell>
        </row>
        <row r="9201">
          <cell r="AP9201">
            <v>446852</v>
          </cell>
          <cell r="AQ9201">
            <v>19003180</v>
          </cell>
          <cell r="AR9201">
            <v>19</v>
          </cell>
          <cell r="AS9201">
            <v>42409</v>
          </cell>
          <cell r="AT9201" t="str">
            <v>IDU-2128-2013 Terminado Mantenimiento Rutinario IDU Circuito Movilidad  -</v>
          </cell>
          <cell r="AU9201">
            <v>0</v>
          </cell>
          <cell r="AV9201" t="str">
            <v>sc</v>
          </cell>
        </row>
        <row r="9202">
          <cell r="AP9202">
            <v>446858</v>
          </cell>
          <cell r="AQ9202">
            <v>19003182</v>
          </cell>
          <cell r="AR9202">
            <v>19</v>
          </cell>
          <cell r="AS9202">
            <v>40897</v>
          </cell>
          <cell r="AT9202" t="str">
            <v>SD Terminado Mantenimiento Periódico UAERMV Circuito Movilidad  -</v>
          </cell>
          <cell r="AU9202">
            <v>0</v>
          </cell>
          <cell r="AV9202" t="str">
            <v>viable</v>
          </cell>
        </row>
        <row r="9203">
          <cell r="AP9203">
            <v>446934</v>
          </cell>
          <cell r="AQ9203">
            <v>19003218</v>
          </cell>
          <cell r="AR9203">
            <v>19</v>
          </cell>
          <cell r="AS9203">
            <v>42731</v>
          </cell>
          <cell r="AT9203" t="str">
            <v>SD Reservado Mantenimiento Rutinario IDU Circuito Movilidad EJECUCION SITP 2016 -</v>
          </cell>
          <cell r="AU9203">
            <v>0</v>
          </cell>
          <cell r="AV9203" t="str">
            <v>reservada por el IDU</v>
          </cell>
        </row>
        <row r="9204">
          <cell r="AP9204">
            <v>446940</v>
          </cell>
          <cell r="AQ9204">
            <v>19003221</v>
          </cell>
          <cell r="AR9204">
            <v>19</v>
          </cell>
          <cell r="AS9204">
            <v>42409</v>
          </cell>
          <cell r="AT9204" t="str">
            <v>IDU-2128-2013 Terminado Mantenimiento Rutinario IDU Circuito Movilidad  -</v>
          </cell>
          <cell r="AU9204">
            <v>0</v>
          </cell>
          <cell r="AV9204" t="str">
            <v>sc</v>
          </cell>
        </row>
        <row r="9205">
          <cell r="AP9205">
            <v>447014</v>
          </cell>
          <cell r="AQ9205">
            <v>19003255</v>
          </cell>
          <cell r="AR9205">
            <v>19</v>
          </cell>
          <cell r="AS9205">
            <v>42731</v>
          </cell>
          <cell r="AT9205" t="str">
            <v>SD Reservado Mantenimiento Rutinario IDU Circuito Movilidad EJECUCION SITP 2016 -</v>
          </cell>
          <cell r="AU9205">
            <v>0</v>
          </cell>
          <cell r="AV9205" t="str">
            <v>reservada por el IDU</v>
          </cell>
        </row>
        <row r="9206">
          <cell r="AP9206">
            <v>447102</v>
          </cell>
          <cell r="AQ9206">
            <v>19003293</v>
          </cell>
          <cell r="AR9206">
            <v>19</v>
          </cell>
          <cell r="AS9206">
            <v>42731</v>
          </cell>
          <cell r="AT9206" t="str">
            <v>SD Reservado Mantenimiento Rutinario IDU Circuito Movilidad EJECUCION SITP 2016 -</v>
          </cell>
          <cell r="AU9206">
            <v>0</v>
          </cell>
          <cell r="AV9206" t="str">
            <v>reservada por el IDU</v>
          </cell>
        </row>
        <row r="9207">
          <cell r="AP9207">
            <v>447117</v>
          </cell>
          <cell r="AQ9207">
            <v>19003304</v>
          </cell>
          <cell r="AR9207">
            <v>19</v>
          </cell>
          <cell r="AS9207">
            <v>42409</v>
          </cell>
          <cell r="AT9207" t="str">
            <v>IDU-2128-2013 Terminado Mantenimiento Rutinario IDU Circuito Movilidad  -</v>
          </cell>
          <cell r="AU9207">
            <v>0</v>
          </cell>
          <cell r="AV9207" t="str">
            <v>sc</v>
          </cell>
        </row>
        <row r="9208">
          <cell r="AP9208">
            <v>447150</v>
          </cell>
          <cell r="AQ9208">
            <v>19003322</v>
          </cell>
          <cell r="AR9208">
            <v>19</v>
          </cell>
          <cell r="AS9208">
            <v>42731</v>
          </cell>
          <cell r="AT9208" t="str">
            <v>SD Reservado Mantenimiento Rutinario IDU Circuito Movilidad EJECUCION SITP 2016 -</v>
          </cell>
          <cell r="AU9208">
            <v>0</v>
          </cell>
          <cell r="AV9208" t="str">
            <v>reservada por el IDU</v>
          </cell>
        </row>
        <row r="9209">
          <cell r="AP9209">
            <v>447171</v>
          </cell>
          <cell r="AQ9209">
            <v>19003332</v>
          </cell>
          <cell r="AR9209">
            <v>19</v>
          </cell>
          <cell r="AS9209">
            <v>42409</v>
          </cell>
          <cell r="AT9209" t="str">
            <v>IDU-2128-2013 Terminado Mantenimiento Rutinario IDU Circuito Movilidad  -</v>
          </cell>
          <cell r="AU9209">
            <v>0</v>
          </cell>
          <cell r="AV9209" t="str">
            <v>sc</v>
          </cell>
        </row>
        <row r="9210">
          <cell r="AP9210">
            <v>447189</v>
          </cell>
          <cell r="AQ9210">
            <v>19003344</v>
          </cell>
          <cell r="AR9210">
            <v>19</v>
          </cell>
          <cell r="AS9210">
            <v>42731</v>
          </cell>
          <cell r="AT9210" t="str">
            <v>SD Reservado Mantenimiento Rutinario IDU Circuito Movilidad EJECUCION SITP 2016 -</v>
          </cell>
          <cell r="AU9210">
            <v>0</v>
          </cell>
          <cell r="AV9210" t="str">
            <v>reservada por el IDU</v>
          </cell>
        </row>
        <row r="9211">
          <cell r="AP9211">
            <v>447242</v>
          </cell>
          <cell r="AQ9211">
            <v>19003368</v>
          </cell>
          <cell r="AR9211">
            <v>19</v>
          </cell>
          <cell r="AS9211">
            <v>42731</v>
          </cell>
          <cell r="AT9211" t="str">
            <v>SD Reservado Mantenimiento Rutinario IDU Circuito Movilidad EJECUCION SITP 2016 -</v>
          </cell>
          <cell r="AU9211">
            <v>0</v>
          </cell>
          <cell r="AV9211" t="str">
            <v>reservada por el IDU</v>
          </cell>
        </row>
        <row r="9212">
          <cell r="AP9212">
            <v>447310</v>
          </cell>
          <cell r="AQ9212">
            <v>19003405</v>
          </cell>
          <cell r="AR9212">
            <v>19</v>
          </cell>
          <cell r="AS9212">
            <v>42409</v>
          </cell>
          <cell r="AT9212" t="str">
            <v>IDU-2128-2013 Terminado Mantenimiento Rutinario IDU Circuito Movilidad  -</v>
          </cell>
          <cell r="AU9212">
            <v>0</v>
          </cell>
          <cell r="AV9212" t="str">
            <v>sc</v>
          </cell>
        </row>
        <row r="9213">
          <cell r="AP9213">
            <v>447343</v>
          </cell>
          <cell r="AQ9213">
            <v>19003433</v>
          </cell>
          <cell r="AR9213">
            <v>19</v>
          </cell>
          <cell r="AS9213">
            <v>42731</v>
          </cell>
          <cell r="AT9213" t="str">
            <v>SD Reservado Mantenimiento Rutinario IDU Circuito Movilidad EJECUCION SITP 2016 -</v>
          </cell>
          <cell r="AU9213">
            <v>0</v>
          </cell>
          <cell r="AV9213" t="str">
            <v>reservada por el IDU</v>
          </cell>
        </row>
        <row r="9214">
          <cell r="AP9214">
            <v>447413</v>
          </cell>
          <cell r="AQ9214">
            <v>19003466</v>
          </cell>
          <cell r="AR9214">
            <v>19</v>
          </cell>
          <cell r="AS9214">
            <v>42409</v>
          </cell>
          <cell r="AT9214" t="str">
            <v>IDU-2128-2013 Terminado Mantenimiento Rutinario IDU Circuito Movilidad  -</v>
          </cell>
          <cell r="AU9214">
            <v>0</v>
          </cell>
          <cell r="AV9214" t="str">
            <v>sc</v>
          </cell>
        </row>
        <row r="9215">
          <cell r="AP9215">
            <v>447448</v>
          </cell>
          <cell r="AQ9215">
            <v>19003483</v>
          </cell>
          <cell r="AR9215">
            <v>19</v>
          </cell>
          <cell r="AS9215">
            <v>42731</v>
          </cell>
          <cell r="AT9215" t="str">
            <v>SD Reservado Mantenimiento Periódico IDU Circuito Movilidad EJECUCION SITP 2016 -</v>
          </cell>
          <cell r="AU9215">
            <v>0</v>
          </cell>
          <cell r="AV9215" t="str">
            <v>reservada por el IDU</v>
          </cell>
        </row>
        <row r="9216">
          <cell r="AP9216">
            <v>447525</v>
          </cell>
          <cell r="AQ9216">
            <v>19003527</v>
          </cell>
          <cell r="AR9216">
            <v>19</v>
          </cell>
          <cell r="AS9216">
            <v>42731</v>
          </cell>
          <cell r="AT9216" t="str">
            <v>SD Reservado Mantenimiento Rutinario IDU Circuito Movilidad EJECUCION SITP 2016 -</v>
          </cell>
          <cell r="AU9216">
            <v>0</v>
          </cell>
          <cell r="AV9216" t="str">
            <v>reservada por el IDU</v>
          </cell>
        </row>
        <row r="9217">
          <cell r="AP9217">
            <v>447542</v>
          </cell>
          <cell r="AQ9217">
            <v>19003533</v>
          </cell>
          <cell r="AR9217">
            <v>19</v>
          </cell>
          <cell r="AS9217">
            <v>42313</v>
          </cell>
          <cell r="AT9217" t="str">
            <v>IDU-72-2008 Terminado Mantenimiento Periódico IDU Arterial  -</v>
          </cell>
          <cell r="AU9217">
            <v>0</v>
          </cell>
          <cell r="AV9217" t="str">
            <v>sc</v>
          </cell>
        </row>
        <row r="9218">
          <cell r="AP9218">
            <v>447544</v>
          </cell>
          <cell r="AQ9218">
            <v>19003533</v>
          </cell>
          <cell r="AR9218">
            <v>19</v>
          </cell>
          <cell r="AS9218">
            <v>42313</v>
          </cell>
          <cell r="AT9218" t="str">
            <v>IDU-72-2008 Terminado Mantenimiento Periódico IDU Arterial  -</v>
          </cell>
          <cell r="AU9218">
            <v>0</v>
          </cell>
          <cell r="AV9218" t="str">
            <v>sc</v>
          </cell>
        </row>
        <row r="9219">
          <cell r="AP9219">
            <v>447592</v>
          </cell>
          <cell r="AQ9219">
            <v>19003560</v>
          </cell>
          <cell r="AR9219">
            <v>19</v>
          </cell>
          <cell r="AS9219">
            <v>42409</v>
          </cell>
          <cell r="AT9219" t="str">
            <v>IDU-2128-2013 Terminado Mantenimiento Rutinario IDU Circuito Movilidad  -</v>
          </cell>
          <cell r="AU9219">
            <v>0</v>
          </cell>
          <cell r="AV9219" t="str">
            <v>sc</v>
          </cell>
        </row>
        <row r="9220">
          <cell r="AP9220">
            <v>447595</v>
          </cell>
          <cell r="AQ9220">
            <v>19003562</v>
          </cell>
          <cell r="AR9220">
            <v>19</v>
          </cell>
          <cell r="AS9220">
            <v>42731</v>
          </cell>
          <cell r="AT9220" t="str">
            <v>SD Reservado Mantenimiento Rutinario IDU Circuito Movilidad EJECUCION SITP 2016 -</v>
          </cell>
          <cell r="AU9220">
            <v>0</v>
          </cell>
          <cell r="AV9220" t="str">
            <v>reservada por el IDU</v>
          </cell>
        </row>
        <row r="9221">
          <cell r="AP9221">
            <v>447682</v>
          </cell>
          <cell r="AQ9221">
            <v>19003613</v>
          </cell>
          <cell r="AR9221">
            <v>19</v>
          </cell>
          <cell r="AS9221">
            <v>42409</v>
          </cell>
          <cell r="AT9221" t="str">
            <v>IDU-2128-2013 Terminado Mantenimiento Rutinario IDU Circuito Movilidad  -</v>
          </cell>
          <cell r="AU9221">
            <v>0</v>
          </cell>
          <cell r="AV9221" t="str">
            <v>sc</v>
          </cell>
        </row>
        <row r="9222">
          <cell r="AP9222">
            <v>447706</v>
          </cell>
          <cell r="AQ9222">
            <v>19003630</v>
          </cell>
          <cell r="AR9222">
            <v>19</v>
          </cell>
          <cell r="AS9222">
            <v>42731</v>
          </cell>
          <cell r="AT9222" t="str">
            <v>SD Reservado Mantenimiento Rutinario IDU Circuito Movilidad EJECUCION SITP 2016 -</v>
          </cell>
          <cell r="AU9222">
            <v>0</v>
          </cell>
          <cell r="AV9222" t="str">
            <v>reservada por el IDU</v>
          </cell>
        </row>
        <row r="9223">
          <cell r="AP9223">
            <v>447730</v>
          </cell>
          <cell r="AQ9223">
            <v>19003642</v>
          </cell>
          <cell r="AR9223">
            <v>19</v>
          </cell>
          <cell r="AS9223">
            <v>42731</v>
          </cell>
          <cell r="AT9223" t="str">
            <v>SD Reservado Mantenimiento Rutinario IDU Circuito Movilidad EJECUCION SITP 2016 -</v>
          </cell>
          <cell r="AU9223">
            <v>0</v>
          </cell>
          <cell r="AV9223" t="str">
            <v>reservada por el IDU</v>
          </cell>
        </row>
        <row r="9224">
          <cell r="AP9224">
            <v>447837</v>
          </cell>
          <cell r="AQ9224">
            <v>19003688</v>
          </cell>
          <cell r="AR9224">
            <v>19</v>
          </cell>
          <cell r="AS9224">
            <v>42409</v>
          </cell>
          <cell r="AT9224" t="str">
            <v>IDU-2128-2013 Terminado Mantenimiento Rutinario IDU Circuito Movilidad  -</v>
          </cell>
          <cell r="AU9224">
            <v>0</v>
          </cell>
          <cell r="AV9224" t="str">
            <v>sc</v>
          </cell>
        </row>
        <row r="9225">
          <cell r="AP9225">
            <v>447860</v>
          </cell>
          <cell r="AQ9225">
            <v>19003698</v>
          </cell>
          <cell r="AR9225">
            <v>19</v>
          </cell>
          <cell r="AS9225">
            <v>42731</v>
          </cell>
          <cell r="AT9225" t="str">
            <v>SD Reservado Mantenimiento Rutinario IDU Circuito Movilidad EJECUCION SITP 2016 -</v>
          </cell>
          <cell r="AU9225">
            <v>0</v>
          </cell>
          <cell r="AV9225" t="str">
            <v>reservada por el IDU</v>
          </cell>
        </row>
        <row r="9226">
          <cell r="AP9226">
            <v>447896</v>
          </cell>
          <cell r="AQ9226">
            <v>19003717</v>
          </cell>
          <cell r="AR9226">
            <v>19</v>
          </cell>
          <cell r="AS9226">
            <v>42278</v>
          </cell>
          <cell r="AT9226" t="str">
            <v>SD Terminado Rehabilitación UAERMV Circuito Movilidad  -</v>
          </cell>
          <cell r="AU9226">
            <v>0</v>
          </cell>
          <cell r="AV9226" t="str">
            <v>sc</v>
          </cell>
        </row>
        <row r="9227">
          <cell r="AP9227">
            <v>447914</v>
          </cell>
          <cell r="AQ9227">
            <v>19003728</v>
          </cell>
          <cell r="AR9227">
            <v>19</v>
          </cell>
          <cell r="AS9227">
            <v>42278</v>
          </cell>
          <cell r="AT9227" t="str">
            <v>SD Terminado Rehabilitación UAERMV Circuito Movilidad  -</v>
          </cell>
          <cell r="AU9227">
            <v>0</v>
          </cell>
          <cell r="AV9227" t="str">
            <v>sc</v>
          </cell>
        </row>
        <row r="9228">
          <cell r="AP9228">
            <v>447932</v>
          </cell>
          <cell r="AQ9228">
            <v>19003736</v>
          </cell>
          <cell r="AR9228">
            <v>19</v>
          </cell>
          <cell r="AS9228">
            <v>42278</v>
          </cell>
          <cell r="AT9228" t="str">
            <v>SD Terminado Rehabilitación UAERMV Circuito Movilidad  -</v>
          </cell>
          <cell r="AU9228">
            <v>0</v>
          </cell>
          <cell r="AV9228" t="str">
            <v>sc</v>
          </cell>
        </row>
        <row r="9229">
          <cell r="AP9229">
            <v>447935</v>
          </cell>
          <cell r="AQ9229">
            <v>19003739</v>
          </cell>
          <cell r="AR9229">
            <v>19</v>
          </cell>
          <cell r="AS9229">
            <v>42278</v>
          </cell>
          <cell r="AT9229" t="str">
            <v>SD Terminado Rehabilitación UAERMV Circuito Movilidad  -</v>
          </cell>
          <cell r="AU9229">
            <v>0</v>
          </cell>
          <cell r="AV9229" t="str">
            <v>sc</v>
          </cell>
        </row>
        <row r="9230">
          <cell r="AP9230">
            <v>447938</v>
          </cell>
          <cell r="AQ9230">
            <v>19003740</v>
          </cell>
          <cell r="AR9230">
            <v>19</v>
          </cell>
          <cell r="AS9230">
            <v>42409</v>
          </cell>
          <cell r="AT9230" t="str">
            <v>IDU-2128-2013 Terminado Mantenimiento Rutinario IDU Circuito Movilidad  -</v>
          </cell>
          <cell r="AU9230">
            <v>0</v>
          </cell>
          <cell r="AV9230" t="str">
            <v>INTERVENCION IDU Mantenimiento Rutinario Comunicacion 20163560025133</v>
          </cell>
        </row>
        <row r="9231">
          <cell r="AP9231">
            <v>447941</v>
          </cell>
          <cell r="AQ9231">
            <v>19003741</v>
          </cell>
          <cell r="AR9231">
            <v>19</v>
          </cell>
          <cell r="AS9231">
            <v>42731</v>
          </cell>
          <cell r="AT9231" t="str">
            <v>SD Reservado Mantenimiento Rutinario IDU Circuito Movilidad EJECUCION SITP 2016 -</v>
          </cell>
          <cell r="AU9231">
            <v>0</v>
          </cell>
          <cell r="AV9231" t="str">
            <v>reservada por el IDU</v>
          </cell>
        </row>
        <row r="9232">
          <cell r="AP9232">
            <v>447967</v>
          </cell>
          <cell r="AQ9232">
            <v>19003751</v>
          </cell>
          <cell r="AR9232">
            <v>19</v>
          </cell>
          <cell r="AS9232">
            <v>42278</v>
          </cell>
          <cell r="AT9232" t="str">
            <v>SD Terminado Rehabilitación UAERMV Circuito Movilidad  -</v>
          </cell>
          <cell r="AU9232">
            <v>0</v>
          </cell>
          <cell r="AV9232" t="str">
            <v>sc</v>
          </cell>
        </row>
        <row r="9233">
          <cell r="AP9233">
            <v>447991</v>
          </cell>
          <cell r="AQ9233">
            <v>19003764</v>
          </cell>
          <cell r="AR9233">
            <v>19</v>
          </cell>
          <cell r="AS9233">
            <v>42278</v>
          </cell>
          <cell r="AT9233" t="str">
            <v>SD Terminado Rehabilitación UAERMV Circuito Movilidad  -</v>
          </cell>
          <cell r="AU9233">
            <v>0</v>
          </cell>
          <cell r="AV9233" t="str">
            <v>sc</v>
          </cell>
        </row>
        <row r="9234">
          <cell r="AP9234">
            <v>448033</v>
          </cell>
          <cell r="AQ9234">
            <v>19003782</v>
          </cell>
          <cell r="AR9234">
            <v>19</v>
          </cell>
          <cell r="AS9234">
            <v>42277</v>
          </cell>
          <cell r="AT9234" t="str">
            <v>SD Terminado Rehabilitación UAERMV Circuito Movilidad  -</v>
          </cell>
          <cell r="AU9234">
            <v>0</v>
          </cell>
          <cell r="AV9234" t="str">
            <v>sc</v>
          </cell>
        </row>
        <row r="9235">
          <cell r="AP9235">
            <v>448042</v>
          </cell>
          <cell r="AQ9235">
            <v>19003788</v>
          </cell>
          <cell r="AR9235">
            <v>19</v>
          </cell>
          <cell r="AS9235">
            <v>42277</v>
          </cell>
          <cell r="AT9235" t="str">
            <v>SD Terminado Rehabilitación UAERMV Circuito Movilidad  -</v>
          </cell>
          <cell r="AU9235">
            <v>0</v>
          </cell>
          <cell r="AV9235" t="str">
            <v>sc</v>
          </cell>
        </row>
        <row r="9236">
          <cell r="AP9236">
            <v>448059</v>
          </cell>
          <cell r="AQ9236">
            <v>19003794</v>
          </cell>
          <cell r="AR9236">
            <v>19</v>
          </cell>
          <cell r="AS9236">
            <v>42278</v>
          </cell>
          <cell r="AT9236" t="str">
            <v>SD Terminado Rehabilitación UAERMV Circuito Movilidad  -</v>
          </cell>
          <cell r="AU9236">
            <v>0</v>
          </cell>
          <cell r="AV9236" t="str">
            <v>sc</v>
          </cell>
        </row>
        <row r="9237">
          <cell r="AP9237">
            <v>448094</v>
          </cell>
          <cell r="AQ9237">
            <v>19003806</v>
          </cell>
          <cell r="AR9237">
            <v>19</v>
          </cell>
          <cell r="AS9237">
            <v>42278</v>
          </cell>
          <cell r="AT9237" t="str">
            <v>SD Terminado Rehabilitación UAERMV Circuito Movilidad  -</v>
          </cell>
          <cell r="AU9237">
            <v>0</v>
          </cell>
          <cell r="AV9237" t="str">
            <v>sc</v>
          </cell>
        </row>
        <row r="9238">
          <cell r="AP9238">
            <v>448103</v>
          </cell>
          <cell r="AQ9238">
            <v>19003810</v>
          </cell>
          <cell r="AR9238">
            <v>19</v>
          </cell>
          <cell r="AS9238">
            <v>42278</v>
          </cell>
          <cell r="AT9238" t="str">
            <v>SD Terminado Rehabilitación UAERMV Circuito Movilidad  -</v>
          </cell>
          <cell r="AU9238">
            <v>0</v>
          </cell>
          <cell r="AV9238" t="str">
            <v>sc</v>
          </cell>
        </row>
        <row r="9239">
          <cell r="AP9239">
            <v>448153</v>
          </cell>
          <cell r="AQ9239">
            <v>19003828</v>
          </cell>
          <cell r="AR9239">
            <v>19</v>
          </cell>
          <cell r="AS9239">
            <v>42278</v>
          </cell>
          <cell r="AT9239" t="str">
            <v>SD Terminado Rehabilitación UAERMV Circuito Movilidad  -</v>
          </cell>
          <cell r="AU9239">
            <v>0</v>
          </cell>
          <cell r="AV9239" t="str">
            <v>sc</v>
          </cell>
        </row>
        <row r="9240">
          <cell r="AP9240">
            <v>448207</v>
          </cell>
          <cell r="AQ9240">
            <v>19003849</v>
          </cell>
          <cell r="AR9240">
            <v>19</v>
          </cell>
          <cell r="AS9240">
            <v>42278</v>
          </cell>
          <cell r="AT9240" t="str">
            <v>SD Terminado Rehabilitación UAERMV Circuito Movilidad  -</v>
          </cell>
          <cell r="AU9240">
            <v>0</v>
          </cell>
          <cell r="AV9240" t="str">
            <v>sc</v>
          </cell>
        </row>
        <row r="9241">
          <cell r="AP9241">
            <v>448256</v>
          </cell>
          <cell r="AQ9241">
            <v>19003867</v>
          </cell>
          <cell r="AR9241">
            <v>19</v>
          </cell>
          <cell r="AS9241">
            <v>42278</v>
          </cell>
          <cell r="AT9241" t="str">
            <v>SD Terminado Rehabilitación UAERMV Circuito Movilidad  -</v>
          </cell>
          <cell r="AU9241">
            <v>0</v>
          </cell>
          <cell r="AV9241" t="str">
            <v>sc</v>
          </cell>
        </row>
        <row r="9242">
          <cell r="AP9242">
            <v>448259</v>
          </cell>
          <cell r="AQ9242">
            <v>19003868</v>
          </cell>
          <cell r="AR9242">
            <v>19</v>
          </cell>
          <cell r="AS9242">
            <v>42278</v>
          </cell>
          <cell r="AT9242" t="str">
            <v>SD Terminado Rehabilitación UAERMV Circuito Movilidad  -</v>
          </cell>
          <cell r="AU9242">
            <v>0</v>
          </cell>
          <cell r="AV9242" t="str">
            <v>sc</v>
          </cell>
        </row>
        <row r="9243">
          <cell r="AP9243">
            <v>448283</v>
          </cell>
          <cell r="AQ9243">
            <v>19003877</v>
          </cell>
          <cell r="AR9243">
            <v>19</v>
          </cell>
          <cell r="AS9243">
            <v>42278</v>
          </cell>
          <cell r="AT9243" t="str">
            <v>SD Terminado Rehabilitación UAERMV Circuito Movilidad  -</v>
          </cell>
          <cell r="AU9243">
            <v>0</v>
          </cell>
          <cell r="AV9243" t="str">
            <v>sc</v>
          </cell>
        </row>
        <row r="9244">
          <cell r="AP9244">
            <v>448301</v>
          </cell>
          <cell r="AQ9244">
            <v>19003886</v>
          </cell>
          <cell r="AR9244">
            <v>19</v>
          </cell>
          <cell r="AS9244">
            <v>42278</v>
          </cell>
          <cell r="AT9244" t="str">
            <v>SD Terminado Rehabilitación UAERMV Circuito Movilidad  -</v>
          </cell>
          <cell r="AU9244">
            <v>0</v>
          </cell>
          <cell r="AV9244" t="str">
            <v>sc</v>
          </cell>
        </row>
        <row r="9245">
          <cell r="AP9245">
            <v>448304</v>
          </cell>
          <cell r="AQ9245">
            <v>19003889</v>
          </cell>
          <cell r="AR9245">
            <v>19</v>
          </cell>
          <cell r="AS9245">
            <v>42277</v>
          </cell>
          <cell r="AT9245" t="str">
            <v>SD Terminado Rehabilitación UAERMV Circuito Movilidad  -</v>
          </cell>
          <cell r="AU9245">
            <v>0</v>
          </cell>
          <cell r="AV9245" t="str">
            <v>sc</v>
          </cell>
        </row>
        <row r="9246">
          <cell r="AP9246">
            <v>448307</v>
          </cell>
          <cell r="AQ9246">
            <v>19003891</v>
          </cell>
          <cell r="AR9246">
            <v>19</v>
          </cell>
          <cell r="AS9246">
            <v>42277</v>
          </cell>
          <cell r="AT9246" t="str">
            <v>SD Terminado Rehabilitación UAERMV Circuito Movilidad  -</v>
          </cell>
          <cell r="AU9246">
            <v>0</v>
          </cell>
          <cell r="AV9246" t="str">
            <v>sc</v>
          </cell>
        </row>
        <row r="9247">
          <cell r="AP9247">
            <v>448316</v>
          </cell>
          <cell r="AQ9247">
            <v>19003895</v>
          </cell>
          <cell r="AR9247">
            <v>19</v>
          </cell>
          <cell r="AS9247">
            <v>42361</v>
          </cell>
          <cell r="AT9247" t="str">
            <v>SD Terminado Rehabilitación UAERMV Circuito Movilidad  -</v>
          </cell>
          <cell r="AU9247">
            <v>0</v>
          </cell>
          <cell r="AV9247" t="str">
            <v>sc</v>
          </cell>
        </row>
        <row r="9248">
          <cell r="AP9248">
            <v>448352</v>
          </cell>
          <cell r="AQ9248">
            <v>19003910</v>
          </cell>
          <cell r="AR9248">
            <v>19</v>
          </cell>
          <cell r="AS9248">
            <v>42277</v>
          </cell>
          <cell r="AT9248" t="str">
            <v>SD Terminado Rehabilitación UAERMV Circuito Movilidad  -</v>
          </cell>
          <cell r="AU9248">
            <v>0</v>
          </cell>
          <cell r="AV9248" t="str">
            <v>sc</v>
          </cell>
        </row>
        <row r="9249">
          <cell r="AP9249">
            <v>448363</v>
          </cell>
          <cell r="AQ9249">
            <v>19003914</v>
          </cell>
          <cell r="AR9249">
            <v>19</v>
          </cell>
          <cell r="AS9249">
            <v>42338</v>
          </cell>
          <cell r="AT9249" t="str">
            <v>SD Terminado Rehabilitación UAERMV Circuito Movilidad  -</v>
          </cell>
          <cell r="AU9249">
            <v>0</v>
          </cell>
          <cell r="AV9249" t="str">
            <v>sc</v>
          </cell>
        </row>
        <row r="9250">
          <cell r="AP9250">
            <v>448399</v>
          </cell>
          <cell r="AQ9250">
            <v>19003928</v>
          </cell>
          <cell r="AR9250">
            <v>19</v>
          </cell>
          <cell r="AS9250">
            <v>42338</v>
          </cell>
          <cell r="AT9250" t="str">
            <v>SD Terminado Rehabilitación UAERMV Circuito Movilidad  -</v>
          </cell>
          <cell r="AU9250">
            <v>0</v>
          </cell>
          <cell r="AV9250" t="str">
            <v>sc</v>
          </cell>
        </row>
        <row r="9251">
          <cell r="AP9251">
            <v>448443</v>
          </cell>
          <cell r="AQ9251">
            <v>19003946</v>
          </cell>
          <cell r="AR9251">
            <v>19</v>
          </cell>
          <cell r="AS9251">
            <v>42277</v>
          </cell>
          <cell r="AT9251" t="str">
            <v>SD Terminado Rehabilitación UAERMV Circuito Movilidad  -</v>
          </cell>
          <cell r="AU9251">
            <v>0</v>
          </cell>
          <cell r="AV9251" t="str">
            <v>sc</v>
          </cell>
        </row>
        <row r="9252">
          <cell r="AP9252">
            <v>448479</v>
          </cell>
          <cell r="AQ9252">
            <v>19003961</v>
          </cell>
          <cell r="AR9252">
            <v>19</v>
          </cell>
          <cell r="AS9252">
            <v>42338</v>
          </cell>
          <cell r="AT9252" t="str">
            <v>SD Terminado Mantenimiento Periódico UAERMV Circuito Movilidad  -</v>
          </cell>
          <cell r="AU9252">
            <v>0</v>
          </cell>
          <cell r="AV9252" t="str">
            <v>sc</v>
          </cell>
        </row>
        <row r="9253">
          <cell r="AP9253">
            <v>448536</v>
          </cell>
          <cell r="AQ9253">
            <v>19003985</v>
          </cell>
          <cell r="AR9253">
            <v>19</v>
          </cell>
          <cell r="AS9253">
            <v>42277</v>
          </cell>
          <cell r="AT9253" t="str">
            <v>SD Terminado Rehabilitación UAERMV Circuito Movilidad  -</v>
          </cell>
          <cell r="AU9253">
            <v>0</v>
          </cell>
          <cell r="AV9253" t="str">
            <v>sc</v>
          </cell>
        </row>
        <row r="9254">
          <cell r="AP9254">
            <v>448616</v>
          </cell>
          <cell r="AQ9254">
            <v>19004015</v>
          </cell>
          <cell r="AR9254">
            <v>19</v>
          </cell>
          <cell r="AS9254">
            <v>42277</v>
          </cell>
          <cell r="AT9254" t="str">
            <v>SD Terminado Rehabilitación UAERMV Circuito Movilidad  -</v>
          </cell>
          <cell r="AU9254">
            <v>0</v>
          </cell>
          <cell r="AV9254" t="str">
            <v>sc</v>
          </cell>
        </row>
        <row r="9255">
          <cell r="AP9255">
            <v>448682</v>
          </cell>
          <cell r="AQ9255">
            <v>19004047</v>
          </cell>
          <cell r="AR9255">
            <v>19</v>
          </cell>
          <cell r="AS9255">
            <v>42277</v>
          </cell>
          <cell r="AT9255" t="str">
            <v>SD Terminado Rehabilitación UAERMV Circuito Movilidad  -</v>
          </cell>
          <cell r="AU9255">
            <v>0</v>
          </cell>
          <cell r="AV9255" t="str">
            <v>sc</v>
          </cell>
        </row>
        <row r="9256">
          <cell r="AP9256">
            <v>448896</v>
          </cell>
          <cell r="AQ9256">
            <v>19004163</v>
          </cell>
          <cell r="AR9256">
            <v>19</v>
          </cell>
          <cell r="AS9256">
            <v>42731</v>
          </cell>
          <cell r="AT9256" t="str">
            <v>SD Reservado Mantenimiento Rutinario IDU Local EJECUCION SITP 2016 -</v>
          </cell>
          <cell r="AU9256">
            <v>0</v>
          </cell>
          <cell r="AV9256" t="str">
            <v>reservada por el IDU</v>
          </cell>
        </row>
        <row r="9257">
          <cell r="AP9257">
            <v>449022</v>
          </cell>
          <cell r="AQ9257">
            <v>19004235</v>
          </cell>
          <cell r="AR9257">
            <v>19</v>
          </cell>
          <cell r="AS9257">
            <v>42731</v>
          </cell>
          <cell r="AT9257" t="str">
            <v>SD Reservado Mantenimiento Periódico IDU Circuito Movilidad EJECUCION SITP 2016 -</v>
          </cell>
          <cell r="AU9257">
            <v>0</v>
          </cell>
          <cell r="AV9257" t="str">
            <v>reservada por el IDU</v>
          </cell>
        </row>
        <row r="9258">
          <cell r="AP9258">
            <v>449052</v>
          </cell>
          <cell r="AQ9258">
            <v>19004247</v>
          </cell>
          <cell r="AR9258">
            <v>19</v>
          </cell>
          <cell r="AS9258">
            <v>42731</v>
          </cell>
          <cell r="AT9258" t="str">
            <v>SD Reservado Mantenimiento Periódico IDU Circuito Movilidad EJECUCION SITP 2016 -</v>
          </cell>
          <cell r="AU9258">
            <v>0</v>
          </cell>
          <cell r="AV9258" t="str">
            <v>reservada por el IDU</v>
          </cell>
        </row>
        <row r="9259">
          <cell r="AP9259">
            <v>449115</v>
          </cell>
          <cell r="AQ9259">
            <v>19004282</v>
          </cell>
          <cell r="AR9259">
            <v>19</v>
          </cell>
          <cell r="AS9259">
            <v>42731</v>
          </cell>
          <cell r="AT9259" t="str">
            <v>SD Reservado Mantenimiento Periódico IDU Arterial EJECUCION SITP 2016 -</v>
          </cell>
          <cell r="AU9259">
            <v>0</v>
          </cell>
          <cell r="AV9259" t="str">
            <v>reservada por el IDU</v>
          </cell>
        </row>
        <row r="9260">
          <cell r="AP9260">
            <v>449223</v>
          </cell>
          <cell r="AQ9260">
            <v>19004342</v>
          </cell>
          <cell r="AR9260">
            <v>19</v>
          </cell>
          <cell r="AS9260">
            <v>42474</v>
          </cell>
          <cell r="AT9260" t="str">
            <v>IDU-1806-2015 Terminado Mantenimiento Periódico IDU Circuito Movilidad BRIGADA FASE I - MVA NO TRONCAL Y SITP -</v>
          </cell>
          <cell r="AU9260">
            <v>0</v>
          </cell>
          <cell r="AV9260" t="str">
            <v>sc</v>
          </cell>
        </row>
        <row r="9261">
          <cell r="AP9261">
            <v>449384</v>
          </cell>
          <cell r="AQ9261">
            <v>19004425</v>
          </cell>
          <cell r="AR9261">
            <v>19</v>
          </cell>
          <cell r="AS9261">
            <v>42731</v>
          </cell>
          <cell r="AT9261" t="str">
            <v>SD Reservado Mantenimiento Periódico IDU Circuito Movilidad EJECUCION SITP 2016 -</v>
          </cell>
          <cell r="AU9261">
            <v>0</v>
          </cell>
          <cell r="AV9261" t="str">
            <v>reservada por el IDU</v>
          </cell>
        </row>
        <row r="9262">
          <cell r="AP9262">
            <v>449564</v>
          </cell>
          <cell r="AQ9262">
            <v>19014350</v>
          </cell>
          <cell r="AR9262">
            <v>19</v>
          </cell>
          <cell r="AS9262">
            <v>42731</v>
          </cell>
          <cell r="AT9262" t="str">
            <v>SD Reservado Mantenimiento Rutinario IDU Circuito Movilidad EJECUCION SITP 2016 -</v>
          </cell>
          <cell r="AU9262">
            <v>0</v>
          </cell>
          <cell r="AV9262" t="str">
            <v>sc</v>
          </cell>
        </row>
        <row r="9263">
          <cell r="AP9263">
            <v>449972</v>
          </cell>
          <cell r="AQ9263">
            <v>19004784</v>
          </cell>
          <cell r="AR9263">
            <v>19</v>
          </cell>
          <cell r="AS9263">
            <v>42731</v>
          </cell>
          <cell r="AT9263" t="str">
            <v>SD Reservado Rehabilitación IDU Local EJECUCION SITP 2016 -</v>
          </cell>
          <cell r="AU9263">
            <v>0</v>
          </cell>
          <cell r="AV9263" t="str">
            <v>reservada por el IDU</v>
          </cell>
        </row>
        <row r="9264">
          <cell r="AP9264">
            <v>450150</v>
          </cell>
          <cell r="AQ9264">
            <v>19004879</v>
          </cell>
          <cell r="AR9264">
            <v>19</v>
          </cell>
          <cell r="AS9264">
            <v>42731</v>
          </cell>
          <cell r="AT9264" t="str">
            <v>SD Reservado Mantenimiento Periódico IDU Local EJECUCION SITP 2016 -</v>
          </cell>
          <cell r="AU9264">
            <v>0</v>
          </cell>
          <cell r="AV9264" t="str">
            <v>reservada por el IDU</v>
          </cell>
        </row>
        <row r="9265">
          <cell r="AP9265">
            <v>451390</v>
          </cell>
          <cell r="AQ9265">
            <v>19005621</v>
          </cell>
          <cell r="AR9265">
            <v>19</v>
          </cell>
          <cell r="AS9265">
            <v>42313</v>
          </cell>
          <cell r="AT9265" t="str">
            <v>IDU-72-2008 Terminado Rehabilitación IDU Arterial  -Calzada2-POLIZA ESTABILIDAD ACTIVA</v>
          </cell>
          <cell r="AU9265">
            <v>43307</v>
          </cell>
          <cell r="AV9265" t="str">
            <v>sc</v>
          </cell>
        </row>
        <row r="9266">
          <cell r="AP9266">
            <v>451505</v>
          </cell>
          <cell r="AQ9266">
            <v>19005710</v>
          </cell>
          <cell r="AR9266">
            <v>19</v>
          </cell>
          <cell r="AS9266">
            <v>42313</v>
          </cell>
          <cell r="AT9266" t="str">
            <v>IDU-72-2008 Terminado Rehabilitación IDU Arterial  -Calzada2-POLIZA ESTABILIDAD ACTIVA</v>
          </cell>
          <cell r="AU9266">
            <v>43307</v>
          </cell>
          <cell r="AV9266" t="str">
            <v>sc</v>
          </cell>
        </row>
        <row r="9267">
          <cell r="AP9267">
            <v>451697</v>
          </cell>
          <cell r="AQ9267">
            <v>19005848</v>
          </cell>
          <cell r="AR9267">
            <v>19</v>
          </cell>
          <cell r="AS9267">
            <v>42313</v>
          </cell>
          <cell r="AT9267" t="str">
            <v>IDU-72-2008 Terminado Rehabilitación IDU Arterial  -Calzada2-POLIZA ESTABILIDAD ACTIVA</v>
          </cell>
          <cell r="AU9267">
            <v>43307</v>
          </cell>
          <cell r="AV9267" t="str">
            <v>sc</v>
          </cell>
        </row>
        <row r="9268">
          <cell r="AP9268">
            <v>451819</v>
          </cell>
          <cell r="AQ9268">
            <v>19005910</v>
          </cell>
          <cell r="AR9268">
            <v>19</v>
          </cell>
          <cell r="AS9268">
            <v>42313</v>
          </cell>
          <cell r="AT9268" t="str">
            <v>IDU-72-2008 Terminado Rehabilitación IDU Arterial  -Calzada2-POLIZA ESTABILIDAD ACTIVA</v>
          </cell>
          <cell r="AU9268">
            <v>43307</v>
          </cell>
          <cell r="AV9268" t="str">
            <v>sc</v>
          </cell>
        </row>
        <row r="9269">
          <cell r="AP9269">
            <v>451928</v>
          </cell>
          <cell r="AQ9269">
            <v>19005969</v>
          </cell>
          <cell r="AR9269">
            <v>19</v>
          </cell>
          <cell r="AS9269">
            <v>42313</v>
          </cell>
          <cell r="AT9269" t="str">
            <v>IDU-72-2008 Terminado Rehabilitación IDU Arterial  -Calzada2-POLIZA ESTABILIDAD ACTIVA</v>
          </cell>
          <cell r="AU9269">
            <v>43307</v>
          </cell>
          <cell r="AV9269" t="str">
            <v>sc</v>
          </cell>
        </row>
        <row r="9270">
          <cell r="AP9270">
            <v>452084</v>
          </cell>
          <cell r="AQ9270">
            <v>19006054</v>
          </cell>
          <cell r="AR9270">
            <v>19</v>
          </cell>
          <cell r="AS9270">
            <v>42313</v>
          </cell>
          <cell r="AT9270" t="str">
            <v>IDU-72-2008 Terminado Rehabilitación IDU Arterial  -Calzada2-POLIZA ESTABILIDAD ACTIVA</v>
          </cell>
          <cell r="AU9270">
            <v>43307</v>
          </cell>
          <cell r="AV9270" t="str">
            <v>sc</v>
          </cell>
        </row>
        <row r="9271">
          <cell r="AP9271">
            <v>452229</v>
          </cell>
          <cell r="AQ9271">
            <v>19006141</v>
          </cell>
          <cell r="AR9271">
            <v>19</v>
          </cell>
          <cell r="AS9271">
            <v>42313</v>
          </cell>
          <cell r="AT9271" t="str">
            <v>IDU-72-2008 Terminado Rehabilitación IDU Arterial  -Calzada2-POLIZA ESTABILIDAD ACTIVA</v>
          </cell>
          <cell r="AU9271">
            <v>43307</v>
          </cell>
          <cell r="AV9271" t="str">
            <v>sc</v>
          </cell>
        </row>
        <row r="9272">
          <cell r="AP9272">
            <v>452383</v>
          </cell>
          <cell r="AQ9272">
            <v>19006231</v>
          </cell>
          <cell r="AR9272">
            <v>19</v>
          </cell>
          <cell r="AS9272">
            <v>42313</v>
          </cell>
          <cell r="AT9272" t="str">
            <v>IDU-72-2008 Terminado Rehabilitación IDU Arterial  -Calzada2-POLIZA ESTABILIDAD ACTIVA</v>
          </cell>
          <cell r="AU9272">
            <v>43307</v>
          </cell>
          <cell r="AV9272" t="str">
            <v>sc</v>
          </cell>
        </row>
        <row r="9273">
          <cell r="AP9273">
            <v>452506</v>
          </cell>
          <cell r="AQ9273">
            <v>19006305</v>
          </cell>
          <cell r="AR9273">
            <v>19</v>
          </cell>
          <cell r="AS9273">
            <v>42313</v>
          </cell>
          <cell r="AT9273" t="str">
            <v>IDU-72-2008 Terminado Rehabilitación IDU Arterial  -Calzada2-POLIZA ESTABILIDAD ACTIVA</v>
          </cell>
          <cell r="AU9273">
            <v>43307</v>
          </cell>
          <cell r="AV9273" t="str">
            <v>sc</v>
          </cell>
        </row>
        <row r="9274">
          <cell r="AP9274">
            <v>452605</v>
          </cell>
          <cell r="AQ9274">
            <v>19006355</v>
          </cell>
          <cell r="AR9274">
            <v>19</v>
          </cell>
          <cell r="AS9274">
            <v>42313</v>
          </cell>
          <cell r="AT9274" t="str">
            <v>IDU-72-2008 Terminado Rehabilitación IDU Arterial  -Calzada2-POLIZA ESTABILIDAD ACTIVA</v>
          </cell>
          <cell r="AU9274">
            <v>43307</v>
          </cell>
          <cell r="AV9274" t="str">
            <v>sc</v>
          </cell>
        </row>
        <row r="9275">
          <cell r="AP9275">
            <v>452677</v>
          </cell>
          <cell r="AQ9275">
            <v>19006394</v>
          </cell>
          <cell r="AR9275">
            <v>19</v>
          </cell>
          <cell r="AS9275">
            <v>42313</v>
          </cell>
          <cell r="AT9275" t="str">
            <v>IDU-72-2008 Terminado Rehabilitación IDU Arterial  -Calzada2-POLIZA ESTABILIDAD ACTIVA</v>
          </cell>
          <cell r="AU9275">
            <v>43307</v>
          </cell>
          <cell r="AV9275" t="str">
            <v>sc</v>
          </cell>
        </row>
        <row r="9276">
          <cell r="AP9276">
            <v>452763</v>
          </cell>
          <cell r="AQ9276">
            <v>19006433</v>
          </cell>
          <cell r="AR9276">
            <v>19</v>
          </cell>
          <cell r="AS9276">
            <v>42313</v>
          </cell>
          <cell r="AT9276" t="str">
            <v>IDU-72-2008 Terminado Rehabilitación IDU Arterial  -Calzada2-POLIZA ESTABILIDAD ACTIVA</v>
          </cell>
          <cell r="AU9276">
            <v>43307</v>
          </cell>
          <cell r="AV9276" t="str">
            <v>sc</v>
          </cell>
        </row>
        <row r="9277">
          <cell r="AP9277">
            <v>452888</v>
          </cell>
          <cell r="AQ9277">
            <v>19006499</v>
          </cell>
          <cell r="AR9277">
            <v>19</v>
          </cell>
          <cell r="AS9277">
            <v>42313</v>
          </cell>
          <cell r="AT9277" t="str">
            <v>IDU-72-2008 Terminado Rehabilitación IDU Arterial  -Calzada2-POLIZA ESTABILIDAD ACTIVA</v>
          </cell>
          <cell r="AU9277">
            <v>43307</v>
          </cell>
          <cell r="AV9277" t="str">
            <v>sc</v>
          </cell>
        </row>
        <row r="9278">
          <cell r="AP9278">
            <v>452921</v>
          </cell>
          <cell r="AQ9278">
            <v>19006513</v>
          </cell>
          <cell r="AR9278">
            <v>19</v>
          </cell>
          <cell r="AS9278">
            <v>42474</v>
          </cell>
          <cell r="AT9278" t="str">
            <v>IDU-1806-2015 Terminado Acciones de Movilidad IDU Arterial BRIGADA FASE I - MVA NO TRONCAL Y SITP -</v>
          </cell>
          <cell r="AU9278">
            <v>0</v>
          </cell>
          <cell r="AV9278" t="str">
            <v>sc</v>
          </cell>
        </row>
        <row r="9279">
          <cell r="AP9279">
            <v>452953</v>
          </cell>
          <cell r="AQ9279">
            <v>19006531</v>
          </cell>
          <cell r="AR9279">
            <v>19</v>
          </cell>
          <cell r="AS9279">
            <v>42474</v>
          </cell>
          <cell r="AT9279" t="str">
            <v>IDU-1806-2015 Terminado Acciones de Movilidad IDU Arterial BRIGADA FASE I - MVA NO TRONCAL Y SITP -</v>
          </cell>
          <cell r="AU9279">
            <v>0</v>
          </cell>
          <cell r="AV9279" t="str">
            <v>sc</v>
          </cell>
        </row>
        <row r="9280">
          <cell r="AP9280">
            <v>452998</v>
          </cell>
          <cell r="AQ9280">
            <v>19006551</v>
          </cell>
          <cell r="AR9280">
            <v>19</v>
          </cell>
          <cell r="AS9280">
            <v>42474</v>
          </cell>
          <cell r="AT9280" t="str">
            <v>IDU-1806-2015 Terminado Acciones de Movilidad IDU Arterial BRIGADA FASE I - MVA NO TRONCAL Y SITP -</v>
          </cell>
          <cell r="AU9280">
            <v>0</v>
          </cell>
          <cell r="AV9280" t="str">
            <v>sc</v>
          </cell>
        </row>
        <row r="9281">
          <cell r="AP9281">
            <v>453087</v>
          </cell>
          <cell r="AQ9281">
            <v>19006596</v>
          </cell>
          <cell r="AR9281">
            <v>19</v>
          </cell>
          <cell r="AS9281">
            <v>42474</v>
          </cell>
          <cell r="AT9281" t="str">
            <v>IDU-1806-2015 Terminado Acciones de Movilidad IDU Arterial BRIGADA FASE I - MVA NO TRONCAL Y SITP -</v>
          </cell>
          <cell r="AU9281">
            <v>0</v>
          </cell>
          <cell r="AV9281" t="str">
            <v>sc</v>
          </cell>
        </row>
        <row r="9282">
          <cell r="AP9282">
            <v>453093</v>
          </cell>
          <cell r="AQ9282">
            <v>19006600</v>
          </cell>
          <cell r="AR9282">
            <v>19</v>
          </cell>
          <cell r="AS9282">
            <v>42313</v>
          </cell>
          <cell r="AT9282" t="str">
            <v>IDU-72-2008 Terminado Mantenimiento Periódico IDU Arterial  -</v>
          </cell>
          <cell r="AU9282">
            <v>0</v>
          </cell>
          <cell r="AV9282" t="str">
            <v>sc</v>
          </cell>
        </row>
        <row r="9283">
          <cell r="AP9283">
            <v>453141</v>
          </cell>
          <cell r="AQ9283">
            <v>19006617</v>
          </cell>
          <cell r="AR9283">
            <v>19</v>
          </cell>
          <cell r="AS9283">
            <v>42313</v>
          </cell>
          <cell r="AT9283" t="str">
            <v>IDU-72-2008 Terminado Mantenimiento Periódico IDU Arterial  -</v>
          </cell>
          <cell r="AU9283">
            <v>0</v>
          </cell>
          <cell r="AV9283" t="str">
            <v>sc</v>
          </cell>
        </row>
        <row r="9284">
          <cell r="AP9284">
            <v>453201</v>
          </cell>
          <cell r="AQ9284">
            <v>19006640</v>
          </cell>
          <cell r="AR9284">
            <v>19</v>
          </cell>
          <cell r="AS9284">
            <v>42667</v>
          </cell>
          <cell r="AT9284" t="str">
            <v>SD Terminado Rehabilitación UAERMV Local SD Intervenida 26/11/2015 Reporte depuración ejecución UMV-</v>
          </cell>
          <cell r="AU9284">
            <v>0</v>
          </cell>
          <cell r="AV9284" t="str">
            <v>sc</v>
          </cell>
        </row>
        <row r="9285">
          <cell r="AP9285">
            <v>453318</v>
          </cell>
          <cell r="AQ9285">
            <v>19006681</v>
          </cell>
          <cell r="AR9285">
            <v>19</v>
          </cell>
          <cell r="AS9285">
            <v>42313</v>
          </cell>
          <cell r="AT9285" t="str">
            <v>IDU-72-2008 Terminado Rehabilitación IDU Circuito Movilidad  -Calzada2-POLIZA ESTABILIDAD ACTIVA</v>
          </cell>
          <cell r="AU9285">
            <v>43307</v>
          </cell>
          <cell r="AV9285" t="str">
            <v>sc</v>
          </cell>
        </row>
        <row r="9286">
          <cell r="AP9286">
            <v>453471</v>
          </cell>
          <cell r="AQ9286">
            <v>19006738</v>
          </cell>
          <cell r="AR9286">
            <v>19</v>
          </cell>
          <cell r="AS9286">
            <v>42313</v>
          </cell>
          <cell r="AT9286" t="str">
            <v>IDU-72-2008 Terminado Rehabilitación IDU Circuito Movilidad  -Calzada2-POLIZA ESTABILIDAD ACTIVA</v>
          </cell>
          <cell r="AU9286">
            <v>43307</v>
          </cell>
          <cell r="AV9286" t="str">
            <v>sc</v>
          </cell>
        </row>
        <row r="9287">
          <cell r="AP9287">
            <v>453615</v>
          </cell>
          <cell r="AQ9287">
            <v>19006802</v>
          </cell>
          <cell r="AR9287">
            <v>19</v>
          </cell>
          <cell r="AS9287">
            <v>42412</v>
          </cell>
          <cell r="AT9287" t="str">
            <v>IDU-1806-2015 Contratado Mantenimiento Periódico IDU Arterial BRIGADA DE REACCIÓN VIAL -Calzada4-POLIZA ESTABILIDAD ACTIVA</v>
          </cell>
          <cell r="AU9287">
            <v>43307</v>
          </cell>
          <cell r="AV9287" t="str">
            <v>sc</v>
          </cell>
        </row>
        <row r="9288">
          <cell r="AP9288">
            <v>453617</v>
          </cell>
          <cell r="AQ9288">
            <v>19006802</v>
          </cell>
          <cell r="AR9288">
            <v>19</v>
          </cell>
          <cell r="AS9288">
            <v>42412</v>
          </cell>
          <cell r="AT9288" t="str">
            <v>IDU-1806-2015 Contratado Mantenimiento Periódico IDU Arterial BRIGADA DE REACCIÓN VIAL -Calzada4-POLIZA ESTABILIDAD ACTIVA</v>
          </cell>
          <cell r="AU9288">
            <v>43307</v>
          </cell>
          <cell r="AV9288" t="str">
            <v>sc</v>
          </cell>
        </row>
        <row r="9289">
          <cell r="AP9289">
            <v>453821</v>
          </cell>
          <cell r="AQ9289">
            <v>19006879</v>
          </cell>
          <cell r="AR9289">
            <v>19</v>
          </cell>
          <cell r="AS9289">
            <v>42313</v>
          </cell>
          <cell r="AT9289" t="str">
            <v>IDU-72-2008 Terminado Mantenimiento Periódico IDU Arterial  -</v>
          </cell>
          <cell r="AU9289">
            <v>0</v>
          </cell>
          <cell r="AV9289" t="str">
            <v>sc</v>
          </cell>
        </row>
        <row r="9290">
          <cell r="AP9290">
            <v>453947</v>
          </cell>
          <cell r="AQ9290">
            <v>19006939</v>
          </cell>
          <cell r="AR9290">
            <v>19</v>
          </cell>
          <cell r="AS9290">
            <v>42313</v>
          </cell>
          <cell r="AT9290" t="str">
            <v>IDU-72-2008 Terminado Mantenimiento Periódico IDU Arterial  -</v>
          </cell>
          <cell r="AU9290">
            <v>0</v>
          </cell>
          <cell r="AV9290" t="str">
            <v>sc</v>
          </cell>
        </row>
        <row r="9291">
          <cell r="AP9291">
            <v>454256</v>
          </cell>
          <cell r="AQ9291">
            <v>19007132</v>
          </cell>
          <cell r="AR9291">
            <v>19</v>
          </cell>
          <cell r="AS9291">
            <v>42313</v>
          </cell>
          <cell r="AT9291" t="str">
            <v>IDU-72-2008 Terminado Mantenimiento Periódico IDU Circuito Movilidad  -</v>
          </cell>
          <cell r="AU9291">
            <v>0</v>
          </cell>
          <cell r="AV9291" t="str">
            <v>INTERVENCION IDU Mantenimiento Periódico IDU-72-2008</v>
          </cell>
        </row>
        <row r="9292">
          <cell r="AP9292">
            <v>454358</v>
          </cell>
          <cell r="AQ9292">
            <v>19007202</v>
          </cell>
          <cell r="AR9292">
            <v>19</v>
          </cell>
          <cell r="AS9292">
            <v>42313</v>
          </cell>
          <cell r="AT9292" t="str">
            <v>IDU-72-2008 Terminado Mantenimiento Periódico IDU Circuito Movilidad  -</v>
          </cell>
          <cell r="AU9292">
            <v>0</v>
          </cell>
          <cell r="AV9292" t="str">
            <v>INTERVENCION IDU Mantenimiento Periódico IDU-72-2008</v>
          </cell>
        </row>
        <row r="9293">
          <cell r="AP9293">
            <v>454685</v>
          </cell>
          <cell r="AQ9293">
            <v>19007384</v>
          </cell>
          <cell r="AR9293">
            <v>19</v>
          </cell>
          <cell r="AS9293">
            <v>42573</v>
          </cell>
          <cell r="AT9293" t="str">
            <v>SD Terminado Mantenimiento Periódico UAERMV Circuito Movilidad  Reporte Ejecución Junio 2016-</v>
          </cell>
          <cell r="AU9293">
            <v>0</v>
          </cell>
          <cell r="AV9293" t="str">
            <v>sc</v>
          </cell>
        </row>
        <row r="9294">
          <cell r="AP9294">
            <v>454811</v>
          </cell>
          <cell r="AQ9294">
            <v>19007460</v>
          </cell>
          <cell r="AR9294">
            <v>19</v>
          </cell>
          <cell r="AS9294">
            <v>42573</v>
          </cell>
          <cell r="AT9294" t="str">
            <v>SD Terminado Rehabilitación UAERMV Circuito Movilidad  Reporte Ejecución Junio 2016-</v>
          </cell>
          <cell r="AU9294">
            <v>0</v>
          </cell>
          <cell r="AV9294" t="str">
            <v>sc</v>
          </cell>
        </row>
        <row r="9295">
          <cell r="AP9295">
            <v>455441</v>
          </cell>
          <cell r="AQ9295">
            <v>19007788</v>
          </cell>
          <cell r="AR9295">
            <v>19</v>
          </cell>
          <cell r="AS9295">
            <v>42516</v>
          </cell>
          <cell r="AT9295" t="str">
            <v>SD Reservado Diagnostico IDU Circuito Movilidad SITP 2016 --POLIZA ESTABILIDAD ACTIVA</v>
          </cell>
          <cell r="AU9295">
            <v>44466</v>
          </cell>
          <cell r="AV9295" t="str">
            <v>POLIZA ESTABILIDAD activa IDU 1718/17</v>
          </cell>
        </row>
        <row r="9296">
          <cell r="AP9296">
            <v>455492</v>
          </cell>
          <cell r="AQ9296">
            <v>19007811</v>
          </cell>
          <cell r="AR9296">
            <v>19</v>
          </cell>
          <cell r="AS9296">
            <v>42409</v>
          </cell>
          <cell r="AT9296" t="str">
            <v>IDU-2128-2013 Terminado Mantenimiento Rutinario IDU Local  --POLIZA ESTABILIDAD ACTIVA</v>
          </cell>
          <cell r="AU9296">
            <v>44466</v>
          </cell>
          <cell r="AV9296" t="str">
            <v>POLIZA ESTABILIDAD activa IDU 1718/16</v>
          </cell>
        </row>
        <row r="9297">
          <cell r="AP9297">
            <v>455510</v>
          </cell>
          <cell r="AQ9297">
            <v>19007821</v>
          </cell>
          <cell r="AR9297">
            <v>19</v>
          </cell>
          <cell r="AS9297">
            <v>42412</v>
          </cell>
          <cell r="AT9297" t="str">
            <v>IDU-1806-2015 Contratado Mantenimiento Periódico IDU Arterial BRIGADA DE REACCIÓN VIAL -Calzada4-POLIZA ESTABILIDAD ACTIVA</v>
          </cell>
          <cell r="AU9297">
            <v>42957</v>
          </cell>
          <cell r="AV9297" t="str">
            <v>sc</v>
          </cell>
        </row>
        <row r="9298">
          <cell r="AP9298">
            <v>455512</v>
          </cell>
          <cell r="AQ9298">
            <v>19007821</v>
          </cell>
          <cell r="AR9298">
            <v>19</v>
          </cell>
          <cell r="AS9298">
            <v>42412</v>
          </cell>
          <cell r="AT9298" t="str">
            <v>IDU-1806-2015 Contratado Mantenimiento Periódico IDU Arterial BRIGADA DE REACCIÓN VIAL -Calzada4-POLIZA ESTABILIDAD ACTIVA</v>
          </cell>
          <cell r="AU9298">
            <v>42957</v>
          </cell>
          <cell r="AV9298" t="str">
            <v>sc</v>
          </cell>
        </row>
        <row r="9299">
          <cell r="AP9299">
            <v>455593</v>
          </cell>
          <cell r="AQ9299">
            <v>19007854</v>
          </cell>
          <cell r="AR9299">
            <v>19</v>
          </cell>
          <cell r="AS9299">
            <v>42409</v>
          </cell>
          <cell r="AT9299" t="str">
            <v>IDU-2128-2013 Terminado Mantenimiento Rutinario IDU Circuito Movilidad  --POLIZA ESTABILIDAD ACTIVA</v>
          </cell>
          <cell r="AU9299">
            <v>44466</v>
          </cell>
          <cell r="AV9299" t="str">
            <v>POLIZA ESTABILIDAD activa IDU 1718/16</v>
          </cell>
        </row>
        <row r="9300">
          <cell r="AP9300">
            <v>455662</v>
          </cell>
          <cell r="AQ9300">
            <v>19007884</v>
          </cell>
          <cell r="AR9300">
            <v>19</v>
          </cell>
          <cell r="AS9300">
            <v>42409</v>
          </cell>
          <cell r="AT9300" t="str">
            <v>IDU-2128-2013 Terminado Mantenimiento Rutinario IDU Circuito Movilidad  --POLIZA ESTABILIDAD ACTIVA</v>
          </cell>
          <cell r="AU9300">
            <v>44466</v>
          </cell>
          <cell r="AV9300" t="str">
            <v>POLIZA ESTABILIDAD activa IDU 1718/16</v>
          </cell>
        </row>
        <row r="9301">
          <cell r="AP9301">
            <v>455668</v>
          </cell>
          <cell r="AQ9301">
            <v>19007886</v>
          </cell>
          <cell r="AR9301">
            <v>19</v>
          </cell>
          <cell r="AS9301">
            <v>42409</v>
          </cell>
          <cell r="AT9301" t="str">
            <v>IDU-2128-2013 Terminado Mantenimiento Rutinario IDU Circuito Movilidad  --POLIZA ESTABILIDAD ACTIVA</v>
          </cell>
          <cell r="AU9301">
            <v>44466</v>
          </cell>
          <cell r="AV9301" t="str">
            <v>POLIZA ESTABILIDAD activa IDU 1718/16</v>
          </cell>
        </row>
        <row r="9302">
          <cell r="AP9302">
            <v>455734</v>
          </cell>
          <cell r="AQ9302">
            <v>19007909</v>
          </cell>
          <cell r="AR9302">
            <v>19</v>
          </cell>
          <cell r="AS9302">
            <v>42409</v>
          </cell>
          <cell r="AT9302" t="str">
            <v>IDU-2128-2013 Terminado Mantenimiento Rutinario IDU Circuito Movilidad  --POLIZA ESTABILIDAD ACTIVA</v>
          </cell>
          <cell r="AU9302">
            <v>44466</v>
          </cell>
          <cell r="AV9302" t="str">
            <v>POLIZA ESTABILIDAD activa IDU 1718/16</v>
          </cell>
        </row>
        <row r="9303">
          <cell r="AP9303">
            <v>455761</v>
          </cell>
          <cell r="AQ9303">
            <v>19007918</v>
          </cell>
          <cell r="AR9303">
            <v>19</v>
          </cell>
          <cell r="AS9303">
            <v>42409</v>
          </cell>
          <cell r="AT9303" t="str">
            <v>IDU-2128-2013 Terminado Mantenimiento Rutinario IDU Circuito Movilidad  --POLIZA ESTABILIDAD ACTIVA</v>
          </cell>
          <cell r="AU9303">
            <v>44466</v>
          </cell>
          <cell r="AV9303" t="str">
            <v>POLIZA ESTABILIDAD activa IDU 1718/16</v>
          </cell>
        </row>
        <row r="9304">
          <cell r="AP9304">
            <v>455779</v>
          </cell>
          <cell r="AQ9304">
            <v>19007925</v>
          </cell>
          <cell r="AR9304">
            <v>19</v>
          </cell>
          <cell r="AS9304">
            <v>42313</v>
          </cell>
          <cell r="AT9304" t="str">
            <v>IDU-72-2008 Terminado Mantenimiento Periódico IDU Circuito Movilidad  -</v>
          </cell>
          <cell r="AU9304">
            <v>0</v>
          </cell>
          <cell r="AV9304" t="str">
            <v>sc</v>
          </cell>
        </row>
        <row r="9305">
          <cell r="AP9305">
            <v>455806</v>
          </cell>
          <cell r="AQ9305">
            <v>19007938</v>
          </cell>
          <cell r="AR9305">
            <v>19</v>
          </cell>
          <cell r="AS9305">
            <v>42409</v>
          </cell>
          <cell r="AT9305" t="str">
            <v>IDU-2128-2013 Terminado Mantenimiento Rutinario IDU Circuito Movilidad  --POLIZA ESTABILIDAD ACTIVA</v>
          </cell>
          <cell r="AU9305">
            <v>44466</v>
          </cell>
          <cell r="AV9305" t="str">
            <v>POLIZA ESTABILIDAD activa IDU 1718/16</v>
          </cell>
        </row>
        <row r="9306">
          <cell r="AP9306">
            <v>455812</v>
          </cell>
          <cell r="AQ9306">
            <v>19007940</v>
          </cell>
          <cell r="AR9306">
            <v>19</v>
          </cell>
          <cell r="AS9306">
            <v>42412</v>
          </cell>
          <cell r="AT9306" t="str">
            <v>IDU-1806-2015 Contratado Mantenimiento Periódico IDU Arterial BRIGADA DE REACCIÓN VIAL -Calzada4-POLIZA ESTABILIDAD ACTIVA</v>
          </cell>
          <cell r="AU9306">
            <v>42957</v>
          </cell>
          <cell r="AV9306" t="str">
            <v>sc</v>
          </cell>
        </row>
        <row r="9307">
          <cell r="AP9307">
            <v>455814</v>
          </cell>
          <cell r="AQ9307">
            <v>19007940</v>
          </cell>
          <cell r="AR9307">
            <v>19</v>
          </cell>
          <cell r="AS9307">
            <v>42412</v>
          </cell>
          <cell r="AT9307" t="str">
            <v>IDU-1806-2015 Contratado Mantenimiento Periódico IDU Arterial BRIGADA DE REACCIÓN VIAL -Calzada4-POLIZA ESTABILIDAD ACTIVA</v>
          </cell>
          <cell r="AU9307">
            <v>42957</v>
          </cell>
          <cell r="AV9307" t="str">
            <v>sc</v>
          </cell>
        </row>
        <row r="9308">
          <cell r="AP9308">
            <v>455883</v>
          </cell>
          <cell r="AQ9308">
            <v>19007966</v>
          </cell>
          <cell r="AR9308">
            <v>19</v>
          </cell>
          <cell r="AS9308">
            <v>42409</v>
          </cell>
          <cell r="AT9308" t="str">
            <v>IDU-2128-2013 Terminado Mantenimiento Rutinario IDU Circuito Movilidad  --POLIZA ESTABILIDAD ACTIVA</v>
          </cell>
          <cell r="AU9308">
            <v>44466</v>
          </cell>
          <cell r="AV9308" t="str">
            <v>POLIZA ESTABILIDAD activa IDU 1718/16</v>
          </cell>
        </row>
        <row r="9309">
          <cell r="AP9309">
            <v>455901</v>
          </cell>
          <cell r="AQ9309">
            <v>19007973</v>
          </cell>
          <cell r="AR9309">
            <v>19</v>
          </cell>
          <cell r="AS9309">
            <v>42313</v>
          </cell>
          <cell r="AT9309" t="str">
            <v>IDU-72-2008 Terminado Mantenimiento Periódico IDU Circuito Movilidad  --POLIZA ESTABILIDAD ACTIVA</v>
          </cell>
          <cell r="AU9309">
            <v>44466</v>
          </cell>
          <cell r="AV9309" t="str">
            <v>POLIZA ESTABILIDAD activa IDU 1718/14</v>
          </cell>
        </row>
        <row r="9310">
          <cell r="AP9310">
            <v>455934</v>
          </cell>
          <cell r="AQ9310">
            <v>19007986</v>
          </cell>
          <cell r="AR9310">
            <v>19</v>
          </cell>
          <cell r="AS9310">
            <v>42412</v>
          </cell>
          <cell r="AT9310" t="str">
            <v>IDU-1806-2015 Contratado Mantenimiento Periódico IDU Arterial BRIGADA DE REACCIÓN VIAL -Calzada4-POLIZA ESTABILIDAD ACTIVA</v>
          </cell>
          <cell r="AU9310">
            <v>42957</v>
          </cell>
          <cell r="AV9310" t="str">
            <v>sc</v>
          </cell>
        </row>
        <row r="9311">
          <cell r="AP9311">
            <v>455936</v>
          </cell>
          <cell r="AQ9311">
            <v>19007986</v>
          </cell>
          <cell r="AR9311">
            <v>19</v>
          </cell>
          <cell r="AS9311">
            <v>42412</v>
          </cell>
          <cell r="AT9311" t="str">
            <v>IDU-1806-2015 Contratado Mantenimiento Periódico IDU Arterial BRIGADA DE REACCIÓN VIAL -Calzada4-POLIZA ESTABILIDAD ACTIVA</v>
          </cell>
          <cell r="AU9311">
            <v>42957</v>
          </cell>
          <cell r="AV9311" t="str">
            <v>sc</v>
          </cell>
        </row>
        <row r="9312">
          <cell r="AP9312">
            <v>456065</v>
          </cell>
          <cell r="AQ9312">
            <v>19008039</v>
          </cell>
          <cell r="AR9312">
            <v>19</v>
          </cell>
          <cell r="AS9312">
            <v>42731</v>
          </cell>
          <cell r="AT9312" t="str">
            <v>SD Reservado Mantenimiento Rutinario IDU Circuito Movilidad EJECUCION SITP 2016 -</v>
          </cell>
          <cell r="AU9312">
            <v>0</v>
          </cell>
          <cell r="AV9312" t="str">
            <v>reservada por el IDU</v>
          </cell>
        </row>
        <row r="9313">
          <cell r="AP9313">
            <v>456116</v>
          </cell>
          <cell r="AQ9313">
            <v>19008059</v>
          </cell>
          <cell r="AR9313">
            <v>19</v>
          </cell>
          <cell r="AS9313">
            <v>42313</v>
          </cell>
          <cell r="AT9313" t="str">
            <v>IDU-72-2008 Terminado Mantenimiento Periódico IDU Circuito Movilidad  --POLIZA ESTABILIDAD ACTIVA</v>
          </cell>
          <cell r="AU9313">
            <v>44466</v>
          </cell>
          <cell r="AV9313" t="str">
            <v>POLIZA ESTABILIDAD activa IDU 1718/14</v>
          </cell>
        </row>
        <row r="9314">
          <cell r="AP9314">
            <v>456155</v>
          </cell>
          <cell r="AQ9314">
            <v>19008076</v>
          </cell>
          <cell r="AR9314">
            <v>19</v>
          </cell>
          <cell r="AS9314">
            <v>42412</v>
          </cell>
          <cell r="AT9314" t="str">
            <v>IDU-1806-2015 Contratado Mantenimiento Periódico IDU Arterial BRIGADA DE REACCIÓN VIAL -Calzada2-4-POLIZA ESTABILIDAD ACTIVA</v>
          </cell>
          <cell r="AU9314">
            <v>42957</v>
          </cell>
          <cell r="AV9314" t="str">
            <v>sc</v>
          </cell>
        </row>
        <row r="9315">
          <cell r="AP9315">
            <v>456157</v>
          </cell>
          <cell r="AQ9315">
            <v>19008076</v>
          </cell>
          <cell r="AR9315">
            <v>19</v>
          </cell>
          <cell r="AS9315">
            <v>42412</v>
          </cell>
          <cell r="AT9315" t="str">
            <v>IDU-1806-2015 Contratado Mantenimiento Periódico IDU Arterial BRIGADA DE REACCIÓN VIAL -Calzada2-4-POLIZA ESTABILIDAD ACTIVA</v>
          </cell>
          <cell r="AU9315">
            <v>42957</v>
          </cell>
          <cell r="AV9315" t="str">
            <v>sc</v>
          </cell>
        </row>
        <row r="9316">
          <cell r="AP9316">
            <v>456307</v>
          </cell>
          <cell r="AQ9316">
            <v>19008136</v>
          </cell>
          <cell r="AR9316">
            <v>19</v>
          </cell>
          <cell r="AS9316">
            <v>42731</v>
          </cell>
          <cell r="AT9316" t="str">
            <v>SD Reservado Mantenimiento Rutinario IDU Circuito Movilidad EJECUCION SITP 2016 -</v>
          </cell>
          <cell r="AU9316">
            <v>0</v>
          </cell>
          <cell r="AV9316" t="str">
            <v>reservada por el IDU</v>
          </cell>
        </row>
        <row r="9317">
          <cell r="AP9317">
            <v>456337</v>
          </cell>
          <cell r="AQ9317">
            <v>19008147</v>
          </cell>
          <cell r="AR9317">
            <v>19</v>
          </cell>
          <cell r="AS9317">
            <v>42313</v>
          </cell>
          <cell r="AT9317" t="str">
            <v>IDU-72-2008 Terminado Rehabilitación IDU Circuito Movilidad  -Calzada2-POLIZA ESTABILIDAD ACTIVA</v>
          </cell>
          <cell r="AU9317">
            <v>43307</v>
          </cell>
          <cell r="AV9317" t="str">
            <v>sc</v>
          </cell>
        </row>
        <row r="9318">
          <cell r="AP9318">
            <v>456451</v>
          </cell>
          <cell r="AQ9318">
            <v>19008202</v>
          </cell>
          <cell r="AR9318">
            <v>19</v>
          </cell>
          <cell r="AS9318">
            <v>42412</v>
          </cell>
          <cell r="AT9318" t="str">
            <v>IDU-1806-2015 Contratado Mantenimiento Periódico IDU Arterial BRIGADA DE REACCIÓN VIAL -</v>
          </cell>
          <cell r="AU9318">
            <v>0</v>
          </cell>
          <cell r="AV9318" t="str">
            <v>sc</v>
          </cell>
        </row>
        <row r="9319">
          <cell r="AP9319">
            <v>456453</v>
          </cell>
          <cell r="AQ9319">
            <v>19008202</v>
          </cell>
          <cell r="AR9319">
            <v>19</v>
          </cell>
          <cell r="AS9319">
            <v>42412</v>
          </cell>
          <cell r="AT9319" t="str">
            <v>IDU-1806-2015 Contratado Mantenimiento Periódico IDU Arterial BRIGADA DE REACCIÓN VIAL -</v>
          </cell>
          <cell r="AU9319">
            <v>0</v>
          </cell>
          <cell r="AV9319" t="str">
            <v>sc</v>
          </cell>
        </row>
        <row r="9320">
          <cell r="AP9320">
            <v>456477</v>
          </cell>
          <cell r="AQ9320">
            <v>19008212</v>
          </cell>
          <cell r="AR9320">
            <v>19</v>
          </cell>
          <cell r="AS9320">
            <v>42313</v>
          </cell>
          <cell r="AT9320" t="str">
            <v>IDU-72-2008 Terminado Rehabilitación IDU Circuito Movilidad  -Calzada2-POLIZA ESTABILIDAD ACTIVA</v>
          </cell>
          <cell r="AU9320">
            <v>43307</v>
          </cell>
          <cell r="AV9320" t="str">
            <v>sc</v>
          </cell>
        </row>
        <row r="9321">
          <cell r="AP9321">
            <v>456624</v>
          </cell>
          <cell r="AQ9321">
            <v>19008270</v>
          </cell>
          <cell r="AR9321">
            <v>19</v>
          </cell>
          <cell r="AS9321">
            <v>42731</v>
          </cell>
          <cell r="AT9321" t="str">
            <v>SD Reservado Mantenimiento Rutinario IDU Circuito Movilidad EJECUCION SITP 2016 -</v>
          </cell>
          <cell r="AU9321">
            <v>0</v>
          </cell>
          <cell r="AV9321" t="str">
            <v>reservada por el IDU</v>
          </cell>
        </row>
        <row r="9322">
          <cell r="AP9322">
            <v>456750</v>
          </cell>
          <cell r="AQ9322">
            <v>19008320</v>
          </cell>
          <cell r="AR9322">
            <v>19</v>
          </cell>
          <cell r="AS9322">
            <v>42313</v>
          </cell>
          <cell r="AT9322" t="str">
            <v>IDU-72-2008 Terminado Mantenimiento Periódico IDU Circuito Movilidad  -</v>
          </cell>
          <cell r="AU9322">
            <v>0</v>
          </cell>
          <cell r="AV9322" t="str">
            <v>sc</v>
          </cell>
        </row>
        <row r="9323">
          <cell r="AP9323">
            <v>456759</v>
          </cell>
          <cell r="AQ9323">
            <v>19008324</v>
          </cell>
          <cell r="AR9323">
            <v>19</v>
          </cell>
          <cell r="AS9323">
            <v>42313</v>
          </cell>
          <cell r="AT9323" t="str">
            <v>IDU-72-2008 Terminado Rehabilitación IDU Circuito Movilidad  -Calzada2-POLIZA ESTABILIDAD ACTIVA</v>
          </cell>
          <cell r="AU9323">
            <v>43307</v>
          </cell>
          <cell r="AV9323" t="str">
            <v>sc</v>
          </cell>
        </row>
        <row r="9324">
          <cell r="AP9324">
            <v>456813</v>
          </cell>
          <cell r="AQ9324">
            <v>19008348</v>
          </cell>
          <cell r="AR9324">
            <v>19</v>
          </cell>
          <cell r="AS9324">
            <v>42412</v>
          </cell>
          <cell r="AT9324" t="str">
            <v>IDU-1806-2015 Contratado Mantenimiento Periódico IDU Arterial BRIGADA DE REACCIÓN VIAL -Sep3-POLIZA ESTABILIDAD ACTIVA</v>
          </cell>
          <cell r="AU9324">
            <v>43307</v>
          </cell>
          <cell r="AV9324" t="str">
            <v>sc</v>
          </cell>
        </row>
        <row r="9325">
          <cell r="AP9325">
            <v>456815</v>
          </cell>
          <cell r="AQ9325">
            <v>19008348</v>
          </cell>
          <cell r="AR9325">
            <v>19</v>
          </cell>
          <cell r="AS9325">
            <v>42412</v>
          </cell>
          <cell r="AT9325" t="str">
            <v>IDU-1806-2015 Contratado Mantenimiento Periódico IDU Arterial BRIGADA DE REACCIÓN VIAL -Sep3-POLIZA ESTABILIDAD ACTIVA</v>
          </cell>
          <cell r="AU9325">
            <v>43307</v>
          </cell>
          <cell r="AV9325" t="str">
            <v>sc</v>
          </cell>
        </row>
        <row r="9326">
          <cell r="AP9326">
            <v>456887</v>
          </cell>
          <cell r="AQ9326">
            <v>19008378</v>
          </cell>
          <cell r="AR9326">
            <v>19</v>
          </cell>
          <cell r="AS9326">
            <v>42731</v>
          </cell>
          <cell r="AT9326" t="str">
            <v>SD Reservado Mantenimiento Rutinario IDU Circuito Movilidad EJECUCION SITP 2016 -</v>
          </cell>
          <cell r="AU9326">
            <v>0</v>
          </cell>
          <cell r="AV9326" t="str">
            <v>reservada por el IDU</v>
          </cell>
        </row>
        <row r="9327">
          <cell r="AP9327">
            <v>456935</v>
          </cell>
          <cell r="AQ9327">
            <v>19008397</v>
          </cell>
          <cell r="AR9327">
            <v>19</v>
          </cell>
          <cell r="AS9327">
            <v>42313</v>
          </cell>
          <cell r="AT9327" t="str">
            <v>IDU-72-2008 Terminado Mantenimiento Periódico IDU Circuito Movilidad  -</v>
          </cell>
          <cell r="AU9327">
            <v>0</v>
          </cell>
          <cell r="AV9327" t="str">
            <v>sc</v>
          </cell>
        </row>
        <row r="9328">
          <cell r="AP9328">
            <v>456977</v>
          </cell>
          <cell r="AQ9328">
            <v>19008420</v>
          </cell>
          <cell r="AR9328">
            <v>19</v>
          </cell>
          <cell r="AS9328">
            <v>42412</v>
          </cell>
          <cell r="AT9328" t="str">
            <v>IDU-1806-2015 Contratado Mantenimiento Periódico IDU Arterial BRIGADA DE REACCIÓN VIAL -Calzada2-4-POLIZA ESTABILIDAD ACTIVA</v>
          </cell>
          <cell r="AU9328">
            <v>42957</v>
          </cell>
          <cell r="AV9328" t="str">
            <v>sc</v>
          </cell>
        </row>
        <row r="9329">
          <cell r="AP9329">
            <v>456979</v>
          </cell>
          <cell r="AQ9329">
            <v>19008420</v>
          </cell>
          <cell r="AR9329">
            <v>19</v>
          </cell>
          <cell r="AS9329">
            <v>42412</v>
          </cell>
          <cell r="AT9329" t="str">
            <v>IDU-1806-2015 Contratado Mantenimiento Periódico IDU Arterial BRIGADA DE REACCIÓN VIAL -Calzada2-4-POLIZA ESTABILIDAD ACTIVA</v>
          </cell>
          <cell r="AU9329">
            <v>42957</v>
          </cell>
          <cell r="AV9329" t="str">
            <v>sc</v>
          </cell>
        </row>
        <row r="9330">
          <cell r="AP9330">
            <v>457015</v>
          </cell>
          <cell r="AQ9330">
            <v>19008440</v>
          </cell>
          <cell r="AR9330">
            <v>19</v>
          </cell>
          <cell r="AS9330">
            <v>42313</v>
          </cell>
          <cell r="AT9330" t="str">
            <v>IDU-72-2008 Terminado Rehabilitación IDU Circuito Movilidad  -Calzada2-POLIZA ESTABILIDAD ACTIVA</v>
          </cell>
          <cell r="AU9330">
            <v>43307</v>
          </cell>
          <cell r="AV9330" t="str">
            <v>sc</v>
          </cell>
        </row>
        <row r="9331">
          <cell r="AP9331">
            <v>457120</v>
          </cell>
          <cell r="AQ9331">
            <v>19008491</v>
          </cell>
          <cell r="AR9331">
            <v>19</v>
          </cell>
          <cell r="AS9331">
            <v>42731</v>
          </cell>
          <cell r="AT9331" t="str">
            <v>SD Reservado Mantenimiento Rutinario IDU Circuito Movilidad EJECUCION SITP 2016 -</v>
          </cell>
          <cell r="AU9331">
            <v>0</v>
          </cell>
          <cell r="AV9331" t="str">
            <v>reservada por el IDU</v>
          </cell>
        </row>
        <row r="9332">
          <cell r="AP9332">
            <v>457159</v>
          </cell>
          <cell r="AQ9332">
            <v>19008508</v>
          </cell>
          <cell r="AR9332">
            <v>19</v>
          </cell>
          <cell r="AS9332">
            <v>42412</v>
          </cell>
          <cell r="AT9332" t="str">
            <v>IDU-1806-2015 Contratado Mantenimiento Periódico IDU Arterial BRIGADA DE REACCIÓN VIAL -Calzada2-4-POLIZA ESTABILIDAD ACTIVA</v>
          </cell>
          <cell r="AU9332">
            <v>42957</v>
          </cell>
          <cell r="AV9332" t="str">
            <v>sc</v>
          </cell>
        </row>
        <row r="9333">
          <cell r="AP9333">
            <v>457161</v>
          </cell>
          <cell r="AQ9333">
            <v>19008508</v>
          </cell>
          <cell r="AR9333">
            <v>19</v>
          </cell>
          <cell r="AS9333">
            <v>42412</v>
          </cell>
          <cell r="AT9333" t="str">
            <v>IDU-1806-2015 Contratado Mantenimiento Periódico IDU Arterial BRIGADA DE REACCIÓN VIAL -Calzada2-4-POLIZA ESTABILIDAD ACTIVA</v>
          </cell>
          <cell r="AU9333">
            <v>42957</v>
          </cell>
          <cell r="AV9333" t="str">
            <v>sc</v>
          </cell>
        </row>
        <row r="9334">
          <cell r="AP9334">
            <v>457230</v>
          </cell>
          <cell r="AQ9334">
            <v>19008535</v>
          </cell>
          <cell r="AR9334">
            <v>19</v>
          </cell>
          <cell r="AS9334">
            <v>42313</v>
          </cell>
          <cell r="AT9334" t="str">
            <v>IDU-72-2008 Terminado Mantenimiento Periódico IDU Circuito Movilidad  -</v>
          </cell>
          <cell r="AU9334">
            <v>0</v>
          </cell>
          <cell r="AV9334" t="str">
            <v>sc</v>
          </cell>
        </row>
        <row r="9335">
          <cell r="AP9335">
            <v>457266</v>
          </cell>
          <cell r="AQ9335">
            <v>19008554</v>
          </cell>
          <cell r="AR9335">
            <v>19</v>
          </cell>
          <cell r="AS9335">
            <v>42313</v>
          </cell>
          <cell r="AT9335" t="str">
            <v>IDU-72-2008 Terminado Rehabilitación IDU Circuito Movilidad  -Calzada2-POLIZA ESTABILIDAD ACTIVA</v>
          </cell>
          <cell r="AU9335">
            <v>43307</v>
          </cell>
          <cell r="AV9335" t="str">
            <v>sc</v>
          </cell>
        </row>
        <row r="9336">
          <cell r="AP9336">
            <v>457365</v>
          </cell>
          <cell r="AQ9336">
            <v>19008604</v>
          </cell>
          <cell r="AR9336">
            <v>19</v>
          </cell>
          <cell r="AS9336">
            <v>42412</v>
          </cell>
          <cell r="AT9336" t="str">
            <v>IDU-1806-2015 Contratado Mantenimiento Periódico IDU Arterial BRIGADA DE REACCIÓN VIAL -Calzada2-4-POLIZA ESTABILIDAD ACTIVA</v>
          </cell>
          <cell r="AU9336">
            <v>42957</v>
          </cell>
          <cell r="AV9336" t="str">
            <v>sc</v>
          </cell>
        </row>
        <row r="9337">
          <cell r="AP9337">
            <v>457367</v>
          </cell>
          <cell r="AQ9337">
            <v>19008604</v>
          </cell>
          <cell r="AR9337">
            <v>19</v>
          </cell>
          <cell r="AS9337">
            <v>42412</v>
          </cell>
          <cell r="AT9337" t="str">
            <v>IDU-1806-2015 Contratado Mantenimiento Periódico IDU Arterial BRIGADA DE REACCIÓN VIAL -Calzada2-4-POLIZA ESTABILIDAD ACTIVA</v>
          </cell>
          <cell r="AU9337">
            <v>42957</v>
          </cell>
          <cell r="AV9337" t="str">
            <v>sc</v>
          </cell>
        </row>
        <row r="9338">
          <cell r="AP9338">
            <v>457379</v>
          </cell>
          <cell r="AQ9338">
            <v>19008608</v>
          </cell>
          <cell r="AR9338">
            <v>19</v>
          </cell>
          <cell r="AS9338">
            <v>42731</v>
          </cell>
          <cell r="AT9338" t="str">
            <v>SD Reservado Mantenimiento Rutinario IDU Circuito Movilidad EJECUCION SITP 2016 -</v>
          </cell>
          <cell r="AU9338">
            <v>0</v>
          </cell>
          <cell r="AV9338" t="str">
            <v>reservada por el IDU</v>
          </cell>
        </row>
        <row r="9339">
          <cell r="AP9339">
            <v>457499</v>
          </cell>
          <cell r="AQ9339">
            <v>19008675</v>
          </cell>
          <cell r="AR9339">
            <v>19</v>
          </cell>
          <cell r="AS9339">
            <v>42313</v>
          </cell>
          <cell r="AT9339" t="str">
            <v>IDU-72-2008 Terminado Rehabilitación IDU Circuito Movilidad  -Calzada2-POLIZA ESTABILIDAD ACTIVA</v>
          </cell>
          <cell r="AU9339">
            <v>43307</v>
          </cell>
          <cell r="AV9339" t="str">
            <v>sc</v>
          </cell>
        </row>
        <row r="9340">
          <cell r="AP9340">
            <v>457625</v>
          </cell>
          <cell r="AQ9340">
            <v>19008732</v>
          </cell>
          <cell r="AR9340">
            <v>19</v>
          </cell>
          <cell r="AS9340">
            <v>42731</v>
          </cell>
          <cell r="AT9340" t="str">
            <v>SD Reservado Mantenimiento Rutinario IDU Circuito Movilidad EJECUCION SITP 2016 -</v>
          </cell>
          <cell r="AU9340">
            <v>0</v>
          </cell>
          <cell r="AV9340" t="str">
            <v>reservada por el IDU</v>
          </cell>
        </row>
        <row r="9341">
          <cell r="AP9341">
            <v>457724</v>
          </cell>
          <cell r="AQ9341">
            <v>19008770</v>
          </cell>
          <cell r="AR9341">
            <v>19</v>
          </cell>
          <cell r="AS9341">
            <v>42313</v>
          </cell>
          <cell r="AT9341" t="str">
            <v>IDU-72-2008 Terminado Rehabilitación IDU Circuito Movilidad  -Calzada2-POLIZA ESTABILIDAD ACTIVA</v>
          </cell>
          <cell r="AU9341">
            <v>43307</v>
          </cell>
          <cell r="AV9341" t="str">
            <v>sc</v>
          </cell>
        </row>
        <row r="9342">
          <cell r="AP9342">
            <v>457931</v>
          </cell>
          <cell r="AQ9342">
            <v>19008861</v>
          </cell>
          <cell r="AR9342">
            <v>19</v>
          </cell>
          <cell r="AS9342">
            <v>42731</v>
          </cell>
          <cell r="AT9342" t="str">
            <v>SD Reservado Mantenimiento Rutinario IDU Circuito Movilidad EJECUCION SITP 2016 -</v>
          </cell>
          <cell r="AU9342">
            <v>0</v>
          </cell>
          <cell r="AV9342" t="str">
            <v>reservada por el IDU</v>
          </cell>
        </row>
        <row r="9343">
          <cell r="AP9343">
            <v>457958</v>
          </cell>
          <cell r="AQ9343">
            <v>19008874</v>
          </cell>
          <cell r="AR9343">
            <v>19</v>
          </cell>
          <cell r="AS9343">
            <v>42412</v>
          </cell>
          <cell r="AT9343" t="str">
            <v>IDU-1806-2015 Contratado Mantenimiento Periódico IDU Arterial BRIGADA DE REACCIÓN VIAL -</v>
          </cell>
          <cell r="AU9343">
            <v>0</v>
          </cell>
          <cell r="AV9343" t="str">
            <v>sc</v>
          </cell>
        </row>
        <row r="9344">
          <cell r="AP9344">
            <v>457960</v>
          </cell>
          <cell r="AQ9344">
            <v>19008874</v>
          </cell>
          <cell r="AR9344">
            <v>19</v>
          </cell>
          <cell r="AS9344">
            <v>42412</v>
          </cell>
          <cell r="AT9344" t="str">
            <v>IDU-1806-2015 Contratado Mantenimiento Periódico IDU Arterial BRIGADA DE REACCIÓN VIAL -</v>
          </cell>
          <cell r="AU9344">
            <v>0</v>
          </cell>
          <cell r="AV9344" t="str">
            <v>sc</v>
          </cell>
        </row>
        <row r="9345">
          <cell r="AP9345">
            <v>458035</v>
          </cell>
          <cell r="AQ9345">
            <v>19008911</v>
          </cell>
          <cell r="AR9345">
            <v>19</v>
          </cell>
          <cell r="AS9345">
            <v>42313</v>
          </cell>
          <cell r="AT9345" t="str">
            <v>IDU-72-2008 Terminado Rehabilitación IDU Circuito Movilidad  -Calzada2-POLIZA ESTABILIDAD ACTIVA</v>
          </cell>
          <cell r="AU9345">
            <v>43307</v>
          </cell>
          <cell r="AV9345" t="str">
            <v>sc</v>
          </cell>
        </row>
        <row r="9346">
          <cell r="AP9346">
            <v>458122</v>
          </cell>
          <cell r="AQ9346">
            <v>19008951</v>
          </cell>
          <cell r="AR9346">
            <v>19</v>
          </cell>
          <cell r="AS9346">
            <v>42515</v>
          </cell>
          <cell r="AT9346" t="str">
            <v>IDU-2128-2013 Excluido Conservacion IDU Circuito Movilidad SD Excluido con diagnostico--POLIZA ESTABILIDAD ACTIVA</v>
          </cell>
          <cell r="AU9346">
            <v>44466</v>
          </cell>
          <cell r="AV9346" t="str">
            <v>viable</v>
          </cell>
        </row>
        <row r="9347">
          <cell r="AP9347">
            <v>458248</v>
          </cell>
          <cell r="AQ9347">
            <v>19009007</v>
          </cell>
          <cell r="AR9347">
            <v>19</v>
          </cell>
          <cell r="AS9347">
            <v>42515</v>
          </cell>
          <cell r="AT9347" t="str">
            <v>IDU-2128-2013 Excluido Conservacion IDU Circuito Movilidad SD Excluido con diagnostico--POLIZA ESTABILIDAD ACTIVA</v>
          </cell>
          <cell r="AU9347">
            <v>44466</v>
          </cell>
          <cell r="AV9347" t="str">
            <v>viable</v>
          </cell>
        </row>
        <row r="9348">
          <cell r="AP9348">
            <v>458572</v>
          </cell>
          <cell r="AQ9348">
            <v>19009159</v>
          </cell>
          <cell r="AR9348">
            <v>19</v>
          </cell>
          <cell r="AS9348">
            <v>41912</v>
          </cell>
          <cell r="AT9348" t="str">
            <v>CONV-IDU-1323-2013 Terminado Mantenimiento Periódico UAERMV Local  -</v>
          </cell>
          <cell r="AU9348">
            <v>0</v>
          </cell>
          <cell r="AV9348" t="str">
            <v>sc</v>
          </cell>
        </row>
        <row r="9349">
          <cell r="AP9349">
            <v>458629</v>
          </cell>
          <cell r="AQ9349">
            <v>19009190</v>
          </cell>
          <cell r="AR9349">
            <v>19</v>
          </cell>
          <cell r="AS9349">
            <v>42412</v>
          </cell>
          <cell r="AT9349" t="str">
            <v>IDU-1806-2015 Contratado Mantenimiento Periódico IDU Arterial BRIGADA DE REACCIÓN VIAL -Calzada2-4-POLIZA ESTABILIDAD ACTIVA</v>
          </cell>
          <cell r="AU9349">
            <v>43307</v>
          </cell>
          <cell r="AV9349" t="str">
            <v>sc</v>
          </cell>
        </row>
        <row r="9350">
          <cell r="AP9350">
            <v>458631</v>
          </cell>
          <cell r="AQ9350">
            <v>19009190</v>
          </cell>
          <cell r="AR9350">
            <v>19</v>
          </cell>
          <cell r="AS9350">
            <v>42412</v>
          </cell>
          <cell r="AT9350" t="str">
            <v>IDU-1806-2015 Contratado Mantenimiento Periódico IDU Arterial BRIGADA DE REACCIÓN VIAL -Calzada2-4-POLIZA ESTABILIDAD ACTIVA</v>
          </cell>
          <cell r="AU9350">
            <v>43307</v>
          </cell>
          <cell r="AV9350" t="str">
            <v>sc</v>
          </cell>
        </row>
        <row r="9351">
          <cell r="AP9351">
            <v>459642</v>
          </cell>
          <cell r="AQ9351">
            <v>19009768</v>
          </cell>
          <cell r="AR9351">
            <v>19</v>
          </cell>
          <cell r="AS9351">
            <v>42313</v>
          </cell>
          <cell r="AT9351" t="str">
            <v>IDU-1718-2014 En Ejecución Acciones de Movilidad IDU Circuito Movilidad  --POLIZA ESTABILIDAD ACTIVA</v>
          </cell>
          <cell r="AU9351">
            <v>44466</v>
          </cell>
          <cell r="AV9351" t="str">
            <v>POLIZA ESTABILIDAD activa IDU 1718/14</v>
          </cell>
        </row>
        <row r="9352">
          <cell r="AP9352">
            <v>459678</v>
          </cell>
          <cell r="AQ9352">
            <v>50007741</v>
          </cell>
          <cell r="AR9352">
            <v>19</v>
          </cell>
          <cell r="AS9352">
            <v>42409</v>
          </cell>
          <cell r="AT9352" t="str">
            <v>IDU-1718-2014 Terminado Mantenimiento Rutinario IDU Circuito Movilidad  --POLIZA ESTABILIDAD ACTIVA</v>
          </cell>
          <cell r="AU9352">
            <v>44466</v>
          </cell>
          <cell r="AV9352" t="str">
            <v>POLIZA ESTABILIDAD activa IDU 1718/14</v>
          </cell>
        </row>
        <row r="9353">
          <cell r="AP9353">
            <v>459768</v>
          </cell>
          <cell r="AQ9353">
            <v>19009831</v>
          </cell>
          <cell r="AR9353">
            <v>19</v>
          </cell>
          <cell r="AS9353">
            <v>42731</v>
          </cell>
          <cell r="AT9353" t="str">
            <v>SD Reservado Mejoramiento con Material Fresado IDU Circuito Movilidad EJECUCION SITP 2016 -</v>
          </cell>
          <cell r="AU9353">
            <v>0</v>
          </cell>
          <cell r="AV9353" t="str">
            <v>reservada por el IDU</v>
          </cell>
        </row>
        <row r="9354">
          <cell r="AP9354">
            <v>459825</v>
          </cell>
          <cell r="AQ9354">
            <v>19009872</v>
          </cell>
          <cell r="AR9354">
            <v>19</v>
          </cell>
          <cell r="AS9354">
            <v>42313</v>
          </cell>
          <cell r="AT9354" t="str">
            <v>IDU-1718-2014 En Ejecución Acciones de Movilidad IDU Circuito Movilidad  --POLIZA ESTABILIDAD ACTIVA</v>
          </cell>
          <cell r="AU9354">
            <v>44466</v>
          </cell>
          <cell r="AV9354" t="str">
            <v>POLIZA ESTABILIDAD activa IDU 1718/14</v>
          </cell>
        </row>
        <row r="9355">
          <cell r="AP9355">
            <v>459846</v>
          </cell>
          <cell r="AQ9355">
            <v>19009884</v>
          </cell>
          <cell r="AR9355">
            <v>19</v>
          </cell>
          <cell r="AS9355">
            <v>42731</v>
          </cell>
          <cell r="AT9355" t="str">
            <v>SD Reservado Mejoramiento con Material Fresado IDU Circuito Movilidad EJECUCION SITP 2016 -</v>
          </cell>
          <cell r="AU9355">
            <v>0</v>
          </cell>
          <cell r="AV9355" t="str">
            <v>reservada por el IDU</v>
          </cell>
        </row>
        <row r="9356">
          <cell r="AP9356">
            <v>459918</v>
          </cell>
          <cell r="AQ9356">
            <v>19009932</v>
          </cell>
          <cell r="AR9356">
            <v>19</v>
          </cell>
          <cell r="AS9356">
            <v>42313</v>
          </cell>
          <cell r="AT9356" t="str">
            <v>IDU-1718-2014 En Ejecución Acciones de Movilidad IDU Circuito Movilidad  --POLIZA ESTABILIDAD ACTIVA</v>
          </cell>
          <cell r="AU9356">
            <v>44466</v>
          </cell>
          <cell r="AV9356" t="str">
            <v>POLIZA ESTABILIDAD activa IDU 1718/14</v>
          </cell>
        </row>
        <row r="9357">
          <cell r="AP9357">
            <v>460005</v>
          </cell>
          <cell r="AQ9357">
            <v>19009995</v>
          </cell>
          <cell r="AR9357">
            <v>19</v>
          </cell>
          <cell r="AS9357">
            <v>42409</v>
          </cell>
          <cell r="AT9357" t="str">
            <v>IDU-1718-2014 Terminado Mantenimiento Rutinario IDU Circuito Movilidad  --POLIZA ESTABILIDAD ACTIVA</v>
          </cell>
          <cell r="AU9357">
            <v>44466</v>
          </cell>
          <cell r="AV9357" t="str">
            <v>POLIZA ESTABILIDAD activa IDU 1718/16</v>
          </cell>
        </row>
        <row r="9358">
          <cell r="AP9358">
            <v>460008</v>
          </cell>
          <cell r="AQ9358">
            <v>19009996</v>
          </cell>
          <cell r="AR9358">
            <v>19</v>
          </cell>
          <cell r="AS9358">
            <v>42731</v>
          </cell>
          <cell r="AT9358" t="str">
            <v>SD Reservado Mejoramiento con Material Fresado IDU Circuito Movilidad EJECUCION SITP 2016 -</v>
          </cell>
          <cell r="AU9358">
            <v>0</v>
          </cell>
          <cell r="AV9358" t="str">
            <v>reservada por el IDU</v>
          </cell>
        </row>
        <row r="9359">
          <cell r="AP9359">
            <v>460032</v>
          </cell>
          <cell r="AQ9359">
            <v>50008042</v>
          </cell>
          <cell r="AR9359">
            <v>19</v>
          </cell>
          <cell r="AS9359">
            <v>42409</v>
          </cell>
          <cell r="AT9359" t="str">
            <v>IDU-1718-2014 Terminado Mantenimiento Rutinario IDU Circuito Movilidad  --POLIZA ESTABILIDAD ACTIVA</v>
          </cell>
          <cell r="AU9359">
            <v>44466</v>
          </cell>
          <cell r="AV9359" t="str">
            <v>POLIZA ESTABILIDAD activa IDU 1718/16</v>
          </cell>
        </row>
        <row r="9360">
          <cell r="AP9360">
            <v>460062</v>
          </cell>
          <cell r="AQ9360">
            <v>19010043</v>
          </cell>
          <cell r="AR9360">
            <v>19</v>
          </cell>
          <cell r="AS9360">
            <v>42731</v>
          </cell>
          <cell r="AT9360" t="str">
            <v>SD Reservado Mejoramiento con Material Fresado IDU Circuito Movilidad EJECUCION SITP 2016 -</v>
          </cell>
          <cell r="AU9360">
            <v>0</v>
          </cell>
          <cell r="AV9360" t="str">
            <v>reservada por el IDU</v>
          </cell>
        </row>
        <row r="9361">
          <cell r="AP9361">
            <v>460224</v>
          </cell>
          <cell r="AQ9361">
            <v>19010134</v>
          </cell>
          <cell r="AR9361">
            <v>19</v>
          </cell>
          <cell r="AS9361">
            <v>42313</v>
          </cell>
          <cell r="AT9361" t="str">
            <v>CONV-1323-2013 Terminado Acciones de Movilidad IDU Circuito Movilidad  -Calzada 2-POLIZA ESTABILIDAD ACTIVA</v>
          </cell>
          <cell r="AU9361">
            <v>43816</v>
          </cell>
          <cell r="AV9361" t="str">
            <v>POLIZA ESTABILIDAD activa IDU 1718/16</v>
          </cell>
        </row>
        <row r="9362">
          <cell r="AP9362">
            <v>460296</v>
          </cell>
          <cell r="AQ9362">
            <v>19010172</v>
          </cell>
          <cell r="AR9362">
            <v>19</v>
          </cell>
          <cell r="AS9362">
            <v>42313</v>
          </cell>
          <cell r="AT9362" t="str">
            <v>CONV-1323-2013 Terminado Acciones de Movilidad IDU Circuito Movilidad  -Calzada 2-POLIZA ESTABILIDAD ACTIVA</v>
          </cell>
          <cell r="AU9362">
            <v>43816</v>
          </cell>
          <cell r="AV9362" t="str">
            <v>POLIZA ESTABILIDAD activa IDU 1718/16</v>
          </cell>
        </row>
        <row r="9363">
          <cell r="AP9363">
            <v>460377</v>
          </cell>
          <cell r="AQ9363">
            <v>19010146</v>
          </cell>
          <cell r="AR9363">
            <v>19</v>
          </cell>
          <cell r="AS9363">
            <v>42731</v>
          </cell>
          <cell r="AT9363" t="str">
            <v>SD Reservado Mejoramiento con Material Fresado IDU Circuito Movilidad EJECUCION SITP 2016 -</v>
          </cell>
          <cell r="AU9363">
            <v>0</v>
          </cell>
          <cell r="AV9363" t="str">
            <v>sc</v>
          </cell>
        </row>
        <row r="9364">
          <cell r="AP9364">
            <v>461223</v>
          </cell>
          <cell r="AQ9364">
            <v>19010611</v>
          </cell>
          <cell r="AR9364">
            <v>19</v>
          </cell>
          <cell r="AS9364">
            <v>42632</v>
          </cell>
          <cell r="AT9364" t="str">
            <v>SD Reservado Conservacion FDL CIUDAD BOLIVAR Circuito Movilidad SD -</v>
          </cell>
          <cell r="AU9364">
            <v>0</v>
          </cell>
          <cell r="AV9364" t="str">
            <v>reservada por el FDL</v>
          </cell>
        </row>
        <row r="9365">
          <cell r="AP9365">
            <v>461310</v>
          </cell>
          <cell r="AQ9365">
            <v>19010663</v>
          </cell>
          <cell r="AR9365">
            <v>19</v>
          </cell>
          <cell r="AS9365">
            <v>40575</v>
          </cell>
          <cell r="AT9365" t="str">
            <v>UMV-78-2010 Terminado Mantenimiento Periódico UAERMV Local  -</v>
          </cell>
          <cell r="AU9365">
            <v>0</v>
          </cell>
          <cell r="AV9365" t="str">
            <v>sc</v>
          </cell>
        </row>
        <row r="9366">
          <cell r="AP9366">
            <v>462252</v>
          </cell>
          <cell r="AQ9366">
            <v>19011210</v>
          </cell>
          <cell r="AR9366">
            <v>19</v>
          </cell>
          <cell r="AS9366">
            <v>42731</v>
          </cell>
          <cell r="AT9366" t="str">
            <v>SD Reservado Mantenimiento Periódico IDU Circuito Movilidad EJECUCION SITP 2016 -</v>
          </cell>
          <cell r="AU9366">
            <v>0</v>
          </cell>
          <cell r="AV9366" t="str">
            <v>reservada por el IDU</v>
          </cell>
        </row>
        <row r="9367">
          <cell r="AP9367">
            <v>462662</v>
          </cell>
          <cell r="AQ9367">
            <v>19011427</v>
          </cell>
          <cell r="AR9367">
            <v>19</v>
          </cell>
          <cell r="AS9367">
            <v>42412</v>
          </cell>
          <cell r="AT9367" t="str">
            <v>IDU-1806-2015 Contratado Mantenimiento Periódico IDU Arterial BRIGADA DE REACCIÓN VIAL -</v>
          </cell>
          <cell r="AU9367">
            <v>0</v>
          </cell>
          <cell r="AV9367" t="str">
            <v>sc</v>
          </cell>
        </row>
        <row r="9368">
          <cell r="AP9368">
            <v>462664</v>
          </cell>
          <cell r="AQ9368">
            <v>19011427</v>
          </cell>
          <cell r="AR9368">
            <v>19</v>
          </cell>
          <cell r="AS9368">
            <v>42412</v>
          </cell>
          <cell r="AT9368" t="str">
            <v>IDU-1806-2015 Contratado Mantenimiento Periódico IDU Arterial BRIGADA DE REACCIÓN VIAL -</v>
          </cell>
          <cell r="AU9368">
            <v>0</v>
          </cell>
          <cell r="AV9368" t="str">
            <v>sc</v>
          </cell>
        </row>
        <row r="9369">
          <cell r="AP9369">
            <v>463429</v>
          </cell>
          <cell r="AQ9369">
            <v>19011813</v>
          </cell>
          <cell r="AR9369">
            <v>19</v>
          </cell>
          <cell r="AS9369">
            <v>42313</v>
          </cell>
          <cell r="AT9369" t="str">
            <v>IDU-57-2012 Terminado Acciones de Movilidad IDU Arterial  -</v>
          </cell>
          <cell r="AU9369">
            <v>0</v>
          </cell>
          <cell r="AV9369" t="str">
            <v>Av camino a pasquilla ARTERIAL</v>
          </cell>
        </row>
        <row r="9370">
          <cell r="AP9370">
            <v>463489</v>
          </cell>
          <cell r="AQ9370">
            <v>19011848</v>
          </cell>
          <cell r="AR9370">
            <v>19</v>
          </cell>
          <cell r="AS9370">
            <v>42313</v>
          </cell>
          <cell r="AT9370" t="str">
            <v>IDU-57-2012 Terminado Acciones de Movilidad IDU Arterial  -</v>
          </cell>
          <cell r="AU9370">
            <v>0</v>
          </cell>
          <cell r="AV9370" t="str">
            <v>Av camino a pasquilla ARTERIAL</v>
          </cell>
        </row>
        <row r="9371">
          <cell r="AP9371">
            <v>463996</v>
          </cell>
          <cell r="AQ9371">
            <v>19012113</v>
          </cell>
          <cell r="AR9371">
            <v>19</v>
          </cell>
          <cell r="AS9371">
            <v>42731</v>
          </cell>
          <cell r="AT9371" t="str">
            <v>SD Reservado Mejoramiento con Material Fresado IDU Circuito Movilidad EJECUCION SITP 2016 -</v>
          </cell>
          <cell r="AU9371">
            <v>0</v>
          </cell>
          <cell r="AV9371" t="str">
            <v>reservada por el IDU</v>
          </cell>
        </row>
        <row r="9372">
          <cell r="AP9372">
            <v>464233</v>
          </cell>
          <cell r="AQ9372">
            <v>19012223</v>
          </cell>
          <cell r="AR9372">
            <v>19</v>
          </cell>
          <cell r="AS9372">
            <v>42731</v>
          </cell>
          <cell r="AT9372" t="str">
            <v>SD Reservado Mejoramiento con Material Fresado IDU Circuito Movilidad EJECUCION SITP 2016 -</v>
          </cell>
          <cell r="AU9372">
            <v>0</v>
          </cell>
          <cell r="AV9372" t="str">
            <v>reservada por el IDU</v>
          </cell>
        </row>
        <row r="9373">
          <cell r="AP9373">
            <v>464395</v>
          </cell>
          <cell r="AQ9373">
            <v>19012294</v>
          </cell>
          <cell r="AR9373">
            <v>19</v>
          </cell>
          <cell r="AS9373">
            <v>42731</v>
          </cell>
          <cell r="AT9373" t="str">
            <v>SD Reservado Mejoramiento con Material Fresado IDU Circuito Movilidad EJECUCION SITP 2016 -</v>
          </cell>
          <cell r="AU9373">
            <v>0</v>
          </cell>
          <cell r="AV9373" t="str">
            <v>reservada por el IDU</v>
          </cell>
        </row>
        <row r="9374">
          <cell r="AP9374">
            <v>465118</v>
          </cell>
          <cell r="AQ9374">
            <v>19012660</v>
          </cell>
          <cell r="AR9374">
            <v>19</v>
          </cell>
          <cell r="AS9374">
            <v>42573</v>
          </cell>
          <cell r="AT9374" t="str">
            <v>SD Terminado Rehabilitación UAERMV Circuito Movilidad  Reporte Ejecución Junio 2016-</v>
          </cell>
          <cell r="AU9374">
            <v>0</v>
          </cell>
          <cell r="AV9374" t="str">
            <v>sc</v>
          </cell>
        </row>
        <row r="9375">
          <cell r="AP9375">
            <v>465579</v>
          </cell>
          <cell r="AQ9375">
            <v>19012826</v>
          </cell>
          <cell r="AR9375">
            <v>19</v>
          </cell>
          <cell r="AS9375">
            <v>42412</v>
          </cell>
          <cell r="AT9375" t="str">
            <v>IDU-1806-2015 Contratado Mantenimiento Periódico IDU Arterial BRIGADA DE REACCIÓN VIAL -</v>
          </cell>
          <cell r="AU9375">
            <v>0</v>
          </cell>
          <cell r="AV9375" t="str">
            <v>sc</v>
          </cell>
        </row>
        <row r="9376">
          <cell r="AP9376">
            <v>465581</v>
          </cell>
          <cell r="AQ9376">
            <v>19012826</v>
          </cell>
          <cell r="AR9376">
            <v>19</v>
          </cell>
          <cell r="AS9376">
            <v>42412</v>
          </cell>
          <cell r="AT9376" t="str">
            <v>IDU-1806-2015 Contratado Mantenimiento Periódico IDU Arterial BRIGADA DE REACCIÓN VIAL -</v>
          </cell>
          <cell r="AU9376">
            <v>0</v>
          </cell>
          <cell r="AV9376" t="str">
            <v>sc</v>
          </cell>
        </row>
        <row r="9377">
          <cell r="AP9377">
            <v>465584</v>
          </cell>
          <cell r="AQ9377">
            <v>50007796</v>
          </cell>
          <cell r="AR9377">
            <v>19</v>
          </cell>
          <cell r="AS9377">
            <v>42412</v>
          </cell>
          <cell r="AT9377" t="str">
            <v>IDU-1806-2015 Contratado Mantenimiento Periódico IDU Arterial BRIGADA DE REACCIÓN VIAL -Calzada4-POLIZA ESTABILIDAD ACTIVA</v>
          </cell>
          <cell r="AU9377">
            <v>42957</v>
          </cell>
          <cell r="AV9377" t="str">
            <v>sc</v>
          </cell>
        </row>
        <row r="9378">
          <cell r="AP9378">
            <v>465586</v>
          </cell>
          <cell r="AQ9378">
            <v>50007796</v>
          </cell>
          <cell r="AR9378">
            <v>19</v>
          </cell>
          <cell r="AS9378">
            <v>42412</v>
          </cell>
          <cell r="AT9378" t="str">
            <v>IDU-1806-2015 Contratado Mantenimiento Periódico IDU Arterial BRIGADA DE REACCIÓN VIAL -Calzada4-POLIZA ESTABILIDAD ACTIVA</v>
          </cell>
          <cell r="AU9378">
            <v>42957</v>
          </cell>
          <cell r="AV9378" t="str">
            <v>sc</v>
          </cell>
        </row>
        <row r="9379">
          <cell r="AP9379">
            <v>465594</v>
          </cell>
          <cell r="AQ9379">
            <v>19012831</v>
          </cell>
          <cell r="AR9379">
            <v>19</v>
          </cell>
          <cell r="AS9379">
            <v>42412</v>
          </cell>
          <cell r="AT9379" t="str">
            <v>IDU-1806-2015 Contratado Mantenimiento Periódico IDU Arterial BRIGADA DE REACCIÓN VIAL -</v>
          </cell>
          <cell r="AU9379">
            <v>0</v>
          </cell>
          <cell r="AV9379" t="str">
            <v>sc</v>
          </cell>
        </row>
        <row r="9380">
          <cell r="AP9380">
            <v>465596</v>
          </cell>
          <cell r="AQ9380">
            <v>19012831</v>
          </cell>
          <cell r="AR9380">
            <v>19</v>
          </cell>
          <cell r="AS9380">
            <v>42412</v>
          </cell>
          <cell r="AT9380" t="str">
            <v>IDU-1806-2015 Contratado Mantenimiento Periódico IDU Arterial BRIGADA DE REACCIÓN VIAL -</v>
          </cell>
          <cell r="AU9380">
            <v>0</v>
          </cell>
          <cell r="AV9380" t="str">
            <v>sc</v>
          </cell>
        </row>
        <row r="9381">
          <cell r="AP9381">
            <v>465609</v>
          </cell>
          <cell r="AQ9381">
            <v>19012832</v>
          </cell>
          <cell r="AR9381">
            <v>19</v>
          </cell>
          <cell r="AS9381">
            <v>42313</v>
          </cell>
          <cell r="AT9381" t="str">
            <v>IDU-72-2008 Terminado Construcción IDU Arterial  -Calzada2-4-POLIZA ESTABILIDAD ACTIVA</v>
          </cell>
          <cell r="AU9381">
            <v>42957</v>
          </cell>
          <cell r="AV9381" t="str">
            <v>sc</v>
          </cell>
        </row>
        <row r="9382">
          <cell r="AP9382">
            <v>465619</v>
          </cell>
          <cell r="AQ9382">
            <v>19012834</v>
          </cell>
          <cell r="AR9382">
            <v>19</v>
          </cell>
          <cell r="AS9382">
            <v>42313</v>
          </cell>
          <cell r="AT9382" t="str">
            <v>IDU-72-2008 Terminado Construcción IDU Arterial  -Sep3-POLIZA ESTABILIDAD ACTIVA</v>
          </cell>
          <cell r="AU9382">
            <v>43307</v>
          </cell>
          <cell r="AV9382" t="str">
            <v>sc</v>
          </cell>
        </row>
        <row r="9383">
          <cell r="AP9383">
            <v>465629</v>
          </cell>
          <cell r="AQ9383">
            <v>19012836</v>
          </cell>
          <cell r="AR9383">
            <v>19</v>
          </cell>
          <cell r="AS9383">
            <v>42313</v>
          </cell>
          <cell r="AT9383" t="str">
            <v>IDU-72-2008 Terminado Construcción IDU Arterial  -Calzada2-4-POLIZA ESTABILIDAD ACTIVA</v>
          </cell>
          <cell r="AU9383">
            <v>42957</v>
          </cell>
          <cell r="AV9383" t="str">
            <v>sc</v>
          </cell>
        </row>
        <row r="9384">
          <cell r="AP9384">
            <v>465739</v>
          </cell>
          <cell r="AQ9384">
            <v>19012866</v>
          </cell>
          <cell r="AR9384">
            <v>19</v>
          </cell>
          <cell r="AS9384">
            <v>42731</v>
          </cell>
          <cell r="AT9384" t="str">
            <v>SD Reservado Mantenimiento Rutinario IDU Circuito Movilidad EJECUCION SITP 2016 -</v>
          </cell>
          <cell r="AU9384">
            <v>0</v>
          </cell>
          <cell r="AV9384" t="str">
            <v>reservada por el IDU</v>
          </cell>
        </row>
        <row r="9385">
          <cell r="AP9385">
            <v>465745</v>
          </cell>
          <cell r="AQ9385">
            <v>19012868</v>
          </cell>
          <cell r="AR9385">
            <v>19</v>
          </cell>
          <cell r="AS9385">
            <v>42313</v>
          </cell>
          <cell r="AT9385" t="str">
            <v>IDU-2128-2013 Terminado Mantenimiento Rutinario IDU Local  --POLIZA ESTABILIDAD ACTIVA</v>
          </cell>
          <cell r="AU9385">
            <v>44466</v>
          </cell>
          <cell r="AV9385" t="str">
            <v>POLIZA ESTABILIDAD activa IDU 1718/16</v>
          </cell>
        </row>
        <row r="9386">
          <cell r="AP9386">
            <v>472900</v>
          </cell>
          <cell r="AQ9386">
            <v>19012911</v>
          </cell>
          <cell r="AR9386">
            <v>19</v>
          </cell>
          <cell r="AS9386">
            <v>42313</v>
          </cell>
          <cell r="AT9386" t="str">
            <v>IDU-1718-2014 En Ejecución Acciones de Movilidad IDU Circuito Movilidad  --POLIZA ESTABILIDAD ACTIVA</v>
          </cell>
          <cell r="AU9386">
            <v>44466</v>
          </cell>
          <cell r="AV9386" t="str">
            <v>POLIZA ESTABILIDAD activa IDU 1718/14</v>
          </cell>
        </row>
        <row r="9387">
          <cell r="AP9387">
            <v>472967</v>
          </cell>
          <cell r="AQ9387">
            <v>19012985</v>
          </cell>
          <cell r="AR9387">
            <v>19</v>
          </cell>
          <cell r="AS9387">
            <v>42731</v>
          </cell>
          <cell r="AT9387" t="str">
            <v>SD Reservado Rehabilitación IDU Circuito Movilidad EJECUCION SITP 2016 -</v>
          </cell>
          <cell r="AU9387">
            <v>0</v>
          </cell>
          <cell r="AV9387" t="str">
            <v>reservada por el IDU</v>
          </cell>
        </row>
        <row r="9388">
          <cell r="AP9388">
            <v>472968</v>
          </cell>
          <cell r="AQ9388">
            <v>19012986</v>
          </cell>
          <cell r="AR9388">
            <v>19</v>
          </cell>
          <cell r="AS9388">
            <v>42731</v>
          </cell>
          <cell r="AT9388" t="str">
            <v>SD Reservado Mejoramiento con Material Fresado IDU Circuito Movilidad EJECUCION SITP 2016 -</v>
          </cell>
          <cell r="AU9388">
            <v>0</v>
          </cell>
          <cell r="AV9388" t="str">
            <v>reservada por el IDU</v>
          </cell>
        </row>
        <row r="9389">
          <cell r="AP9389">
            <v>472983</v>
          </cell>
          <cell r="AQ9389">
            <v>19013012</v>
          </cell>
          <cell r="AR9389">
            <v>19</v>
          </cell>
          <cell r="AS9389">
            <v>42313</v>
          </cell>
          <cell r="AT9389" t="str">
            <v>IDU-72-2008 Terminado Mantenimiento Periódico IDU Circuito Movilidad  --POLIZA ESTABILIDAD ACTIVA</v>
          </cell>
          <cell r="AU9389">
            <v>44466</v>
          </cell>
          <cell r="AV9389" t="str">
            <v>POLIZA ESTABILIDAD activa IDU 1718/14</v>
          </cell>
        </row>
        <row r="9390">
          <cell r="AP9390">
            <v>490118</v>
          </cell>
          <cell r="AQ9390">
            <v>19009147</v>
          </cell>
          <cell r="AR9390">
            <v>19</v>
          </cell>
          <cell r="AS9390">
            <v>42667</v>
          </cell>
          <cell r="AT9390" t="str">
            <v>SD Terminado Mantenimiento Periódico UAERMV Rural SD Intervenida 02/07/2014 Reporte depuración ejecución UMV-</v>
          </cell>
          <cell r="AU9390">
            <v>0</v>
          </cell>
          <cell r="AV9390" t="str">
            <v>sc</v>
          </cell>
        </row>
        <row r="9391">
          <cell r="AP9391">
            <v>490119</v>
          </cell>
          <cell r="AQ9391">
            <v>19009148</v>
          </cell>
          <cell r="AR9391">
            <v>19</v>
          </cell>
          <cell r="AS9391">
            <v>42667</v>
          </cell>
          <cell r="AT9391" t="str">
            <v>SD Terminado Mantenimiento Periódico UAERMV Rural SD Intervenida 05/07/2014 Reporte depuración ejecución UMV-</v>
          </cell>
          <cell r="AU9391">
            <v>0</v>
          </cell>
          <cell r="AV9391" t="str">
            <v>sc</v>
          </cell>
        </row>
        <row r="9392">
          <cell r="AP9392">
            <v>490120</v>
          </cell>
          <cell r="AQ9392">
            <v>19009150</v>
          </cell>
          <cell r="AR9392">
            <v>19</v>
          </cell>
          <cell r="AS9392">
            <v>42667</v>
          </cell>
          <cell r="AT9392" t="str">
            <v>SD Terminado Mantenimiento Periódico UAERMV Rural SD Intervenida 04/07/2014 Reporte depuración ejecución UMV-</v>
          </cell>
          <cell r="AU9392">
            <v>0</v>
          </cell>
          <cell r="AV9392" t="str">
            <v>sc</v>
          </cell>
        </row>
        <row r="9393">
          <cell r="AP9393">
            <v>508650</v>
          </cell>
          <cell r="AQ9393">
            <v>50007749</v>
          </cell>
          <cell r="AR9393">
            <v>19</v>
          </cell>
          <cell r="AS9393">
            <v>42412</v>
          </cell>
          <cell r="AT9393" t="str">
            <v>IDU-1806-2015 Contratado Mantenimiento Periódico IDU Arterial BRIGADA DE REACCIÓN VIAL -</v>
          </cell>
          <cell r="AU9393">
            <v>0</v>
          </cell>
          <cell r="AV9393" t="str">
            <v>sc</v>
          </cell>
        </row>
        <row r="9394">
          <cell r="AP9394">
            <v>508652</v>
          </cell>
          <cell r="AQ9394">
            <v>50007749</v>
          </cell>
          <cell r="AR9394">
            <v>19</v>
          </cell>
          <cell r="AS9394">
            <v>42412</v>
          </cell>
          <cell r="AT9394" t="str">
            <v>IDU-1806-2015 Contratado Mantenimiento Periódico IDU Arterial BRIGADA DE REACCIÓN VIAL -</v>
          </cell>
          <cell r="AU9394">
            <v>0</v>
          </cell>
          <cell r="AV9394" t="str">
            <v>sc</v>
          </cell>
        </row>
        <row r="9395">
          <cell r="AP9395">
            <v>529838</v>
          </cell>
          <cell r="AQ9395">
            <v>19012910</v>
          </cell>
          <cell r="AR9395">
            <v>19</v>
          </cell>
          <cell r="AS9395">
            <v>42409</v>
          </cell>
          <cell r="AT9395" t="str">
            <v>IDU-1718-2014 Terminado Mantenimiento Rutinario IDU Circuito Movilidad  --POLIZA ESTABILIDAD ACTIVA</v>
          </cell>
          <cell r="AV9395" t="str">
            <v>POLIZA ESTABILIDAD activa IDU 1718/16</v>
          </cell>
        </row>
        <row r="9396">
          <cell r="AP9396">
            <v>530012</v>
          </cell>
          <cell r="AQ9396">
            <v>19008879</v>
          </cell>
          <cell r="AR9396">
            <v>19</v>
          </cell>
          <cell r="AS9396">
            <v>42515</v>
          </cell>
          <cell r="AT9396" t="str">
            <v>IDU-2128-2013 Excluido Conservacion IDU Circuito Movilidad SD Excluido con diagnostico--POLIZA ESTABILIDAD ACTIVA</v>
          </cell>
          <cell r="AV9396" t="str">
            <v>viable</v>
          </cell>
        </row>
        <row r="9397">
          <cell r="AP9397">
            <v>532188</v>
          </cell>
          <cell r="AQ9397">
            <v>19013214</v>
          </cell>
          <cell r="AR9397">
            <v>19</v>
          </cell>
          <cell r="AS9397">
            <v>40645</v>
          </cell>
          <cell r="AT9397" t="str">
            <v>SD Terminado Mantenimiento Periódico UAERMV Local  -</v>
          </cell>
          <cell r="AV9397" t="str">
            <v>sc</v>
          </cell>
        </row>
        <row r="9398">
          <cell r="AP9398">
            <v>533694</v>
          </cell>
          <cell r="AQ9398">
            <v>19013382</v>
          </cell>
          <cell r="AR9398">
            <v>19</v>
          </cell>
          <cell r="AS9398">
            <v>42667</v>
          </cell>
          <cell r="AT9398" t="str">
            <v>SD Terminado Rehabilitación UAERMV Circuito Movilidad SD Intervenida 26/11/2015 Reporte depuración ejecución UMV-</v>
          </cell>
          <cell r="AV9398" t="str">
            <v>sc</v>
          </cell>
        </row>
        <row r="9399">
          <cell r="AP9399">
            <v>533696</v>
          </cell>
          <cell r="AQ9399">
            <v>19013381</v>
          </cell>
          <cell r="AR9399">
            <v>19</v>
          </cell>
          <cell r="AS9399">
            <v>42338</v>
          </cell>
          <cell r="AT9399" t="str">
            <v>SD Terminado Rehabilitación UAERMV Circuito Movilidad  -</v>
          </cell>
          <cell r="AV9399" t="str">
            <v>sc</v>
          </cell>
        </row>
        <row r="9400">
          <cell r="AP9400">
            <v>534039</v>
          </cell>
          <cell r="AQ9400">
            <v>19013376</v>
          </cell>
          <cell r="AR9400">
            <v>19</v>
          </cell>
          <cell r="AS9400">
            <v>42277</v>
          </cell>
          <cell r="AT9400" t="str">
            <v>SD Terminado Rehabilitación UAERMV Circuito Movilidad  -</v>
          </cell>
          <cell r="AV9400" t="str">
            <v>sc</v>
          </cell>
        </row>
        <row r="9401">
          <cell r="AP9401">
            <v>534041</v>
          </cell>
          <cell r="AQ9401">
            <v>19013375</v>
          </cell>
          <cell r="AR9401">
            <v>19</v>
          </cell>
          <cell r="AS9401">
            <v>42277</v>
          </cell>
          <cell r="AT9401" t="str">
            <v>SD Terminado Rehabilitación UAERMV Circuito Movilidad  -</v>
          </cell>
          <cell r="AV9401" t="str">
            <v>sc</v>
          </cell>
        </row>
        <row r="9402">
          <cell r="AP9402">
            <v>534042</v>
          </cell>
          <cell r="AQ9402">
            <v>19013374</v>
          </cell>
          <cell r="AR9402">
            <v>19</v>
          </cell>
          <cell r="AS9402">
            <v>42277</v>
          </cell>
          <cell r="AT9402" t="str">
            <v>SD Terminado Rehabilitación UAERMV Circuito Movilidad  -</v>
          </cell>
          <cell r="AV9402" t="str">
            <v>sc</v>
          </cell>
        </row>
        <row r="9403">
          <cell r="AP9403">
            <v>534047</v>
          </cell>
          <cell r="AQ9403">
            <v>19013379</v>
          </cell>
          <cell r="AR9403">
            <v>19</v>
          </cell>
          <cell r="AS9403">
            <v>42277</v>
          </cell>
          <cell r="AT9403" t="str">
            <v>SD Terminado Rehabilitación UAERMV Circuito Movilidad  -</v>
          </cell>
          <cell r="AV9403" t="str">
            <v>sc</v>
          </cell>
        </row>
        <row r="9404">
          <cell r="AP9404">
            <v>534049</v>
          </cell>
          <cell r="AQ9404">
            <v>19013378</v>
          </cell>
          <cell r="AR9404">
            <v>19</v>
          </cell>
          <cell r="AS9404">
            <v>42277</v>
          </cell>
          <cell r="AT9404" t="str">
            <v>SD Terminado Rehabilitación UAERMV Circuito Movilidad  -</v>
          </cell>
          <cell r="AV9404" t="str">
            <v>sc</v>
          </cell>
        </row>
        <row r="9405">
          <cell r="AP9405">
            <v>534051</v>
          </cell>
          <cell r="AQ9405">
            <v>19013377</v>
          </cell>
          <cell r="AR9405">
            <v>19</v>
          </cell>
          <cell r="AS9405">
            <v>42277</v>
          </cell>
          <cell r="AT9405" t="str">
            <v>SD Terminado Rehabilitación UAERMV Circuito Movilidad  -</v>
          </cell>
          <cell r="AV9405" t="str">
            <v>sc</v>
          </cell>
        </row>
        <row r="9406">
          <cell r="AP9406">
            <v>534118</v>
          </cell>
          <cell r="AQ9406">
            <v>50008055</v>
          </cell>
          <cell r="AR9406">
            <v>19</v>
          </cell>
          <cell r="AS9406">
            <v>41676</v>
          </cell>
          <cell r="AT9406" t="str">
            <v>SD Terminado Mantenimiento Periódico UAERMV Circuito Movilidad  -</v>
          </cell>
          <cell r="AV9406" t="str">
            <v>sc</v>
          </cell>
        </row>
        <row r="9407">
          <cell r="AP9407">
            <v>534134</v>
          </cell>
          <cell r="AQ9407">
            <v>19013422</v>
          </cell>
          <cell r="AR9407">
            <v>19</v>
          </cell>
          <cell r="AS9407">
            <v>42731</v>
          </cell>
          <cell r="AT9407" t="str">
            <v>SD Reservado Mantenimiento Periódico IDU Circuito Movilidad EJECUCION SITP 2016 -</v>
          </cell>
          <cell r="AV9407" t="str">
            <v>reservada por el IDU</v>
          </cell>
        </row>
        <row r="9408">
          <cell r="AP9408">
            <v>534281</v>
          </cell>
          <cell r="AQ9408">
            <v>19013380</v>
          </cell>
          <cell r="AR9408">
            <v>19</v>
          </cell>
          <cell r="AS9408">
            <v>42277</v>
          </cell>
          <cell r="AT9408" t="str">
            <v>SD Terminado Rehabilitación UAERMV Circuito Movilidad  -</v>
          </cell>
          <cell r="AV9408" t="str">
            <v>sc</v>
          </cell>
        </row>
        <row r="9409">
          <cell r="AP9409">
            <v>601885</v>
          </cell>
          <cell r="AQ9409">
            <v>19010144</v>
          </cell>
          <cell r="AR9409">
            <v>19</v>
          </cell>
          <cell r="AS9409">
            <v>42412</v>
          </cell>
          <cell r="AT9409" t="str">
            <v>IDU-1806-2015 Contratado Mantenimiento Periódico IDU Arterial BRIGADA DE REACCIÓN VIAL -</v>
          </cell>
          <cell r="AV9409" t="str">
            <v>sc</v>
          </cell>
        </row>
        <row r="9410">
          <cell r="AP9410">
            <v>601887</v>
          </cell>
          <cell r="AQ9410">
            <v>19010144</v>
          </cell>
          <cell r="AR9410">
            <v>19</v>
          </cell>
          <cell r="AS9410">
            <v>42412</v>
          </cell>
          <cell r="AT9410" t="str">
            <v>IDU-1806-2015 Contratado Mantenimiento Periódico IDU Arterial BRIGADA DE REACCIÓN VIAL -</v>
          </cell>
          <cell r="AV9410" t="str">
            <v>sc</v>
          </cell>
        </row>
        <row r="9411">
          <cell r="AP9411">
            <v>601890</v>
          </cell>
          <cell r="AQ9411">
            <v>19010168</v>
          </cell>
          <cell r="AR9411">
            <v>19</v>
          </cell>
          <cell r="AS9411">
            <v>42412</v>
          </cell>
          <cell r="AT9411" t="str">
            <v>IDU-1806-2015 Contratado Mantenimiento Periódico IDU Arterial BRIGADA DE REACCIÓN VIAL -</v>
          </cell>
          <cell r="AV9411" t="str">
            <v>sc</v>
          </cell>
        </row>
        <row r="9412">
          <cell r="AP9412">
            <v>601892</v>
          </cell>
          <cell r="AQ9412">
            <v>19010168</v>
          </cell>
          <cell r="AR9412">
            <v>19</v>
          </cell>
          <cell r="AS9412">
            <v>42412</v>
          </cell>
          <cell r="AT9412" t="str">
            <v>IDU-1806-2015 Contratado Mantenimiento Periódico IDU Arterial BRIGADA DE REACCIÓN VIAL -</v>
          </cell>
          <cell r="AV9412" t="str">
            <v>sc</v>
          </cell>
        </row>
        <row r="9413">
          <cell r="AP9413">
            <v>601915</v>
          </cell>
          <cell r="AQ9413">
            <v>19010903</v>
          </cell>
          <cell r="AR9413">
            <v>19</v>
          </cell>
          <cell r="AS9413">
            <v>42412</v>
          </cell>
          <cell r="AT9413" t="str">
            <v>IDU-1806-2015 Contratado Mantenimiento Periódico IDU Arterial BRIGADA DE REACCIÓN VIAL -Calzada2-4 Sep3-POLIZA ESTABILIDAD ACTIVA</v>
          </cell>
          <cell r="AV9413" t="str">
            <v>sc</v>
          </cell>
        </row>
        <row r="9414">
          <cell r="AP9414">
            <v>601917</v>
          </cell>
          <cell r="AQ9414">
            <v>19010903</v>
          </cell>
          <cell r="AR9414">
            <v>19</v>
          </cell>
          <cell r="AS9414">
            <v>42412</v>
          </cell>
          <cell r="AT9414" t="str">
            <v>IDU-1806-2015 Contratado Mantenimiento Periódico IDU Arterial BRIGADA DE REACCIÓN VIAL -Calzada2-4 Sep3-POLIZA ESTABILIDAD ACTIVA</v>
          </cell>
          <cell r="AV9414" t="str">
            <v>sc</v>
          </cell>
        </row>
        <row r="9415">
          <cell r="AP9415">
            <v>601992</v>
          </cell>
          <cell r="AQ9415">
            <v>19006464</v>
          </cell>
          <cell r="AR9415">
            <v>19</v>
          </cell>
          <cell r="AS9415">
            <v>42412</v>
          </cell>
          <cell r="AT9415" t="str">
            <v>IDU-1806-2015 Contratado Mantenimiento Periódico IDU Arterial BRIGADA DE REACCIÓN VIAL -Calzada4-POLIZA ESTABILIDAD ACTIVA</v>
          </cell>
          <cell r="AV9415" t="str">
            <v>sc</v>
          </cell>
        </row>
        <row r="9416">
          <cell r="AP9416">
            <v>601994</v>
          </cell>
          <cell r="AQ9416">
            <v>19006464</v>
          </cell>
          <cell r="AR9416">
            <v>19</v>
          </cell>
          <cell r="AS9416">
            <v>42412</v>
          </cell>
          <cell r="AT9416" t="str">
            <v>IDU-1806-2015 Contratado Mantenimiento Periódico IDU Arterial BRIGADA DE REACCIÓN VIAL -Calzada4-POLIZA ESTABILIDAD ACTIVA</v>
          </cell>
          <cell r="AV9416" t="str">
            <v>sc</v>
          </cell>
        </row>
        <row r="9417">
          <cell r="AP9417">
            <v>601997</v>
          </cell>
          <cell r="AQ9417">
            <v>19006507</v>
          </cell>
          <cell r="AR9417">
            <v>19</v>
          </cell>
          <cell r="AS9417">
            <v>42412</v>
          </cell>
          <cell r="AT9417" t="str">
            <v>IDU-1806-2015 Contratado Mantenimiento Periódico IDU Arterial BRIGADA DE REACCIÓN VIAL -Calzada4-POLIZA ESTABILIDAD ACTIVA</v>
          </cell>
          <cell r="AV9417" t="str">
            <v>sc</v>
          </cell>
        </row>
        <row r="9418">
          <cell r="AP9418">
            <v>601999</v>
          </cell>
          <cell r="AQ9418">
            <v>19006507</v>
          </cell>
          <cell r="AR9418">
            <v>19</v>
          </cell>
          <cell r="AS9418">
            <v>42412</v>
          </cell>
          <cell r="AT9418" t="str">
            <v>IDU-1806-2015 Contratado Mantenimiento Periódico IDU Arterial BRIGADA DE REACCIÓN VIAL -Calzada4-POLIZA ESTABILIDAD ACTIVA</v>
          </cell>
          <cell r="AV9418" t="str">
            <v>sc</v>
          </cell>
        </row>
        <row r="9419">
          <cell r="AP9419">
            <v>602002</v>
          </cell>
          <cell r="AQ9419">
            <v>19006546</v>
          </cell>
          <cell r="AR9419">
            <v>19</v>
          </cell>
          <cell r="AS9419">
            <v>42412</v>
          </cell>
          <cell r="AT9419" t="str">
            <v>IDU-1806-2015 Contratado Mantenimiento Periódico IDU Arterial BRIGADA DE REACCIÓN VIAL -Calzada4-POLIZA ESTABILIDAD ACTIVA</v>
          </cell>
          <cell r="AV9419" t="str">
            <v>sc</v>
          </cell>
        </row>
        <row r="9420">
          <cell r="AP9420">
            <v>602004</v>
          </cell>
          <cell r="AQ9420">
            <v>19006546</v>
          </cell>
          <cell r="AR9420">
            <v>19</v>
          </cell>
          <cell r="AS9420">
            <v>42412</v>
          </cell>
          <cell r="AT9420" t="str">
            <v>IDU-1806-2015 Contratado Mantenimiento Periódico IDU Arterial BRIGADA DE REACCIÓN VIAL -Calzada4-POLIZA ESTABILIDAD ACTIVA</v>
          </cell>
          <cell r="AV9420" t="str">
            <v>sc</v>
          </cell>
        </row>
        <row r="9421">
          <cell r="AP9421">
            <v>602007</v>
          </cell>
          <cell r="AQ9421">
            <v>19006589</v>
          </cell>
          <cell r="AR9421">
            <v>19</v>
          </cell>
          <cell r="AS9421">
            <v>42412</v>
          </cell>
          <cell r="AT9421" t="str">
            <v>IDU-1806-2015 Contratado Mantenimiento Periódico IDU Arterial BRIGADA DE REACCIÓN VIAL -Calzada4-POLIZA ESTABILIDAD ACTIVA</v>
          </cell>
          <cell r="AV9421" t="str">
            <v>sc</v>
          </cell>
        </row>
        <row r="9422">
          <cell r="AP9422">
            <v>602009</v>
          </cell>
          <cell r="AQ9422">
            <v>19006589</v>
          </cell>
          <cell r="AR9422">
            <v>19</v>
          </cell>
          <cell r="AS9422">
            <v>42412</v>
          </cell>
          <cell r="AT9422" t="str">
            <v>IDU-1806-2015 Contratado Mantenimiento Periódico IDU Arterial BRIGADA DE REACCIÓN VIAL -Calzada4-POLIZA ESTABILIDAD ACTIVA</v>
          </cell>
          <cell r="AV9422" t="str">
            <v>sc</v>
          </cell>
        </row>
        <row r="9423">
          <cell r="AP9423">
            <v>602012</v>
          </cell>
          <cell r="AQ9423">
            <v>19006618</v>
          </cell>
          <cell r="AR9423">
            <v>19</v>
          </cell>
          <cell r="AS9423">
            <v>42412</v>
          </cell>
          <cell r="AT9423" t="str">
            <v>IDU-1806-2015 Contratado Mantenimiento Periódico IDU Arterial BRIGADA DE REACCIÓN VIAL -Calzada4-POLIZA ESTABILIDAD ACTIVA</v>
          </cell>
          <cell r="AV9423" t="str">
            <v>sc</v>
          </cell>
        </row>
        <row r="9424">
          <cell r="AP9424">
            <v>602014</v>
          </cell>
          <cell r="AQ9424">
            <v>19006618</v>
          </cell>
          <cell r="AR9424">
            <v>19</v>
          </cell>
          <cell r="AS9424">
            <v>42412</v>
          </cell>
          <cell r="AT9424" t="str">
            <v>IDU-1806-2015 Contratado Mantenimiento Periódico IDU Arterial BRIGADA DE REACCIÓN VIAL -Calzada4-POLIZA ESTABILIDAD ACTIVA</v>
          </cell>
          <cell r="AV9424" t="str">
            <v>sc</v>
          </cell>
        </row>
        <row r="9425">
          <cell r="AP9425">
            <v>602017</v>
          </cell>
          <cell r="AQ9425">
            <v>19007302</v>
          </cell>
          <cell r="AR9425">
            <v>19</v>
          </cell>
          <cell r="AS9425">
            <v>42412</v>
          </cell>
          <cell r="AT9425" t="str">
            <v>IDU-1806-2015 Contratado Mantenimiento Periódico IDU Arterial BRIGADA DE REACCIÓN VIAL -Calzada4-POLIZA ESTABILIDAD ACTIVA</v>
          </cell>
          <cell r="AV9425" t="str">
            <v>sc</v>
          </cell>
        </row>
        <row r="9426">
          <cell r="AP9426">
            <v>602019</v>
          </cell>
          <cell r="AQ9426">
            <v>19007302</v>
          </cell>
          <cell r="AR9426">
            <v>19</v>
          </cell>
          <cell r="AS9426">
            <v>42412</v>
          </cell>
          <cell r="AT9426" t="str">
            <v>IDU-1806-2015 Contratado Mantenimiento Periódico IDU Arterial BRIGADA DE REACCIÓN VIAL -Calzada4-POLIZA ESTABILIDAD ACTIVA</v>
          </cell>
          <cell r="AV9426" t="str">
            <v>sc</v>
          </cell>
        </row>
        <row r="9427">
          <cell r="AP9427">
            <v>602022</v>
          </cell>
          <cell r="AQ9427">
            <v>19007343</v>
          </cell>
          <cell r="AR9427">
            <v>19</v>
          </cell>
          <cell r="AS9427">
            <v>42412</v>
          </cell>
          <cell r="AT9427" t="str">
            <v>IDU-1806-2015 Contratado Mantenimiento Periódico IDU Arterial BRIGADA DE REACCIÓN VIAL -Calzada4-POLIZA ESTABILIDAD ACTIVA</v>
          </cell>
          <cell r="AV9427" t="str">
            <v>sc</v>
          </cell>
        </row>
        <row r="9428">
          <cell r="AP9428">
            <v>602024</v>
          </cell>
          <cell r="AQ9428">
            <v>19007343</v>
          </cell>
          <cell r="AR9428">
            <v>19</v>
          </cell>
          <cell r="AS9428">
            <v>42412</v>
          </cell>
          <cell r="AT9428" t="str">
            <v>IDU-1806-2015 Contratado Mantenimiento Periódico IDU Arterial BRIGADA DE REACCIÓN VIAL -Calzada4-POLIZA ESTABILIDAD ACTIVA</v>
          </cell>
          <cell r="AV9428" t="str">
            <v>sc</v>
          </cell>
        </row>
        <row r="9429">
          <cell r="AP9429">
            <v>602027</v>
          </cell>
          <cell r="AQ9429">
            <v>19007381</v>
          </cell>
          <cell r="AR9429">
            <v>19</v>
          </cell>
          <cell r="AS9429">
            <v>42412</v>
          </cell>
          <cell r="AT9429" t="str">
            <v>IDU-1806-2015 Contratado Mantenimiento Periódico IDU Arterial BRIGADA DE REACCIÓN VIAL -Calzada4-POLIZA ESTABILIDAD ACTIVA</v>
          </cell>
          <cell r="AV9429" t="str">
            <v>sc</v>
          </cell>
        </row>
        <row r="9430">
          <cell r="AP9430">
            <v>602029</v>
          </cell>
          <cell r="AQ9430">
            <v>19007381</v>
          </cell>
          <cell r="AR9430">
            <v>19</v>
          </cell>
          <cell r="AS9430">
            <v>42412</v>
          </cell>
          <cell r="AT9430" t="str">
            <v>IDU-1806-2015 Contratado Mantenimiento Periódico IDU Arterial BRIGADA DE REACCIÓN VIAL -Calzada4-POLIZA ESTABILIDAD ACTIVA</v>
          </cell>
          <cell r="AV9430" t="str">
            <v>sc</v>
          </cell>
        </row>
        <row r="9431">
          <cell r="AP9431">
            <v>602037</v>
          </cell>
          <cell r="AQ9431">
            <v>19007511</v>
          </cell>
          <cell r="AR9431">
            <v>19</v>
          </cell>
          <cell r="AS9431">
            <v>42412</v>
          </cell>
          <cell r="AT9431" t="str">
            <v>IDU-1806-2015 Contratado Mantenimiento Periódico IDU Arterial BRIGADA DE REACCIÓN VIAL -Calzada4-POLIZA ESTABILIDAD ACTIVA</v>
          </cell>
          <cell r="AV9431" t="str">
            <v>sc</v>
          </cell>
        </row>
        <row r="9432">
          <cell r="AP9432">
            <v>602039</v>
          </cell>
          <cell r="AQ9432">
            <v>19007511</v>
          </cell>
          <cell r="AR9432">
            <v>19</v>
          </cell>
          <cell r="AS9432">
            <v>42412</v>
          </cell>
          <cell r="AT9432" t="str">
            <v>IDU-1806-2015 Contratado Mantenimiento Periódico IDU Arterial BRIGADA DE REACCIÓN VIAL -Calzada4-POLIZA ESTABILIDAD ACTIVA</v>
          </cell>
          <cell r="AV9432" t="str">
            <v>sc</v>
          </cell>
        </row>
        <row r="9433">
          <cell r="AP9433">
            <v>602042</v>
          </cell>
          <cell r="AQ9433">
            <v>19007653</v>
          </cell>
          <cell r="AR9433">
            <v>19</v>
          </cell>
          <cell r="AS9433">
            <v>42412</v>
          </cell>
          <cell r="AT9433" t="str">
            <v>IDU-1806-2015 Contratado Mantenimiento Periódico IDU Arterial BRIGADA DE REACCIÓN VIAL -Calzada4-POLIZA ESTABILIDAD ACTIVA</v>
          </cell>
          <cell r="AV9433" t="str">
            <v>sc</v>
          </cell>
        </row>
        <row r="9434">
          <cell r="AP9434">
            <v>602044</v>
          </cell>
          <cell r="AQ9434">
            <v>19007653</v>
          </cell>
          <cell r="AR9434">
            <v>19</v>
          </cell>
          <cell r="AS9434">
            <v>42412</v>
          </cell>
          <cell r="AT9434" t="str">
            <v>IDU-1806-2015 Contratado Mantenimiento Periódico IDU Arterial BRIGADA DE REACCIÓN VIAL -Calzada4-POLIZA ESTABILIDAD ACTIVA</v>
          </cell>
          <cell r="AV9434" t="str">
            <v>sc</v>
          </cell>
        </row>
        <row r="9435">
          <cell r="AP9435">
            <v>602047</v>
          </cell>
          <cell r="AQ9435">
            <v>19012689</v>
          </cell>
          <cell r="AR9435">
            <v>19</v>
          </cell>
          <cell r="AS9435">
            <v>42412</v>
          </cell>
          <cell r="AT9435" t="str">
            <v>IDU-1806-2015 Contratado Mantenimiento Periódico IDU Arterial BRIGADA DE REACCIÓN VIAL -Calzada4-POLIZA ESTABILIDAD ACTIVA</v>
          </cell>
          <cell r="AV9435" t="str">
            <v>sc</v>
          </cell>
        </row>
        <row r="9436">
          <cell r="AP9436">
            <v>602049</v>
          </cell>
          <cell r="AQ9436">
            <v>19012689</v>
          </cell>
          <cell r="AR9436">
            <v>19</v>
          </cell>
          <cell r="AS9436">
            <v>42412</v>
          </cell>
          <cell r="AT9436" t="str">
            <v>IDU-1806-2015 Contratado Mantenimiento Periódico IDU Arterial BRIGADA DE REACCIÓN VIAL -Calzada4-POLIZA ESTABILIDAD ACTIVA</v>
          </cell>
          <cell r="AV9436" t="str">
            <v>sc</v>
          </cell>
        </row>
        <row r="9437">
          <cell r="AP9437">
            <v>602642</v>
          </cell>
          <cell r="AQ9437">
            <v>19005447</v>
          </cell>
          <cell r="AR9437">
            <v>19</v>
          </cell>
          <cell r="AS9437">
            <v>42313</v>
          </cell>
          <cell r="AT9437" t="str">
            <v>IDU-57-2012 Terminado Acciones de Movilidad IDU Arterial  -</v>
          </cell>
          <cell r="AV9437" t="str">
            <v>sc</v>
          </cell>
        </row>
        <row r="9438">
          <cell r="AP9438">
            <v>602644</v>
          </cell>
          <cell r="AQ9438">
            <v>19005447</v>
          </cell>
          <cell r="AR9438">
            <v>19</v>
          </cell>
          <cell r="AS9438">
            <v>42313</v>
          </cell>
          <cell r="AT9438" t="str">
            <v>IDU-72-2008 Terminado Mantenimiento Periódico IDU Arterial  -</v>
          </cell>
          <cell r="AV9438" t="str">
            <v>sc</v>
          </cell>
        </row>
        <row r="9439">
          <cell r="AP9439">
            <v>602656</v>
          </cell>
          <cell r="AQ9439">
            <v>19005725</v>
          </cell>
          <cell r="AR9439">
            <v>19</v>
          </cell>
          <cell r="AS9439">
            <v>42313</v>
          </cell>
          <cell r="AT9439" t="str">
            <v>IDU-1792-2013 Terminado Acciones de Movilidad IDU Arterial  -Calzada4-POLIZA ESTABILIDAD ACTIVA</v>
          </cell>
          <cell r="AV9439" t="str">
            <v>sc</v>
          </cell>
        </row>
        <row r="9440">
          <cell r="AP9440">
            <v>602658</v>
          </cell>
          <cell r="AQ9440">
            <v>19005725</v>
          </cell>
          <cell r="AR9440">
            <v>19</v>
          </cell>
          <cell r="AS9440">
            <v>42313</v>
          </cell>
          <cell r="AT9440" t="str">
            <v>IDU-72-2008 Terminado Mantenimiento Periódico IDU Arterial  -Calzada4-POLIZA ESTABILIDAD ACTIVA</v>
          </cell>
          <cell r="AV9440" t="str">
            <v>sc</v>
          </cell>
        </row>
        <row r="9441">
          <cell r="AP9441">
            <v>602803</v>
          </cell>
          <cell r="AQ9441">
            <v>19006688</v>
          </cell>
          <cell r="AR9441">
            <v>19</v>
          </cell>
          <cell r="AS9441">
            <v>42412</v>
          </cell>
          <cell r="AT9441" t="str">
            <v>IDU-1806-2015 Contratado Mantenimiento Periódico IDU Arterial BRIGADA DE REACCIÓN VIAL -Calzada4-POLIZA ESTABILIDAD ACTIVA</v>
          </cell>
          <cell r="AV9441" t="str">
            <v>sc</v>
          </cell>
        </row>
        <row r="9442">
          <cell r="AP9442">
            <v>602805</v>
          </cell>
          <cell r="AQ9442">
            <v>19006688</v>
          </cell>
          <cell r="AR9442">
            <v>19</v>
          </cell>
          <cell r="AS9442">
            <v>42412</v>
          </cell>
          <cell r="AT9442" t="str">
            <v>IDU-1806-2015 Contratado Mantenimiento Periódico IDU Arterial BRIGADA DE REACCIÓN VIAL -Calzada4-POLIZA ESTABILIDAD ACTIVA</v>
          </cell>
          <cell r="AV9442" t="str">
            <v>sc</v>
          </cell>
        </row>
        <row r="9443">
          <cell r="AP9443">
            <v>602813</v>
          </cell>
          <cell r="AQ9443">
            <v>19006837</v>
          </cell>
          <cell r="AR9443">
            <v>19</v>
          </cell>
          <cell r="AS9443">
            <v>42412</v>
          </cell>
          <cell r="AT9443" t="str">
            <v>IDU-1806-2015 Contratado Mantenimiento Periódico IDU Arterial BRIGADA DE REACCIÓN VIAL -Calzada4-POLIZA ESTABILIDAD ACTIVA</v>
          </cell>
          <cell r="AV9443" t="str">
            <v>sc</v>
          </cell>
        </row>
        <row r="9444">
          <cell r="AP9444">
            <v>602815</v>
          </cell>
          <cell r="AQ9444">
            <v>19006837</v>
          </cell>
          <cell r="AR9444">
            <v>19</v>
          </cell>
          <cell r="AS9444">
            <v>42412</v>
          </cell>
          <cell r="AT9444" t="str">
            <v>IDU-1806-2015 Contratado Mantenimiento Periódico IDU Arterial BRIGADA DE REACCIÓN VIAL -Calzada4-POLIZA ESTABILIDAD ACTIVA</v>
          </cell>
          <cell r="AV9444" t="str">
            <v>sc</v>
          </cell>
        </row>
        <row r="9445">
          <cell r="AP9445">
            <v>602818</v>
          </cell>
          <cell r="AQ9445">
            <v>19006866</v>
          </cell>
          <cell r="AR9445">
            <v>19</v>
          </cell>
          <cell r="AS9445">
            <v>42412</v>
          </cell>
          <cell r="AT9445" t="str">
            <v>IDU-1806-2015 Contratado Mantenimiento Periódico IDU Arterial BRIGADA DE REACCIÓN VIAL -Calzada4-POLIZA ESTABILIDAD ACTIVA</v>
          </cell>
          <cell r="AV9445" t="str">
            <v>sc</v>
          </cell>
        </row>
        <row r="9446">
          <cell r="AP9446">
            <v>602820</v>
          </cell>
          <cell r="AQ9446">
            <v>19006866</v>
          </cell>
          <cell r="AR9446">
            <v>19</v>
          </cell>
          <cell r="AS9446">
            <v>42412</v>
          </cell>
          <cell r="AT9446" t="str">
            <v>IDU-1806-2015 Contratado Mantenimiento Periódico IDU Arterial BRIGADA DE REACCIÓN VIAL -Calzada4-POLIZA ESTABILIDAD ACTIVA</v>
          </cell>
          <cell r="AV9446" t="str">
            <v>sc</v>
          </cell>
        </row>
        <row r="9447">
          <cell r="AP9447">
            <v>602828</v>
          </cell>
          <cell r="AQ9447">
            <v>19006927</v>
          </cell>
          <cell r="AR9447">
            <v>19</v>
          </cell>
          <cell r="AS9447">
            <v>42412</v>
          </cell>
          <cell r="AT9447" t="str">
            <v>IDU-1806-2015 Contratado Mantenimiento Periódico IDU Arterial BRIGADA DE REACCIÓN VIAL -Calzada4-POLIZA ESTABILIDAD ACTIVA</v>
          </cell>
          <cell r="AV9447" t="str">
            <v>sc</v>
          </cell>
        </row>
        <row r="9448">
          <cell r="AP9448">
            <v>602830</v>
          </cell>
          <cell r="AQ9448">
            <v>19006927</v>
          </cell>
          <cell r="AR9448">
            <v>19</v>
          </cell>
          <cell r="AS9448">
            <v>42412</v>
          </cell>
          <cell r="AT9448" t="str">
            <v>IDU-1806-2015 Contratado Mantenimiento Periódico IDU Arterial BRIGADA DE REACCIÓN VIAL -Calzada4-POLIZA ESTABILIDAD ACTIVA</v>
          </cell>
          <cell r="AV9448" t="str">
            <v>sc</v>
          </cell>
        </row>
        <row r="9449">
          <cell r="AP9449">
            <v>602833</v>
          </cell>
          <cell r="AQ9449">
            <v>50008033</v>
          </cell>
          <cell r="AR9449">
            <v>19</v>
          </cell>
          <cell r="AS9449">
            <v>42412</v>
          </cell>
          <cell r="AT9449" t="str">
            <v>IDU-1806-2015 Contratado Mantenimiento Periódico IDU Arterial BRIGADA DE REACCIÓN VIAL -Calzada2-4-POLIZA ESTABILIDAD ACTIVA</v>
          </cell>
          <cell r="AV9449" t="str">
            <v>sc</v>
          </cell>
        </row>
        <row r="9450">
          <cell r="AP9450">
            <v>602835</v>
          </cell>
          <cell r="AQ9450">
            <v>50008033</v>
          </cell>
          <cell r="AR9450">
            <v>19</v>
          </cell>
          <cell r="AS9450">
            <v>42412</v>
          </cell>
          <cell r="AT9450" t="str">
            <v>IDU-1806-2015 Contratado Mantenimiento Periódico IDU Arterial BRIGADA DE REACCIÓN VIAL -Calzada2-4-POLIZA ESTABILIDAD ACTIVA</v>
          </cell>
          <cell r="AV9450" t="str">
            <v>sc</v>
          </cell>
        </row>
        <row r="9451">
          <cell r="AP9451">
            <v>602838</v>
          </cell>
          <cell r="AQ9451">
            <v>19007170</v>
          </cell>
          <cell r="AR9451">
            <v>19</v>
          </cell>
          <cell r="AS9451">
            <v>42412</v>
          </cell>
          <cell r="AT9451" t="str">
            <v>IDU-1806-2015 Contratado Mantenimiento Periódico IDU Arterial BRIGADA DE REACCIÓN VIAL -</v>
          </cell>
          <cell r="AV9451" t="str">
            <v>sc</v>
          </cell>
        </row>
        <row r="9452">
          <cell r="AP9452">
            <v>602840</v>
          </cell>
          <cell r="AQ9452">
            <v>19007170</v>
          </cell>
          <cell r="AR9452">
            <v>19</v>
          </cell>
          <cell r="AS9452">
            <v>42412</v>
          </cell>
          <cell r="AT9452" t="str">
            <v>IDU-1806-2015 Contratado Mantenimiento Periódico IDU Arterial BRIGADA DE REACCIÓN VIAL -</v>
          </cell>
          <cell r="AV9452" t="str">
            <v>sc</v>
          </cell>
        </row>
        <row r="9453">
          <cell r="AP9453">
            <v>602857</v>
          </cell>
          <cell r="AQ9453">
            <v>19004392</v>
          </cell>
          <cell r="AR9453">
            <v>19</v>
          </cell>
          <cell r="AS9453">
            <v>42313</v>
          </cell>
          <cell r="AT9453" t="str">
            <v>IDU-72-2008 Terminado Rehabilitación IDU Arterial  -Calzada4-6-POLIZA ESTABILIDAD ACTIVA</v>
          </cell>
          <cell r="AV9453" t="str">
            <v>sc</v>
          </cell>
        </row>
        <row r="9454">
          <cell r="AP9454">
            <v>602859</v>
          </cell>
          <cell r="AQ9454">
            <v>19004392</v>
          </cell>
          <cell r="AR9454">
            <v>19</v>
          </cell>
          <cell r="AS9454">
            <v>42313</v>
          </cell>
          <cell r="AT9454" t="str">
            <v>IDU-57-2012 Terminado Acciones de Movilidad IDU Arterial  -Calzada4-6-POLIZA ESTABILIDAD ACTIVA</v>
          </cell>
          <cell r="AV9454" t="str">
            <v>sc</v>
          </cell>
        </row>
        <row r="9455">
          <cell r="AP9455">
            <v>602864</v>
          </cell>
          <cell r="AQ9455">
            <v>19004646</v>
          </cell>
          <cell r="AR9455">
            <v>19</v>
          </cell>
          <cell r="AS9455">
            <v>42313</v>
          </cell>
          <cell r="AT9455" t="str">
            <v>IDU-72-2008 Terminado Mantenimiento Periódico IDU Arterial  -</v>
          </cell>
          <cell r="AV9455" t="str">
            <v>sc</v>
          </cell>
        </row>
        <row r="9456">
          <cell r="AP9456">
            <v>602866</v>
          </cell>
          <cell r="AQ9456">
            <v>19004646</v>
          </cell>
          <cell r="AR9456">
            <v>19</v>
          </cell>
          <cell r="AS9456">
            <v>42313</v>
          </cell>
          <cell r="AT9456" t="str">
            <v>IDU-72-2008 Terminado Mantenimiento Periódico IDU Arterial  -</v>
          </cell>
          <cell r="AV9456" t="str">
            <v>sc</v>
          </cell>
        </row>
        <row r="9457">
          <cell r="AP9457">
            <v>602871</v>
          </cell>
          <cell r="AQ9457">
            <v>19004987</v>
          </cell>
          <cell r="AR9457">
            <v>19</v>
          </cell>
          <cell r="AS9457">
            <v>42313</v>
          </cell>
          <cell r="AT9457" t="str">
            <v>IDU-72-2008 Terminado Rehabilitación IDU Arterial  -Calzada4-POLIZA ESTABILIDAD ACTIVA</v>
          </cell>
          <cell r="AV9457" t="str">
            <v>sc</v>
          </cell>
        </row>
        <row r="9458">
          <cell r="AP9458">
            <v>602873</v>
          </cell>
          <cell r="AQ9458">
            <v>19004987</v>
          </cell>
          <cell r="AR9458">
            <v>19</v>
          </cell>
          <cell r="AS9458">
            <v>42313</v>
          </cell>
          <cell r="AT9458" t="str">
            <v>IDU-72-2008 Terminado Mantenimiento Periódico IDU Arterial  -Calzada4-POLIZA ESTABILIDAD ACTIVA</v>
          </cell>
          <cell r="AV9458" t="str">
            <v>sc</v>
          </cell>
        </row>
        <row r="9459">
          <cell r="AP9459">
            <v>602878</v>
          </cell>
          <cell r="AQ9459">
            <v>19005081</v>
          </cell>
          <cell r="AR9459">
            <v>19</v>
          </cell>
          <cell r="AS9459">
            <v>42313</v>
          </cell>
          <cell r="AT9459" t="str">
            <v>IDU-57-2012 Terminado Acciones de Movilidad IDU Arterial  -</v>
          </cell>
          <cell r="AV9459" t="str">
            <v>sc</v>
          </cell>
        </row>
        <row r="9460">
          <cell r="AP9460">
            <v>602880</v>
          </cell>
          <cell r="AQ9460">
            <v>19005081</v>
          </cell>
          <cell r="AR9460">
            <v>19</v>
          </cell>
          <cell r="AS9460">
            <v>42313</v>
          </cell>
          <cell r="AT9460" t="str">
            <v>IDU-72-2008 Terminado Mantenimiento Periódico IDU Arterial  -</v>
          </cell>
          <cell r="AV9460" t="str">
            <v>sc</v>
          </cell>
        </row>
        <row r="9461">
          <cell r="AP9461">
            <v>602885</v>
          </cell>
          <cell r="AQ9461">
            <v>19005130</v>
          </cell>
          <cell r="AR9461">
            <v>19</v>
          </cell>
          <cell r="AS9461">
            <v>42313</v>
          </cell>
          <cell r="AT9461" t="str">
            <v>IDU-57-2012 Terminado Acciones de Movilidad IDU Arterial  -Calzada4-POLIZA ESTABILIDAD ACTIVA</v>
          </cell>
          <cell r="AV9461" t="str">
            <v>sc</v>
          </cell>
        </row>
        <row r="9462">
          <cell r="AP9462">
            <v>602887</v>
          </cell>
          <cell r="AQ9462">
            <v>19005130</v>
          </cell>
          <cell r="AR9462">
            <v>19</v>
          </cell>
          <cell r="AS9462">
            <v>42313</v>
          </cell>
          <cell r="AT9462" t="str">
            <v>IDU-72-2008 Terminado Mantenimiento Rutinario IDU Arterial  -Calzada4-POLIZA ESTABILIDAD ACTIVA</v>
          </cell>
          <cell r="AV9462" t="str">
            <v>sc</v>
          </cell>
        </row>
        <row r="9463">
          <cell r="AP9463">
            <v>602892</v>
          </cell>
          <cell r="AQ9463">
            <v>19005174</v>
          </cell>
          <cell r="AR9463">
            <v>19</v>
          </cell>
          <cell r="AS9463">
            <v>42313</v>
          </cell>
          <cell r="AT9463" t="str">
            <v>IDU-57-2012 Terminado Acciones de Movilidad IDU Arterial  -Calzada4-6-POLIZA ESTABILIDAD ACTIVA</v>
          </cell>
          <cell r="AV9463" t="str">
            <v>sc</v>
          </cell>
        </row>
        <row r="9464">
          <cell r="AP9464">
            <v>602894</v>
          </cell>
          <cell r="AQ9464">
            <v>19005174</v>
          </cell>
          <cell r="AR9464">
            <v>19</v>
          </cell>
          <cell r="AS9464">
            <v>42313</v>
          </cell>
          <cell r="AT9464" t="str">
            <v>IDU-72-2008 Terminado Rehabilitación IDU Arterial  -Calzada4-6-POLIZA ESTABILIDAD ACTIVA</v>
          </cell>
          <cell r="AV9464" t="str">
            <v>sc</v>
          </cell>
        </row>
        <row r="9465">
          <cell r="AP9465">
            <v>602899</v>
          </cell>
          <cell r="AQ9465">
            <v>19005222</v>
          </cell>
          <cell r="AR9465">
            <v>19</v>
          </cell>
          <cell r="AS9465">
            <v>42313</v>
          </cell>
          <cell r="AT9465" t="str">
            <v>IDU-72-2008 Terminado Mantenimiento Periódico IDU Arterial  -</v>
          </cell>
          <cell r="AV9465" t="str">
            <v>sc</v>
          </cell>
        </row>
        <row r="9466">
          <cell r="AP9466">
            <v>602901</v>
          </cell>
          <cell r="AQ9466">
            <v>19005222</v>
          </cell>
          <cell r="AR9466">
            <v>19</v>
          </cell>
          <cell r="AS9466">
            <v>42313</v>
          </cell>
          <cell r="AT9466" t="str">
            <v>IDU-72-2008 Terminado Mantenimiento Periódico IDU Arterial  -</v>
          </cell>
          <cell r="AV9466" t="str">
            <v>sc</v>
          </cell>
        </row>
        <row r="9467">
          <cell r="AP9467">
            <v>602906</v>
          </cell>
          <cell r="AQ9467">
            <v>19005256</v>
          </cell>
          <cell r="AR9467">
            <v>19</v>
          </cell>
          <cell r="AS9467">
            <v>42313</v>
          </cell>
          <cell r="AT9467" t="str">
            <v>IDU-72-2008 Terminado Rehabilitación IDU Arterial  -Calzada4-POLIZA ESTABILIDAD ACTIVA</v>
          </cell>
          <cell r="AV9467" t="str">
            <v>sc</v>
          </cell>
        </row>
        <row r="9468">
          <cell r="AP9468">
            <v>602908</v>
          </cell>
          <cell r="AQ9468">
            <v>19005256</v>
          </cell>
          <cell r="AR9468">
            <v>19</v>
          </cell>
          <cell r="AS9468">
            <v>42313</v>
          </cell>
          <cell r="AT9468" t="str">
            <v>IDU-72-2008 Terminado Mantenimiento Periódico IDU Arterial  -Calzada4-POLIZA ESTABILIDAD ACTIVA</v>
          </cell>
          <cell r="AV9468" t="str">
            <v>sc</v>
          </cell>
        </row>
        <row r="9469">
          <cell r="AP9469">
            <v>602913</v>
          </cell>
          <cell r="AQ9469">
            <v>19005283</v>
          </cell>
          <cell r="AR9469">
            <v>19</v>
          </cell>
          <cell r="AS9469">
            <v>42313</v>
          </cell>
          <cell r="AT9469" t="str">
            <v>IDU-72-2008 Terminado Mantenimiento Periódico IDU Arterial  -Anden 7-POLIZA ESTABILIDAD ACTIVA</v>
          </cell>
          <cell r="AV9469" t="str">
            <v>sc</v>
          </cell>
        </row>
        <row r="9470">
          <cell r="AP9470">
            <v>602915</v>
          </cell>
          <cell r="AQ9470">
            <v>19005283</v>
          </cell>
          <cell r="AR9470">
            <v>19</v>
          </cell>
          <cell r="AS9470">
            <v>42313</v>
          </cell>
          <cell r="AT9470" t="str">
            <v>IDU-72-2008 Terminado Mantenimiento Periódico IDU Arterial  -Anden 7-POLIZA ESTABILIDAD ACTIVA</v>
          </cell>
          <cell r="AV9470" t="str">
            <v>sc</v>
          </cell>
        </row>
        <row r="9471">
          <cell r="AP9471">
            <v>602966</v>
          </cell>
          <cell r="AQ9471">
            <v>19001884</v>
          </cell>
          <cell r="AR9471">
            <v>19</v>
          </cell>
          <cell r="AS9471">
            <v>42313</v>
          </cell>
          <cell r="AT9471" t="str">
            <v>IDU-72-2008 Terminado Mantenimiento Periódico IDU Arterial  -Calzada4-POLIZA ESTABILIDAD ACTIVA</v>
          </cell>
          <cell r="AV9471" t="str">
            <v>sc</v>
          </cell>
        </row>
        <row r="9472">
          <cell r="AP9472">
            <v>602968</v>
          </cell>
          <cell r="AQ9472">
            <v>19001884</v>
          </cell>
          <cell r="AR9472">
            <v>19</v>
          </cell>
          <cell r="AS9472">
            <v>42313</v>
          </cell>
          <cell r="AT9472" t="str">
            <v>IDU-72-2008 Terminado Rehabilitación IDU Arterial  -Calzada4-POLIZA ESTABILIDAD ACTIVA</v>
          </cell>
          <cell r="AV9472" t="str">
            <v>sc</v>
          </cell>
        </row>
        <row r="9473">
          <cell r="AP9473">
            <v>602973</v>
          </cell>
          <cell r="AQ9473">
            <v>19002093</v>
          </cell>
          <cell r="AR9473">
            <v>19</v>
          </cell>
          <cell r="AS9473">
            <v>42731</v>
          </cell>
          <cell r="AT9473" t="str">
            <v>IDU-983-2016 En Ejecución Construcción IDU Arterial CONVENIOS IDU Plan de Implantacion Centro comercial Gran Plaza El Ensueño-Calzada4-POLIZA ESTABILIDAD ACTIVA</v>
          </cell>
          <cell r="AV9473" t="str">
            <v>sc</v>
          </cell>
        </row>
        <row r="9474">
          <cell r="AP9474">
            <v>602975</v>
          </cell>
          <cell r="AQ9474">
            <v>19002093</v>
          </cell>
          <cell r="AR9474">
            <v>19</v>
          </cell>
          <cell r="AS9474">
            <v>42731</v>
          </cell>
          <cell r="AT9474" t="str">
            <v>IDU-983-2016 En Ejecución Construcción IDU Arterial CONVENIOS IDU Plan de Implantacion Centro comercial Gran Plaza El Ensueño-Calzada4-POLIZA ESTABILIDAD ACTIVA</v>
          </cell>
          <cell r="AV9474" t="str">
            <v>sc</v>
          </cell>
        </row>
        <row r="9475">
          <cell r="AP9475">
            <v>602980</v>
          </cell>
          <cell r="AQ9475">
            <v>19002280</v>
          </cell>
          <cell r="AR9475">
            <v>19</v>
          </cell>
          <cell r="AS9475">
            <v>42313</v>
          </cell>
          <cell r="AT9475" t="str">
            <v>IDU-72-2008 Terminado Rehabilitación IDU Arterial  -Calzada2-POLIZA ESTABILIDAD ACTIVA</v>
          </cell>
          <cell r="AV9475" t="str">
            <v>sc</v>
          </cell>
        </row>
        <row r="9476">
          <cell r="AP9476">
            <v>602982</v>
          </cell>
          <cell r="AQ9476">
            <v>19002280</v>
          </cell>
          <cell r="AR9476">
            <v>19</v>
          </cell>
          <cell r="AS9476">
            <v>42313</v>
          </cell>
          <cell r="AT9476" t="str">
            <v>IDU-57-2012 Terminado Acciones de Movilidad IDU Arterial  -Calzada2-POLIZA ESTABILIDAD ACTIVA</v>
          </cell>
          <cell r="AV9476" t="str">
            <v>sc</v>
          </cell>
        </row>
        <row r="9477">
          <cell r="AP9477">
            <v>602989</v>
          </cell>
          <cell r="AQ9477">
            <v>50008165</v>
          </cell>
          <cell r="AR9477">
            <v>19</v>
          </cell>
          <cell r="AS9477">
            <v>42313</v>
          </cell>
          <cell r="AT9477" t="str">
            <v>IDU-57-2012 Terminado Acciones de Movilidad IDU Arterial  -Calzada2-4-POLIZA ESTABILIDAD ACTIVA</v>
          </cell>
          <cell r="AV9477" t="str">
            <v>sc</v>
          </cell>
        </row>
        <row r="9478">
          <cell r="AP9478">
            <v>603008</v>
          </cell>
          <cell r="AQ9478">
            <v>19003041</v>
          </cell>
          <cell r="AR9478">
            <v>19</v>
          </cell>
          <cell r="AS9478">
            <v>42313</v>
          </cell>
          <cell r="AT9478" t="str">
            <v>IDU-72-2008 Terminado Mantenimiento Periódico IDU Arterial  -Calzada2-4-POLIZA ESTABILIDAD ACTIVA</v>
          </cell>
          <cell r="AV9478" t="str">
            <v>sc</v>
          </cell>
        </row>
        <row r="9479">
          <cell r="AP9479">
            <v>603010</v>
          </cell>
          <cell r="AQ9479">
            <v>19003041</v>
          </cell>
          <cell r="AR9479">
            <v>19</v>
          </cell>
          <cell r="AS9479">
            <v>42313</v>
          </cell>
          <cell r="AT9479" t="str">
            <v>IDU-57-2012 Terminado Acciones de Movilidad IDU Arterial  -Calzada2-4-POLIZA ESTABILIDAD ACTIVA</v>
          </cell>
          <cell r="AV9479" t="str">
            <v>sc</v>
          </cell>
        </row>
        <row r="9480">
          <cell r="AP9480">
            <v>603015</v>
          </cell>
          <cell r="AQ9480">
            <v>19003140</v>
          </cell>
          <cell r="AR9480">
            <v>19</v>
          </cell>
          <cell r="AS9480">
            <v>42313</v>
          </cell>
          <cell r="AT9480" t="str">
            <v>IDU-72-2008 Terminado Mantenimiento Periódico IDU Arterial  -</v>
          </cell>
          <cell r="AV9480" t="str">
            <v>sc</v>
          </cell>
        </row>
        <row r="9481">
          <cell r="AP9481">
            <v>603017</v>
          </cell>
          <cell r="AQ9481">
            <v>19003140</v>
          </cell>
          <cell r="AR9481">
            <v>19</v>
          </cell>
          <cell r="AS9481">
            <v>42313</v>
          </cell>
          <cell r="AT9481" t="str">
            <v>IDU-72-2008 Terminado Mantenimiento Periódico IDU Arterial  -</v>
          </cell>
          <cell r="AV9481" t="str">
            <v>sc</v>
          </cell>
        </row>
        <row r="9482">
          <cell r="AP9482">
            <v>603022</v>
          </cell>
          <cell r="AQ9482">
            <v>19003211</v>
          </cell>
          <cell r="AR9482">
            <v>19</v>
          </cell>
          <cell r="AS9482">
            <v>42313</v>
          </cell>
          <cell r="AT9482" t="str">
            <v>IDU-72-2008 Terminado Mantenimiento Periódico IDU Arterial  -</v>
          </cell>
          <cell r="AV9482" t="str">
            <v>sc</v>
          </cell>
        </row>
        <row r="9483">
          <cell r="AP9483">
            <v>603024</v>
          </cell>
          <cell r="AQ9483">
            <v>19003211</v>
          </cell>
          <cell r="AR9483">
            <v>19</v>
          </cell>
          <cell r="AS9483">
            <v>42313</v>
          </cell>
          <cell r="AT9483" t="str">
            <v>IDU-72-2008 Terminado Mantenimiento Periódico IDU Arterial  -</v>
          </cell>
          <cell r="AV9483" t="str">
            <v>sc</v>
          </cell>
        </row>
        <row r="9484">
          <cell r="AP9484">
            <v>603029</v>
          </cell>
          <cell r="AQ9484">
            <v>19003286</v>
          </cell>
          <cell r="AR9484">
            <v>19</v>
          </cell>
          <cell r="AS9484">
            <v>42313</v>
          </cell>
          <cell r="AT9484" t="str">
            <v>IDU-72-2008 Terminado Rehabilitación IDU Arterial  -Calzada2-4-POLIZA ESTABILIDAD ACTIVA</v>
          </cell>
          <cell r="AV9484" t="str">
            <v>sc</v>
          </cell>
        </row>
        <row r="9485">
          <cell r="AP9485">
            <v>603031</v>
          </cell>
          <cell r="AQ9485">
            <v>19003286</v>
          </cell>
          <cell r="AR9485">
            <v>19</v>
          </cell>
          <cell r="AS9485">
            <v>42313</v>
          </cell>
          <cell r="AT9485" t="str">
            <v>IDU-72-2008 Terminado Mantenimiento Periódico IDU Arterial  -Calzada2-4-POLIZA ESTABILIDAD ACTIVA</v>
          </cell>
          <cell r="AV9485" t="str">
            <v>sc</v>
          </cell>
        </row>
        <row r="9486">
          <cell r="AP9486">
            <v>603036</v>
          </cell>
          <cell r="AQ9486">
            <v>19003370</v>
          </cell>
          <cell r="AR9486">
            <v>19</v>
          </cell>
          <cell r="AS9486">
            <v>42313</v>
          </cell>
          <cell r="AT9486" t="str">
            <v>IDU-72-2008 Terminado Mantenimiento Periódico IDU Arterial  -</v>
          </cell>
          <cell r="AV9486" t="str">
            <v>sc</v>
          </cell>
        </row>
        <row r="9487">
          <cell r="AP9487">
            <v>603038</v>
          </cell>
          <cell r="AQ9487">
            <v>19003370</v>
          </cell>
          <cell r="AR9487">
            <v>19</v>
          </cell>
          <cell r="AS9487">
            <v>42313</v>
          </cell>
          <cell r="AT9487" t="str">
            <v>IDU-72-2008 Terminado Mantenimiento Periódico IDU Arterial  -</v>
          </cell>
          <cell r="AV9487" t="str">
            <v>sc</v>
          </cell>
        </row>
        <row r="9488">
          <cell r="AP9488">
            <v>603043</v>
          </cell>
          <cell r="AQ9488">
            <v>19003468</v>
          </cell>
          <cell r="AR9488">
            <v>19</v>
          </cell>
          <cell r="AS9488">
            <v>42313</v>
          </cell>
          <cell r="AT9488" t="str">
            <v>IDU-72-2008 Terminado Mantenimiento Periódico IDU Arterial  -</v>
          </cell>
          <cell r="AV9488" t="str">
            <v>sc</v>
          </cell>
        </row>
        <row r="9489">
          <cell r="AP9489">
            <v>603045</v>
          </cell>
          <cell r="AQ9489">
            <v>19003468</v>
          </cell>
          <cell r="AR9489">
            <v>19</v>
          </cell>
          <cell r="AS9489">
            <v>42313</v>
          </cell>
          <cell r="AT9489" t="str">
            <v>IDU-72-2008 Terminado Mantenimiento Rutinario IDU Arterial  -</v>
          </cell>
          <cell r="AV9489" t="str">
            <v>sc</v>
          </cell>
        </row>
        <row r="9490">
          <cell r="AP9490">
            <v>603052</v>
          </cell>
          <cell r="AQ9490">
            <v>19003811</v>
          </cell>
          <cell r="AR9490">
            <v>19</v>
          </cell>
          <cell r="AS9490">
            <v>42313</v>
          </cell>
          <cell r="AT9490" t="str">
            <v>IDU-72-2008 Terminado Mantenimiento Periódico IDU Arterial  -Calzada4-POLIZA ESTABILIDAD ACTIVA</v>
          </cell>
          <cell r="AV9490" t="str">
            <v>sc</v>
          </cell>
        </row>
        <row r="9491">
          <cell r="AP9491">
            <v>603054</v>
          </cell>
          <cell r="AQ9491">
            <v>19003811</v>
          </cell>
          <cell r="AR9491">
            <v>19</v>
          </cell>
          <cell r="AS9491">
            <v>42313</v>
          </cell>
          <cell r="AT9491" t="str">
            <v>IDU-72-2008 Terminado Rehabilitación IDU Arterial  -Calzada4-POLIZA ESTABILIDAD ACTIVA</v>
          </cell>
          <cell r="AV9491" t="str">
            <v>sc</v>
          </cell>
        </row>
        <row r="9492">
          <cell r="AP9492">
            <v>603080</v>
          </cell>
          <cell r="AQ9492">
            <v>19000406</v>
          </cell>
          <cell r="AR9492">
            <v>19</v>
          </cell>
          <cell r="AS9492">
            <v>42313</v>
          </cell>
          <cell r="AT9492" t="str">
            <v>IDU-57-2012 Terminado Acciones de Movilidad IDU Arterial  -</v>
          </cell>
          <cell r="AV9492" t="str">
            <v>sc</v>
          </cell>
        </row>
        <row r="9493">
          <cell r="AP9493">
            <v>603085</v>
          </cell>
          <cell r="AQ9493">
            <v>19000499</v>
          </cell>
          <cell r="AR9493">
            <v>19</v>
          </cell>
          <cell r="AS9493">
            <v>42313</v>
          </cell>
          <cell r="AT9493" t="str">
            <v>IDU-57-2012 Terminado Acciones de Movilidad IDU Arterial  -</v>
          </cell>
          <cell r="AV9493" t="str">
            <v>sc</v>
          </cell>
        </row>
        <row r="9494">
          <cell r="AP9494">
            <v>603087</v>
          </cell>
          <cell r="AQ9494">
            <v>19000499</v>
          </cell>
          <cell r="AR9494">
            <v>19</v>
          </cell>
          <cell r="AS9494">
            <v>42313</v>
          </cell>
          <cell r="AT9494" t="str">
            <v>IDU-72-2008 Terminado Mantenimiento Periódico IDU Arterial  -</v>
          </cell>
          <cell r="AV9494" t="str">
            <v>sc</v>
          </cell>
        </row>
        <row r="9495">
          <cell r="AP9495">
            <v>603092</v>
          </cell>
          <cell r="AQ9495">
            <v>19000596</v>
          </cell>
          <cell r="AR9495">
            <v>19</v>
          </cell>
          <cell r="AS9495">
            <v>42313</v>
          </cell>
          <cell r="AT9495" t="str">
            <v>IDU-72-2008 Terminado Mantenimiento Periódico IDU Arterial  -</v>
          </cell>
          <cell r="AV9495" t="str">
            <v>sc</v>
          </cell>
        </row>
        <row r="9496">
          <cell r="AP9496">
            <v>603094</v>
          </cell>
          <cell r="AQ9496">
            <v>19000596</v>
          </cell>
          <cell r="AR9496">
            <v>19</v>
          </cell>
          <cell r="AS9496">
            <v>42313</v>
          </cell>
          <cell r="AT9496" t="str">
            <v>IDU-57-2012 Terminado Acciones de Movilidad IDU Arterial  -</v>
          </cell>
          <cell r="AV9496" t="str">
            <v>sc</v>
          </cell>
        </row>
        <row r="9497">
          <cell r="AP9497">
            <v>603099</v>
          </cell>
          <cell r="AQ9497">
            <v>19000707</v>
          </cell>
          <cell r="AR9497">
            <v>19</v>
          </cell>
          <cell r="AS9497">
            <v>42313</v>
          </cell>
          <cell r="AT9497" t="str">
            <v>IDU-57-2012 Terminado Acciones de Movilidad IDU Arterial  -</v>
          </cell>
          <cell r="AV9497" t="str">
            <v>sc</v>
          </cell>
        </row>
        <row r="9498">
          <cell r="AP9498">
            <v>603106</v>
          </cell>
          <cell r="AQ9498">
            <v>19000823</v>
          </cell>
          <cell r="AR9498">
            <v>19</v>
          </cell>
          <cell r="AS9498">
            <v>42313</v>
          </cell>
          <cell r="AT9498" t="str">
            <v>IDU-72-2008 Terminado Mantenimiento Periódico IDU Arterial  -</v>
          </cell>
          <cell r="AV9498" t="str">
            <v>sc</v>
          </cell>
        </row>
        <row r="9499">
          <cell r="AP9499">
            <v>603108</v>
          </cell>
          <cell r="AQ9499">
            <v>19000823</v>
          </cell>
          <cell r="AR9499">
            <v>19</v>
          </cell>
          <cell r="AS9499">
            <v>42313</v>
          </cell>
          <cell r="AT9499" t="str">
            <v>IDU-57-2012 Terminado Acciones de Movilidad IDU Arterial  -</v>
          </cell>
          <cell r="AV9499" t="str">
            <v>sc</v>
          </cell>
        </row>
        <row r="9500">
          <cell r="AP9500">
            <v>603113</v>
          </cell>
          <cell r="AQ9500">
            <v>19000943</v>
          </cell>
          <cell r="AR9500">
            <v>19</v>
          </cell>
          <cell r="AS9500">
            <v>42313</v>
          </cell>
          <cell r="AT9500" t="str">
            <v>IDU-57-2012 Terminado Acciones de Movilidad IDU Arterial  -</v>
          </cell>
          <cell r="AV9500" t="str">
            <v>sc</v>
          </cell>
        </row>
        <row r="9501">
          <cell r="AP9501">
            <v>603128</v>
          </cell>
          <cell r="AQ9501">
            <v>19001590</v>
          </cell>
          <cell r="AR9501">
            <v>19</v>
          </cell>
          <cell r="AS9501">
            <v>42313</v>
          </cell>
          <cell r="AT9501" t="str">
            <v>IDU-57-2012 Terminado Acciones de Movilidad IDU Arterial  -Calzada2-4-POLIZA ESTABILIDAD ACTIVA</v>
          </cell>
          <cell r="AV9501" t="str">
            <v>sc</v>
          </cell>
        </row>
        <row r="9502">
          <cell r="AP9502">
            <v>603130</v>
          </cell>
          <cell r="AQ9502">
            <v>19001590</v>
          </cell>
          <cell r="AR9502">
            <v>19</v>
          </cell>
          <cell r="AS9502">
            <v>42313</v>
          </cell>
          <cell r="AT9502" t="str">
            <v>IDU-72-2008 Terminado Rehabilitación IDU Arterial  -Calzada2-4-POLIZA ESTABILIDAD ACTIVA</v>
          </cell>
          <cell r="AV9502" t="str">
            <v>sc</v>
          </cell>
        </row>
        <row r="9503">
          <cell r="AP9503">
            <v>604775</v>
          </cell>
          <cell r="AQ9503">
            <v>19001164</v>
          </cell>
          <cell r="AR9503">
            <v>19</v>
          </cell>
          <cell r="AS9503">
            <v>42313</v>
          </cell>
          <cell r="AT9503" t="str">
            <v>IDU-57-2012 Terminado Acciones de Movilidad IDU Arterial  -Calzada2-4-POLIZA ESTABILIDAD ACTIVA</v>
          </cell>
          <cell r="AV9503" t="str">
            <v>sc</v>
          </cell>
        </row>
        <row r="9504">
          <cell r="AP9504">
            <v>604777</v>
          </cell>
          <cell r="AQ9504">
            <v>19001164</v>
          </cell>
          <cell r="AR9504">
            <v>19</v>
          </cell>
          <cell r="AS9504">
            <v>42313</v>
          </cell>
          <cell r="AT9504" t="str">
            <v>IDU-72-2008 Terminado Rehabilitación IDU Arterial  -Calzada2-4-POLIZA ESTABILIDAD ACTIVA</v>
          </cell>
          <cell r="AV9504" t="str">
            <v>sc</v>
          </cell>
        </row>
        <row r="9505">
          <cell r="AP9505">
            <v>604782</v>
          </cell>
          <cell r="AQ9505">
            <v>19003073</v>
          </cell>
          <cell r="AR9505">
            <v>19</v>
          </cell>
          <cell r="AS9505">
            <v>42313</v>
          </cell>
          <cell r="AT9505" t="str">
            <v>IDU-72-2008 Terminado Mantenimiento Periódico IDU Arterial  -Calzada4-POLIZA ESTABILIDAD ACTIVA</v>
          </cell>
          <cell r="AV9505" t="str">
            <v>sc</v>
          </cell>
        </row>
        <row r="9506">
          <cell r="AP9506">
            <v>604784</v>
          </cell>
          <cell r="AQ9506">
            <v>19003073</v>
          </cell>
          <cell r="AR9506">
            <v>19</v>
          </cell>
          <cell r="AS9506">
            <v>42313</v>
          </cell>
          <cell r="AT9506" t="str">
            <v>IDU-72-2008 Terminado Rehabilitación IDU Arterial  -Calzada4-POLIZA ESTABILIDAD ACTIVA</v>
          </cell>
          <cell r="AV9506" t="str">
            <v>sc</v>
          </cell>
        </row>
        <row r="9507">
          <cell r="AP9507">
            <v>604801</v>
          </cell>
          <cell r="AQ9507">
            <v>50008043</v>
          </cell>
          <cell r="AR9507">
            <v>19</v>
          </cell>
          <cell r="AS9507">
            <v>42412</v>
          </cell>
          <cell r="AT9507" t="str">
            <v>IDU-1806-2015 Contratado Mantenimiento Periódico IDU Arterial BRIGADA DE REACCIÓN VIAL -</v>
          </cell>
          <cell r="AV9507" t="str">
            <v>sc</v>
          </cell>
        </row>
        <row r="9508">
          <cell r="AP9508">
            <v>604803</v>
          </cell>
          <cell r="AQ9508">
            <v>50008043</v>
          </cell>
          <cell r="AR9508">
            <v>19</v>
          </cell>
          <cell r="AS9508">
            <v>42412</v>
          </cell>
          <cell r="AT9508" t="str">
            <v>IDU-1806-2015 Contratado Mantenimiento Periódico IDU Arterial BRIGADA DE REACCIÓN VIAL -</v>
          </cell>
          <cell r="AV9508" t="str">
            <v>sc</v>
          </cell>
        </row>
        <row r="9509">
          <cell r="AP9509">
            <v>604806</v>
          </cell>
          <cell r="AQ9509">
            <v>8011587</v>
          </cell>
          <cell r="AR9509">
            <v>19</v>
          </cell>
          <cell r="AS9509">
            <v>42313</v>
          </cell>
          <cell r="AT9509" t="str">
            <v>IDU-1718-2014 Terminado Mantenimiento Rutinario IDU Arterial  -Anden11 Calzada10-POLIZA ESTABILIDAD ACTIVA</v>
          </cell>
          <cell r="AV9509" t="str">
            <v>sc</v>
          </cell>
        </row>
        <row r="9510">
          <cell r="AP9510">
            <v>604808</v>
          </cell>
          <cell r="AQ9510">
            <v>8011587</v>
          </cell>
          <cell r="AR9510">
            <v>19</v>
          </cell>
          <cell r="AS9510">
            <v>42313</v>
          </cell>
          <cell r="AT9510" t="str">
            <v>IDU-1718-2014 Terminado Mantenimiento Rutinario IDU Arterial  -Anden11 Calzada10-POLIZA ESTABILIDAD ACTIVA</v>
          </cell>
          <cell r="AV9510" t="str">
            <v>sc</v>
          </cell>
        </row>
        <row r="9511">
          <cell r="AP9511">
            <v>605180</v>
          </cell>
          <cell r="AQ9511">
            <v>19003986</v>
          </cell>
          <cell r="AR9511">
            <v>19</v>
          </cell>
          <cell r="AS9511">
            <v>42313</v>
          </cell>
          <cell r="AT9511" t="str">
            <v>IDU-72-2008 Terminado Mantenimiento Periódico IDU Arterial  -</v>
          </cell>
          <cell r="AV9511" t="str">
            <v>sc</v>
          </cell>
        </row>
        <row r="9512">
          <cell r="AP9512">
            <v>605182</v>
          </cell>
          <cell r="AQ9512">
            <v>19003986</v>
          </cell>
          <cell r="AR9512">
            <v>19</v>
          </cell>
          <cell r="AS9512">
            <v>42313</v>
          </cell>
          <cell r="AT9512" t="str">
            <v>IDU-72-2008 Terminado Mantenimiento Periódico IDU Arterial  -</v>
          </cell>
          <cell r="AV9512" t="str">
            <v>sc</v>
          </cell>
        </row>
        <row r="9513">
          <cell r="AP9513">
            <v>605190</v>
          </cell>
          <cell r="AQ9513">
            <v>19004964</v>
          </cell>
          <cell r="AR9513">
            <v>19</v>
          </cell>
          <cell r="AS9513">
            <v>42313</v>
          </cell>
          <cell r="AT9513" t="str">
            <v>IDU-57-2012 Terminado Acciones de Movilidad IDU Arterial  -</v>
          </cell>
          <cell r="AV9513" t="str">
            <v>sc</v>
          </cell>
        </row>
        <row r="9514">
          <cell r="AP9514">
            <v>605192</v>
          </cell>
          <cell r="AQ9514">
            <v>19004964</v>
          </cell>
          <cell r="AR9514">
            <v>19</v>
          </cell>
          <cell r="AS9514">
            <v>42313</v>
          </cell>
          <cell r="AT9514" t="str">
            <v>IDU-72-2008 Terminado Mantenimiento Periódico IDU Arterial  -</v>
          </cell>
          <cell r="AV9514" t="str">
            <v>sc</v>
          </cell>
        </row>
        <row r="9515">
          <cell r="AP9515">
            <v>605197</v>
          </cell>
          <cell r="AQ9515">
            <v>19005053</v>
          </cell>
          <cell r="AR9515">
            <v>19</v>
          </cell>
          <cell r="AS9515">
            <v>42313</v>
          </cell>
          <cell r="AT9515" t="str">
            <v>IDU-72-2008 Terminado Rehabilitación IDU Arterial  -Calzada4-POLIZA ESTABILIDAD ACTIVA</v>
          </cell>
          <cell r="AV9515" t="str">
            <v>sc</v>
          </cell>
        </row>
        <row r="9516">
          <cell r="AP9516">
            <v>605199</v>
          </cell>
          <cell r="AQ9516">
            <v>19005053</v>
          </cell>
          <cell r="AR9516">
            <v>19</v>
          </cell>
          <cell r="AS9516">
            <v>42313</v>
          </cell>
          <cell r="AT9516" t="str">
            <v>IDU-72-2008 Terminado Mantenimiento Periódico IDU Arterial  -Calzada4-POLIZA ESTABILIDAD ACTIVA</v>
          </cell>
          <cell r="AV9516" t="str">
            <v>sc</v>
          </cell>
        </row>
        <row r="9517">
          <cell r="AP9517">
            <v>605455</v>
          </cell>
          <cell r="AQ9517">
            <v>19006638</v>
          </cell>
          <cell r="AR9517">
            <v>19</v>
          </cell>
          <cell r="AS9517">
            <v>42412</v>
          </cell>
          <cell r="AT9517" t="str">
            <v>IDU-1806-2015 Contratado Mantenimiento Periódico IDU Arterial BRIGADA DE REACCIÓN VIAL -Calzada4-POLIZA ESTABILIDAD ACTIVA</v>
          </cell>
          <cell r="AV9517" t="str">
            <v>sc</v>
          </cell>
        </row>
        <row r="9518">
          <cell r="AP9518">
            <v>605457</v>
          </cell>
          <cell r="AQ9518">
            <v>19006638</v>
          </cell>
          <cell r="AR9518">
            <v>19</v>
          </cell>
          <cell r="AS9518">
            <v>42412</v>
          </cell>
          <cell r="AT9518" t="str">
            <v>IDU-1806-2015 Contratado Mantenimiento Periódico IDU Arterial BRIGADA DE REACCIÓN VIAL -Calzada4-POLIZA ESTABILIDAD ACTIVA</v>
          </cell>
          <cell r="AV9518" t="str">
            <v>sc</v>
          </cell>
        </row>
        <row r="9519">
          <cell r="AP9519">
            <v>605460</v>
          </cell>
          <cell r="AQ9519">
            <v>19006669</v>
          </cell>
          <cell r="AR9519">
            <v>19</v>
          </cell>
          <cell r="AS9519">
            <v>42412</v>
          </cell>
          <cell r="AT9519" t="str">
            <v>IDU-1806-2015 Contratado Mantenimiento Periódico IDU Arterial BRIGADA DE REACCIÓN VIAL -Calzada4-POLIZA ESTABILIDAD ACTIVA</v>
          </cell>
          <cell r="AV9519" t="str">
            <v>sc</v>
          </cell>
        </row>
        <row r="9520">
          <cell r="AP9520">
            <v>605462</v>
          </cell>
          <cell r="AQ9520">
            <v>19006669</v>
          </cell>
          <cell r="AR9520">
            <v>19</v>
          </cell>
          <cell r="AS9520">
            <v>42412</v>
          </cell>
          <cell r="AT9520" t="str">
            <v>IDU-1806-2015 Contratado Mantenimiento Periódico IDU Arterial BRIGADA DE REACCIÓN VIAL -Calzada4-POLIZA ESTABILIDAD ACTIVA</v>
          </cell>
          <cell r="AV9520" t="str">
            <v>sc</v>
          </cell>
        </row>
        <row r="9521">
          <cell r="AP9521">
            <v>606316</v>
          </cell>
          <cell r="AQ9521">
            <v>19013103</v>
          </cell>
          <cell r="AR9521">
            <v>19</v>
          </cell>
          <cell r="AS9521">
            <v>42412</v>
          </cell>
          <cell r="AT9521" t="str">
            <v>IDU-1806-2015 Contratado Mantenimiento Periódico IDU Arterial BRIGADA DE REACCIÓN VIAL -Calzada4-POLIZA ESTABILIDAD ACTIVA</v>
          </cell>
          <cell r="AV9521" t="str">
            <v>sc</v>
          </cell>
        </row>
        <row r="9522">
          <cell r="AP9522">
            <v>606318</v>
          </cell>
          <cell r="AQ9522">
            <v>19013103</v>
          </cell>
          <cell r="AR9522">
            <v>19</v>
          </cell>
          <cell r="AS9522">
            <v>42412</v>
          </cell>
          <cell r="AT9522" t="str">
            <v>IDU-1806-2015 Contratado Mantenimiento Periódico IDU Arterial BRIGADA DE REACCIÓN VIAL -Calzada4-POLIZA ESTABILIDAD ACTIVA</v>
          </cell>
          <cell r="AV9522" t="str">
            <v>sc</v>
          </cell>
        </row>
        <row r="9523">
          <cell r="AP9523">
            <v>900866</v>
          </cell>
          <cell r="AQ9523">
            <v>50008033</v>
          </cell>
          <cell r="AR9523">
            <v>19</v>
          </cell>
          <cell r="AS9523">
            <v>42412</v>
          </cell>
          <cell r="AT9523" t="str">
            <v>IDU-1806-2015 Contratado Mantenimiento Periódico IDU Arterial BRIGADA DE REACCIÓN VIAL -Calzada2-4-POLIZA ESTABILIDAD ACTIVA</v>
          </cell>
          <cell r="AV9523" t="str">
            <v>sc</v>
          </cell>
        </row>
        <row r="9524">
          <cell r="AP9524">
            <v>901883</v>
          </cell>
          <cell r="AQ9524">
            <v>30001271</v>
          </cell>
          <cell r="AR9524">
            <v>19</v>
          </cell>
          <cell r="AS9524">
            <v>42034</v>
          </cell>
          <cell r="AT9524" t="str">
            <v>SD Reservado Mantenimiento Periódico UAERMV Circuito Movilidad  -</v>
          </cell>
          <cell r="AV9524" t="str">
            <v>sc</v>
          </cell>
        </row>
        <row r="9525">
          <cell r="AP9525">
            <v>901884</v>
          </cell>
          <cell r="AQ9525">
            <v>30001272</v>
          </cell>
          <cell r="AR9525">
            <v>19</v>
          </cell>
          <cell r="AS9525">
            <v>42034</v>
          </cell>
          <cell r="AT9525" t="str">
            <v>SD Reservado Mantenimiento Periódico UAERMV Circuito Movilidad  -</v>
          </cell>
          <cell r="AV9525" t="str">
            <v>reservada por la UAERMV</v>
          </cell>
        </row>
        <row r="9526">
          <cell r="AP9526">
            <v>902003</v>
          </cell>
          <cell r="AQ9526">
            <v>19010903</v>
          </cell>
          <cell r="AR9526">
            <v>19</v>
          </cell>
          <cell r="AS9526">
            <v>42412</v>
          </cell>
          <cell r="AT9526" t="str">
            <v>IDU-1806-2015 Contratado Mantenimiento Periódico IDU Arterial BRIGADA DE REACCIÓN VIAL -Calzada2-4 Sep3-POLIZA ESTABILIDAD ACTIVA</v>
          </cell>
          <cell r="AV9526" t="str">
            <v>sc</v>
          </cell>
        </row>
        <row r="9527">
          <cell r="AP9527">
            <v>904324</v>
          </cell>
          <cell r="AQ9527">
            <v>30001838</v>
          </cell>
          <cell r="AR9527">
            <v>19</v>
          </cell>
          <cell r="AS9527">
            <v>42277</v>
          </cell>
          <cell r="AT9527" t="str">
            <v>SD Terminado Rehabilitación UAERMV Circuito Movilidad  -</v>
          </cell>
          <cell r="AV9527" t="str">
            <v>sc</v>
          </cell>
        </row>
        <row r="9528">
          <cell r="AP9528">
            <v>24120025</v>
          </cell>
          <cell r="AQ9528">
            <v>8011587</v>
          </cell>
          <cell r="AR9528">
            <v>19</v>
          </cell>
          <cell r="AS9528">
            <v>42313</v>
          </cell>
          <cell r="AT9528" t="str">
            <v>IDU-1718-2014 Terminado Mantenimiento Rutinario IDU Arterial  -Anden11 Calzada10-POLIZA ESTABILIDAD ACTIVA</v>
          </cell>
          <cell r="AV9528" t="str">
            <v>sc</v>
          </cell>
        </row>
        <row r="9529">
          <cell r="AP9529">
            <v>24120026</v>
          </cell>
          <cell r="AQ9529">
            <v>8011587</v>
          </cell>
          <cell r="AR9529">
            <v>19</v>
          </cell>
          <cell r="AS9529">
            <v>42313</v>
          </cell>
          <cell r="AT9529" t="str">
            <v>IDU-1718-2014 Terminado Mantenimiento Rutinario IDU Arterial  -Anden11 Calzada10-POLIZA ESTABILIDAD ACTIVA</v>
          </cell>
          <cell r="AV9529" t="str">
            <v>sc</v>
          </cell>
        </row>
        <row r="9530">
          <cell r="AP9530">
            <v>24121511</v>
          </cell>
          <cell r="AQ9530">
            <v>19000008</v>
          </cell>
          <cell r="AR9530">
            <v>19</v>
          </cell>
          <cell r="AS9530">
            <v>42313</v>
          </cell>
          <cell r="AT9530" t="str">
            <v>IDU-1718-2014 Terminado Mantenimiento Rutinario IDU Arterial  -</v>
          </cell>
          <cell r="AV9530" t="str">
            <v>sc</v>
          </cell>
        </row>
        <row r="9531">
          <cell r="AP9531">
            <v>24121512</v>
          </cell>
          <cell r="AQ9531">
            <v>19000008</v>
          </cell>
          <cell r="AR9531">
            <v>19</v>
          </cell>
          <cell r="AS9531">
            <v>42313</v>
          </cell>
          <cell r="AT9531" t="str">
            <v>IDU-1718-2014 Terminado Mantenimiento Rutinario IDU Arterial  -</v>
          </cell>
          <cell r="AV9531" t="str">
            <v>sc</v>
          </cell>
        </row>
        <row r="9532">
          <cell r="AP9532">
            <v>24121514</v>
          </cell>
          <cell r="AQ9532">
            <v>19000010</v>
          </cell>
          <cell r="AR9532">
            <v>19</v>
          </cell>
          <cell r="AS9532">
            <v>42313</v>
          </cell>
          <cell r="AT9532" t="str">
            <v>IDU-1718-2014 Terminado Mantenimiento Rutinario IDU Arterial  --POLIZA ESTABILIDAD ACTIVA</v>
          </cell>
          <cell r="AV9532" t="str">
            <v>sc</v>
          </cell>
        </row>
        <row r="9533">
          <cell r="AP9533">
            <v>24121515</v>
          </cell>
          <cell r="AQ9533">
            <v>19000010</v>
          </cell>
          <cell r="AR9533">
            <v>19</v>
          </cell>
          <cell r="AS9533">
            <v>42313</v>
          </cell>
          <cell r="AT9533" t="str">
            <v>IDU-1718-2014 Terminado Mantenimiento Rutinario IDU Arterial  --POLIZA ESTABILIDAD ACTIVA</v>
          </cell>
          <cell r="AV9533" t="str">
            <v>sc</v>
          </cell>
        </row>
        <row r="9534">
          <cell r="AP9534">
            <v>24121534</v>
          </cell>
          <cell r="AQ9534">
            <v>19014337</v>
          </cell>
          <cell r="AR9534">
            <v>19</v>
          </cell>
          <cell r="AS9534">
            <v>42731</v>
          </cell>
          <cell r="AT9534" t="str">
            <v>IDU-983-2016 En Ejecución Construcción IDU Arterial CONVENIOS IDU Plan de Implantacion Centro comercial Gran Plaza El Ensueño-Anden 5-POLIZA ESTABILIDAD ACTIVA</v>
          </cell>
          <cell r="AV9534" t="str">
            <v>sc</v>
          </cell>
        </row>
        <row r="9535">
          <cell r="AP9535">
            <v>24121535</v>
          </cell>
          <cell r="AQ9535">
            <v>19014338</v>
          </cell>
          <cell r="AR9535">
            <v>19</v>
          </cell>
          <cell r="AS9535">
            <v>42731</v>
          </cell>
          <cell r="AT9535" t="str">
            <v>IDU-983-2016 En Ejecución Construcción IDU Arterial CONVENIOS IDU Plan de Implantacion Centro comercial Gran Plaza El Ensueño-Anden 5-POLIZA ESTABILIDAD ACTIVA</v>
          </cell>
          <cell r="AV9535" t="str">
            <v>sc</v>
          </cell>
        </row>
        <row r="9536">
          <cell r="AP9536">
            <v>24121536</v>
          </cell>
          <cell r="AQ9536">
            <v>19014339</v>
          </cell>
          <cell r="AR9536">
            <v>19</v>
          </cell>
          <cell r="AS9536">
            <v>42731</v>
          </cell>
          <cell r="AT9536" t="str">
            <v>IDU-983-2016 En Ejecución Construcción IDU Arterial CONVENIOS IDU Plan de Implantacion Centro comercial Gran Plaza El Ensueño-</v>
          </cell>
          <cell r="AV9536" t="str">
            <v>sc</v>
          </cell>
        </row>
        <row r="9537">
          <cell r="AP9537">
            <v>24121537</v>
          </cell>
          <cell r="AQ9537">
            <v>19014336</v>
          </cell>
          <cell r="AR9537">
            <v>19</v>
          </cell>
          <cell r="AS9537">
            <v>42731</v>
          </cell>
          <cell r="AT9537" t="str">
            <v>IDU-983-2016 En Ejecución Construcción IDU Arterial CONVENIOS IDU Plan de Implantacion Centro comercial Gran Plaza El Ensueño-</v>
          </cell>
          <cell r="AV9537" t="str">
            <v>sc</v>
          </cell>
        </row>
        <row r="9538">
          <cell r="AP9538">
            <v>24121545</v>
          </cell>
          <cell r="AQ9538">
            <v>19005053</v>
          </cell>
          <cell r="AR9538">
            <v>19</v>
          </cell>
          <cell r="AS9538">
            <v>42313</v>
          </cell>
          <cell r="AT9538" t="str">
            <v>IDU-57-2012 Terminado Acciones de Movilidad IDU Arterial  -Calzada4-POLIZA ESTABILIDAD ACTIVA</v>
          </cell>
          <cell r="AV9538" t="str">
            <v>sc</v>
          </cell>
        </row>
        <row r="9539">
          <cell r="AP9539">
            <v>24121548</v>
          </cell>
          <cell r="AQ9539">
            <v>19010903</v>
          </cell>
          <cell r="AR9539">
            <v>19</v>
          </cell>
          <cell r="AS9539">
            <v>42412</v>
          </cell>
          <cell r="AT9539" t="str">
            <v>IDU-1806-2015 Contratado Mantenimiento Periódico IDU Arterial BRIGADA DE REACCIÓN VIAL -Calzada2-4 Sep3-POLIZA ESTABILIDAD ACTIVA</v>
          </cell>
          <cell r="AV9539" t="str">
            <v>sc</v>
          </cell>
        </row>
        <row r="9540">
          <cell r="AP9540">
            <v>24121549</v>
          </cell>
          <cell r="AQ9540">
            <v>19011427</v>
          </cell>
          <cell r="AR9540">
            <v>19</v>
          </cell>
          <cell r="AS9540">
            <v>42412</v>
          </cell>
          <cell r="AT9540" t="str">
            <v>IDU-1806-2015 Contratado Mantenimiento Periódico IDU Arterial BRIGADA DE REACCIÓN VIAL -</v>
          </cell>
          <cell r="AV9540" t="str">
            <v>sc</v>
          </cell>
        </row>
        <row r="9541">
          <cell r="AP9541">
            <v>24121561</v>
          </cell>
          <cell r="AQ9541">
            <v>19013103</v>
          </cell>
          <cell r="AR9541">
            <v>19</v>
          </cell>
          <cell r="AS9541">
            <v>42412</v>
          </cell>
          <cell r="AT9541" t="str">
            <v>IDU-1806-2015 Contratado Mantenimiento Periódico IDU Arterial BRIGADA DE REACCIÓN VIAL -Calzada4-POLIZA ESTABILIDAD ACTIVA</v>
          </cell>
          <cell r="AV9541" t="str">
            <v>sc</v>
          </cell>
        </row>
        <row r="9542">
          <cell r="AP9542">
            <v>24121846</v>
          </cell>
          <cell r="AQ9542">
            <v>50005800</v>
          </cell>
          <cell r="AR9542">
            <v>19</v>
          </cell>
          <cell r="AS9542">
            <v>42313</v>
          </cell>
          <cell r="AT9542" t="str">
            <v>IDU-57-2012 Terminado Acciones de Movilidad IDU Arterial  -Calzada4-POLIZA ESTABILIDAD ACTIVA</v>
          </cell>
          <cell r="AV9542" t="str">
            <v>sc</v>
          </cell>
        </row>
        <row r="9543">
          <cell r="AP9543">
            <v>24122032</v>
          </cell>
          <cell r="AQ9543">
            <v>50006068</v>
          </cell>
          <cell r="AR9543">
            <v>19</v>
          </cell>
          <cell r="AS9543">
            <v>42313</v>
          </cell>
          <cell r="AT9543" t="str">
            <v>IDU-1718-2014 Terminado Mantenimiento Rutinario IDU Arterial  -</v>
          </cell>
          <cell r="AV9543" t="str">
            <v>sc</v>
          </cell>
        </row>
        <row r="9544">
          <cell r="AP9544">
            <v>24122033</v>
          </cell>
          <cell r="AQ9544">
            <v>50006068</v>
          </cell>
          <cell r="AR9544">
            <v>19</v>
          </cell>
          <cell r="AS9544">
            <v>42313</v>
          </cell>
          <cell r="AT9544" t="str">
            <v>IDU-1718-2014 Terminado Mantenimiento Rutinario IDU Arterial  -</v>
          </cell>
          <cell r="AV9544" t="str">
            <v>sc</v>
          </cell>
        </row>
        <row r="9545">
          <cell r="AP9545">
            <v>24122034</v>
          </cell>
          <cell r="AQ9545">
            <v>50006068</v>
          </cell>
          <cell r="AR9545">
            <v>19</v>
          </cell>
          <cell r="AS9545">
            <v>42313</v>
          </cell>
          <cell r="AT9545" t="str">
            <v>IDU-1718-2014 Terminado Mantenimiento Rutinario IDU Arterial  -</v>
          </cell>
          <cell r="AV9545" t="str">
            <v>sc</v>
          </cell>
        </row>
        <row r="9546">
          <cell r="AP9546">
            <v>24122037</v>
          </cell>
          <cell r="AQ9546">
            <v>50006069</v>
          </cell>
          <cell r="AR9546">
            <v>19</v>
          </cell>
          <cell r="AS9546">
            <v>42313</v>
          </cell>
          <cell r="AT9546" t="str">
            <v>IDU-1718-2014 Terminado Mantenimiento Rutinario IDU Arterial  -</v>
          </cell>
          <cell r="AV9546" t="str">
            <v>sc</v>
          </cell>
        </row>
        <row r="9547">
          <cell r="AP9547">
            <v>24122038</v>
          </cell>
          <cell r="AQ9547">
            <v>50006069</v>
          </cell>
          <cell r="AR9547">
            <v>19</v>
          </cell>
          <cell r="AS9547">
            <v>42313</v>
          </cell>
          <cell r="AT9547" t="str">
            <v>IDU-1718-2014 Terminado Mantenimiento Rutinario IDU Arterial  -</v>
          </cell>
          <cell r="AV9547" t="str">
            <v>sc</v>
          </cell>
        </row>
        <row r="9548">
          <cell r="AP9548">
            <v>24122039</v>
          </cell>
          <cell r="AQ9548">
            <v>50006069</v>
          </cell>
          <cell r="AR9548">
            <v>19</v>
          </cell>
          <cell r="AS9548">
            <v>42313</v>
          </cell>
          <cell r="AT9548" t="str">
            <v>IDU-1718-2014 Terminado Mantenimiento Rutinario IDU Arterial  -</v>
          </cell>
          <cell r="AV9548" t="str">
            <v>sc</v>
          </cell>
        </row>
        <row r="9549">
          <cell r="AP9549">
            <v>91014279</v>
          </cell>
          <cell r="AQ9549">
            <v>19008348</v>
          </cell>
          <cell r="AR9549">
            <v>19</v>
          </cell>
          <cell r="AS9549">
            <v>42412</v>
          </cell>
          <cell r="AT9549" t="str">
            <v>IDU-1806-2015 Contratado Mantenimiento Periódico IDU Arterial BRIGADA DE REACCIÓN VIAL -Sep3-POLIZA ESTABILIDAD ACTIVA</v>
          </cell>
          <cell r="AV9549" t="str">
            <v>sc</v>
          </cell>
        </row>
        <row r="9550">
          <cell r="AP9550">
            <v>91014850</v>
          </cell>
          <cell r="AQ9550">
            <v>19012660</v>
          </cell>
          <cell r="AR9550">
            <v>19</v>
          </cell>
          <cell r="AS9550">
            <v>42573</v>
          </cell>
          <cell r="AT9550" t="str">
            <v>SD Terminado Mantenimiento Periódico UAERMV Circuito Movilidad  Reporte Ejecución Junio 2016-</v>
          </cell>
          <cell r="AV9550" t="str">
            <v>sc</v>
          </cell>
        </row>
        <row r="9551">
          <cell r="AP9551">
            <v>91014943</v>
          </cell>
          <cell r="AQ9551">
            <v>19007384</v>
          </cell>
          <cell r="AR9551">
            <v>19</v>
          </cell>
          <cell r="AS9551">
            <v>42573</v>
          </cell>
          <cell r="AT9551" t="str">
            <v>SD Terminado Rehabilitación UAERMV Circuito Movilidad  Reporte Ejecución Junio 2016-</v>
          </cell>
          <cell r="AV9551" t="str">
            <v>sc</v>
          </cell>
        </row>
        <row r="9552">
          <cell r="AP9552">
            <v>91015756</v>
          </cell>
          <cell r="AQ9552">
            <v>50005191</v>
          </cell>
          <cell r="AR9552">
            <v>19</v>
          </cell>
          <cell r="AS9552">
            <v>42667</v>
          </cell>
          <cell r="AT9552" t="str">
            <v>SD Terminado Mantenimiento Periódico UAERMV Arterial SD Intervenida 19/04/2011 Reporte depuración ejecución UMV-</v>
          </cell>
          <cell r="AV9552" t="str">
            <v>sc</v>
          </cell>
        </row>
        <row r="9553">
          <cell r="AP9553">
            <v>91016068</v>
          </cell>
          <cell r="AQ9553">
            <v>50005768</v>
          </cell>
          <cell r="AR9553">
            <v>19</v>
          </cell>
          <cell r="AS9553">
            <v>42409</v>
          </cell>
          <cell r="AT9553" t="str">
            <v>IDU-1718-2014 Terminado Mantenimiento Rutinario IDU Circuito Movilidad  --POLIZA ESTABILIDAD ACTIVA</v>
          </cell>
          <cell r="AV9553" t="str">
            <v>POLIZA ESTABILIDAD activa IDU 1718/16</v>
          </cell>
        </row>
        <row r="9554">
          <cell r="AP9554">
            <v>91016075</v>
          </cell>
          <cell r="AQ9554">
            <v>50008027</v>
          </cell>
          <cell r="AR9554">
            <v>19</v>
          </cell>
          <cell r="AS9554">
            <v>42667</v>
          </cell>
          <cell r="AT9554" t="str">
            <v>SD Terminado Mantenimiento Periódico UAERMV Circuito Movilidad SD Intervenida 25/08/2014 Reporte depuración ejecución UMV-Calzada 2-POLIZA ESTABILIDAD ACTIVA</v>
          </cell>
          <cell r="AV9554" t="str">
            <v>viable</v>
          </cell>
        </row>
        <row r="9555">
          <cell r="AP9555">
            <v>91016188</v>
          </cell>
          <cell r="AQ9555">
            <v>19013301</v>
          </cell>
          <cell r="AR9555">
            <v>19</v>
          </cell>
          <cell r="AS9555">
            <v>42412</v>
          </cell>
          <cell r="AT9555" t="str">
            <v>IDU-1806-2015 Contratado Mantenimiento Periódico IDU Arterial BRIGADA DE REACCIÓN VIAL -</v>
          </cell>
          <cell r="AV9555" t="str">
            <v>sc</v>
          </cell>
        </row>
        <row r="9556">
          <cell r="AP9556">
            <v>91016189</v>
          </cell>
          <cell r="AQ9556">
            <v>19013301</v>
          </cell>
          <cell r="AR9556">
            <v>19</v>
          </cell>
          <cell r="AS9556">
            <v>42412</v>
          </cell>
          <cell r="AT9556" t="str">
            <v>IDU-1806-2015 Contratado Mantenimiento Periódico IDU Arterial BRIGADA DE REACCIÓN VIAL -</v>
          </cell>
          <cell r="AV9556" t="str">
            <v>sc</v>
          </cell>
        </row>
        <row r="9557">
          <cell r="AP9557">
            <v>91016854</v>
          </cell>
          <cell r="AQ9557">
            <v>19000460</v>
          </cell>
          <cell r="AR9557">
            <v>19</v>
          </cell>
          <cell r="AS9557">
            <v>42632</v>
          </cell>
          <cell r="AT9557" t="str">
            <v>SD Reservado Conservacion FDL CIUDAD BOLIVAR Arterial SD -</v>
          </cell>
          <cell r="AV9557" t="str">
            <v>sc</v>
          </cell>
        </row>
        <row r="9558">
          <cell r="AP9558">
            <v>91016876</v>
          </cell>
          <cell r="AQ9558">
            <v>19001065</v>
          </cell>
          <cell r="AR9558">
            <v>19</v>
          </cell>
          <cell r="AS9558">
            <v>41676</v>
          </cell>
          <cell r="AT9558" t="str">
            <v>CONV-009-2011 Terminado Rehabilitación UAERMV Circuito Movilidad  -</v>
          </cell>
          <cell r="AV9558" t="str">
            <v>sc</v>
          </cell>
        </row>
        <row r="9559">
          <cell r="AP9559">
            <v>91016890</v>
          </cell>
          <cell r="AQ9559">
            <v>19001336</v>
          </cell>
          <cell r="AR9559">
            <v>19</v>
          </cell>
          <cell r="AS9559">
            <v>41676</v>
          </cell>
          <cell r="AT9559" t="str">
            <v>CONV-009-2011 Terminado Rehabilitación UAERMV Circuito Movilidad  -</v>
          </cell>
          <cell r="AV9559" t="str">
            <v>sc</v>
          </cell>
        </row>
        <row r="9560">
          <cell r="AP9560">
            <v>91016891</v>
          </cell>
          <cell r="AQ9560">
            <v>50006158</v>
          </cell>
          <cell r="AR9560">
            <v>19</v>
          </cell>
          <cell r="AS9560">
            <v>41676</v>
          </cell>
          <cell r="AT9560" t="str">
            <v>CONV-009-2011 Terminado Rehabilitación UAERMV Circuito Movilidad  -</v>
          </cell>
          <cell r="AV9560" t="str">
            <v>sc</v>
          </cell>
        </row>
        <row r="9561">
          <cell r="AP9561">
            <v>91016902</v>
          </cell>
          <cell r="AQ9561">
            <v>50006154</v>
          </cell>
          <cell r="AR9561">
            <v>19</v>
          </cell>
          <cell r="AS9561">
            <v>42667</v>
          </cell>
          <cell r="AT9561" t="str">
            <v>SD Terminado Mantenimiento Periódico UAERMV Circuito Movilidad SD Intervenida 05/08/2013 Reporte depuración ejecución UMV-</v>
          </cell>
          <cell r="AV9561" t="str">
            <v>sc</v>
          </cell>
        </row>
        <row r="9562">
          <cell r="AP9562">
            <v>91016980</v>
          </cell>
          <cell r="AQ9562">
            <v>50009179</v>
          </cell>
          <cell r="AR9562">
            <v>19</v>
          </cell>
          <cell r="AS9562">
            <v>41563</v>
          </cell>
          <cell r="AT9562" t="str">
            <v>SD Terminado Mantenimiento Periódico UAERMV Circuito Movilidad  -Anden1-5 Calzada2-4 Sep3-POLIZA ESTABILIDAD ACTIVA</v>
          </cell>
          <cell r="AV9562" t="str">
            <v>sc</v>
          </cell>
        </row>
        <row r="9563">
          <cell r="AP9563">
            <v>91016981</v>
          </cell>
          <cell r="AQ9563">
            <v>50009179</v>
          </cell>
          <cell r="AR9563">
            <v>19</v>
          </cell>
          <cell r="AS9563">
            <v>41563</v>
          </cell>
          <cell r="AT9563" t="str">
            <v>SD Terminado Mantenimiento Periódico UAERMV Circuito Movilidad  -Anden1-5 Calzada2-4 Sep3-POLIZA ESTABILIDAD ACTIVA</v>
          </cell>
          <cell r="AV9563" t="str">
            <v>sc</v>
          </cell>
        </row>
        <row r="9564">
          <cell r="AP9564">
            <v>91017150</v>
          </cell>
          <cell r="AQ9564">
            <v>19001660</v>
          </cell>
          <cell r="AR9564">
            <v>19</v>
          </cell>
          <cell r="AS9564">
            <v>42313</v>
          </cell>
          <cell r="AT9564" t="str">
            <v>IDU-72-2008 Terminado Rehabilitación IDU Arterial  -Calzada2-4-POLIZA ESTABILIDAD ACTIVA</v>
          </cell>
          <cell r="AV9564" t="str">
            <v>sc</v>
          </cell>
        </row>
        <row r="9565">
          <cell r="AP9565">
            <v>91017151</v>
          </cell>
          <cell r="AQ9565">
            <v>19001660</v>
          </cell>
          <cell r="AR9565">
            <v>19</v>
          </cell>
          <cell r="AS9565">
            <v>42313</v>
          </cell>
          <cell r="AT9565" t="str">
            <v>IDU-72-2008 Terminado Rehabilitación IDU Arterial  -Calzada2-4-POLIZA ESTABILIDAD ACTIVA</v>
          </cell>
          <cell r="AV9565" t="str">
            <v>sc</v>
          </cell>
        </row>
        <row r="9566">
          <cell r="AP9566">
            <v>91023039</v>
          </cell>
          <cell r="AQ9566">
            <v>19014003</v>
          </cell>
          <cell r="AR9566">
            <v>19</v>
          </cell>
          <cell r="AS9566">
            <v>42412</v>
          </cell>
          <cell r="AT9566" t="str">
            <v>IDU-1806-2015 Contratado Mantenimiento Periódico IDU Arterial BRIGADA DE REACCIÓN VIAL -</v>
          </cell>
          <cell r="AV9566" t="str">
            <v>sc</v>
          </cell>
        </row>
        <row r="9567">
          <cell r="AP9567">
            <v>91023040</v>
          </cell>
          <cell r="AQ9567">
            <v>19014003</v>
          </cell>
          <cell r="AR9567">
            <v>19</v>
          </cell>
          <cell r="AS9567">
            <v>42412</v>
          </cell>
          <cell r="AT9567" t="str">
            <v>IDU-1806-2015 Contratado Mantenimiento Periódico IDU Arterial BRIGADA DE REACCIÓN VIAL -</v>
          </cell>
          <cell r="AV9567" t="str">
            <v>sc</v>
          </cell>
        </row>
        <row r="9568">
          <cell r="AP9568">
            <v>91023052</v>
          </cell>
          <cell r="AQ9568">
            <v>19014009</v>
          </cell>
          <cell r="AR9568">
            <v>19</v>
          </cell>
          <cell r="AS9568">
            <v>42412</v>
          </cell>
          <cell r="AT9568" t="str">
            <v>IDU-1806-2015 Contratado Mantenimiento Periódico IDU Arterial BRIGADA DE REACCIÓN VIAL -</v>
          </cell>
          <cell r="AV9568" t="str">
            <v>sc</v>
          </cell>
        </row>
        <row r="9569">
          <cell r="AP9569">
            <v>91023053</v>
          </cell>
          <cell r="AQ9569">
            <v>19014009</v>
          </cell>
          <cell r="AR9569">
            <v>19</v>
          </cell>
          <cell r="AS9569">
            <v>42412</v>
          </cell>
          <cell r="AT9569" t="str">
            <v>IDU-1806-2015 Contratado Mantenimiento Periódico IDU Arterial BRIGADA DE REACCIÓN VIAL -</v>
          </cell>
          <cell r="AV9569" t="str">
            <v>sc</v>
          </cell>
        </row>
        <row r="9570">
          <cell r="AP9570">
            <v>91023475</v>
          </cell>
          <cell r="AQ9570">
            <v>19014220</v>
          </cell>
          <cell r="AR9570">
            <v>19</v>
          </cell>
          <cell r="AS9570">
            <v>42412</v>
          </cell>
          <cell r="AT9570" t="str">
            <v>IDU-1806-2015 Contratado Mantenimiento Periódico IDU Arterial BRIGADA DE REACCIÓN VIAL -</v>
          </cell>
          <cell r="AV9570" t="str">
            <v>sc</v>
          </cell>
        </row>
        <row r="9571">
          <cell r="AP9571">
            <v>91023727</v>
          </cell>
          <cell r="AQ9571">
            <v>19014220</v>
          </cell>
          <cell r="AR9571">
            <v>19</v>
          </cell>
          <cell r="AS9571">
            <v>42412</v>
          </cell>
          <cell r="AT9571" t="str">
            <v>IDU-1806-2015 Contratado Mantenimiento Periódico IDU Arterial BRIGADA DE REACCIÓN VIAL -</v>
          </cell>
          <cell r="AV9571" t="str">
            <v>sc</v>
          </cell>
        </row>
        <row r="9572">
          <cell r="AP9572">
            <v>902695</v>
          </cell>
          <cell r="AQ9572">
            <v>13000709</v>
          </cell>
          <cell r="AR9572" t="str">
            <v>sd</v>
          </cell>
          <cell r="AS9572">
            <v>42949</v>
          </cell>
          <cell r="AT9572" t="str">
            <v>Anden13 Ciclo14-POLIZA ESTABILIDAD ACTIVA</v>
          </cell>
          <cell r="AV9572" t="str">
            <v>sc</v>
          </cell>
        </row>
        <row r="9573">
          <cell r="AP9573">
            <v>902695</v>
          </cell>
          <cell r="AQ9573">
            <v>13000709</v>
          </cell>
          <cell r="AR9573" t="str">
            <v>sd</v>
          </cell>
          <cell r="AS9573">
            <v>44250</v>
          </cell>
          <cell r="AT9573" t="str">
            <v>-POLIZA ESTABILIDAD ACTIVA</v>
          </cell>
          <cell r="AV9573" t="str">
            <v>sc</v>
          </cell>
        </row>
        <row r="9574">
          <cell r="AP9574">
            <v>511130</v>
          </cell>
          <cell r="AQ9574">
            <v>14001038</v>
          </cell>
          <cell r="AR9574" t="str">
            <v>sd</v>
          </cell>
          <cell r="AS9574">
            <v>44172</v>
          </cell>
          <cell r="AT9574" t="str">
            <v>Calzada 4-6 Separador 5-POLIZA ESTABILIDAD ACTIVA</v>
          </cell>
          <cell r="AV9574" t="str">
            <v>sc</v>
          </cell>
        </row>
        <row r="9575">
          <cell r="AP9575">
            <v>24119597</v>
          </cell>
          <cell r="AQ9575">
            <v>6001212</v>
          </cell>
          <cell r="AR9575" t="str">
            <v>sd</v>
          </cell>
          <cell r="AS9575">
            <v>43307</v>
          </cell>
          <cell r="AT9575" t="str">
            <v>Calzada2-4-POLIZA ESTABILIDAD ACTIVA</v>
          </cell>
          <cell r="AV9575" t="str">
            <v>sc</v>
          </cell>
        </row>
        <row r="9576">
          <cell r="AP9576">
            <v>513327</v>
          </cell>
          <cell r="AQ9576">
            <v>13000013</v>
          </cell>
          <cell r="AR9576" t="str">
            <v>sd</v>
          </cell>
          <cell r="AS9576">
            <v>43845</v>
          </cell>
          <cell r="AT9576" t="str">
            <v>Anden 7-POLIZA ESTABILIDAD ACTIVA</v>
          </cell>
          <cell r="AV9576" t="str">
            <v>sc</v>
          </cell>
        </row>
        <row r="9577">
          <cell r="AP9577">
            <v>91011361</v>
          </cell>
          <cell r="AQ9577">
            <v>3002337</v>
          </cell>
          <cell r="AR9577" t="str">
            <v>sd</v>
          </cell>
          <cell r="AS9577">
            <v>43499</v>
          </cell>
          <cell r="AT9577" t="str">
            <v>-POLIZA ESTABILIDAD ACTIVA</v>
          </cell>
          <cell r="AV9577" t="str">
            <v>sc</v>
          </cell>
        </row>
        <row r="9578">
          <cell r="AP9578">
            <v>91024972</v>
          </cell>
          <cell r="AQ9578">
            <v>30001810</v>
          </cell>
          <cell r="AR9578" t="str">
            <v>sd</v>
          </cell>
          <cell r="AS9578">
            <v>44018</v>
          </cell>
          <cell r="AT9578" t="str">
            <v>Separador 4-POLIZA ESTABILIDAD ACTIVA</v>
          </cell>
          <cell r="AV9578" t="str">
            <v>sc</v>
          </cell>
        </row>
        <row r="9579">
          <cell r="AP9579">
            <v>144546</v>
          </cell>
          <cell r="AQ9579">
            <v>3001954</v>
          </cell>
          <cell r="AR9579" t="str">
            <v>sd</v>
          </cell>
          <cell r="AS9579">
            <v>42962</v>
          </cell>
          <cell r="AT9579" t="str">
            <v>Anden1-3 Calzada2-POLIZA ESTABILIDAD ACTIVA</v>
          </cell>
          <cell r="AV9579" t="str">
            <v>sc</v>
          </cell>
        </row>
        <row r="9580">
          <cell r="AP9580">
            <v>505721</v>
          </cell>
          <cell r="AQ9580">
            <v>1004205</v>
          </cell>
          <cell r="AR9580" t="str">
            <v>sd</v>
          </cell>
          <cell r="AS9580">
            <v>42946</v>
          </cell>
          <cell r="AT9580" t="str">
            <v>Calzada12-POLIZA ESTABILIDAD ACTIVA</v>
          </cell>
          <cell r="AV9580" t="str">
            <v>sc</v>
          </cell>
        </row>
        <row r="9581">
          <cell r="AP9581">
            <v>24122276</v>
          </cell>
          <cell r="AQ9581">
            <v>50006480</v>
          </cell>
          <cell r="AR9581" t="str">
            <v>sd</v>
          </cell>
          <cell r="AS9581">
            <v>44099</v>
          </cell>
          <cell r="AT9581" t="str">
            <v>Calzada 2-4-6-POLIZA ESTABILIDAD Y CALIDAD ACTIVA</v>
          </cell>
          <cell r="AV9581" t="str">
            <v>sc</v>
          </cell>
        </row>
        <row r="9582">
          <cell r="AP9582">
            <v>525542</v>
          </cell>
          <cell r="AQ9582">
            <v>1004208</v>
          </cell>
          <cell r="AR9582" t="str">
            <v>sd</v>
          </cell>
          <cell r="AS9582">
            <v>42946</v>
          </cell>
          <cell r="AT9582" t="str">
            <v>Calzada12-POLIZA ESTABILIDAD ACTIVA</v>
          </cell>
          <cell r="AV9582" t="str">
            <v>sc</v>
          </cell>
        </row>
        <row r="9583">
          <cell r="AP9583">
            <v>359472</v>
          </cell>
          <cell r="AQ9583">
            <v>7003645</v>
          </cell>
          <cell r="AR9583" t="str">
            <v>sd</v>
          </cell>
          <cell r="AS9583">
            <v>44096</v>
          </cell>
          <cell r="AT9583" t="str">
            <v>Anden 3-POLIZA ESTABILIDAD ACTIVA</v>
          </cell>
          <cell r="AV9583" t="str">
            <v>sc</v>
          </cell>
        </row>
        <row r="9584">
          <cell r="AP9584">
            <v>91013351</v>
          </cell>
          <cell r="AQ9584">
            <v>14000783</v>
          </cell>
          <cell r="AR9584" t="str">
            <v>sd</v>
          </cell>
          <cell r="AS9584">
            <v>44172</v>
          </cell>
          <cell r="AT9584" t="str">
            <v>Calzada 2-4-6-8 Separador 5-POLIZA ESTABILIDAD ACTIVA</v>
          </cell>
          <cell r="AV9584" t="str">
            <v>sc</v>
          </cell>
        </row>
        <row r="9585">
          <cell r="AP9585">
            <v>456340</v>
          </cell>
          <cell r="AQ9585">
            <v>19008149</v>
          </cell>
          <cell r="AR9585" t="str">
            <v>sd</v>
          </cell>
          <cell r="AS9585">
            <v>44466</v>
          </cell>
          <cell r="AT9585" t="str">
            <v>-POLIZA ESTABILIDAD ACTIVA</v>
          </cell>
          <cell r="AV9585" t="str">
            <v>POLIZA ESTABILIDAD activa IDU 1718/14</v>
          </cell>
        </row>
        <row r="9586">
          <cell r="AP9586">
            <v>903806</v>
          </cell>
          <cell r="AQ9586">
            <v>12002223</v>
          </cell>
          <cell r="AR9586" t="str">
            <v>sd</v>
          </cell>
          <cell r="AS9586">
            <v>44250</v>
          </cell>
          <cell r="AT9586" t="str">
            <v>-POLIZA ESTABILIDAD ACTIVA</v>
          </cell>
          <cell r="AV9586" t="str">
            <v>sc</v>
          </cell>
        </row>
        <row r="9587">
          <cell r="AP9587">
            <v>91010625</v>
          </cell>
          <cell r="AQ9587">
            <v>1001273</v>
          </cell>
          <cell r="AR9587" t="str">
            <v>sd</v>
          </cell>
          <cell r="AS9587">
            <v>44250</v>
          </cell>
          <cell r="AT9587" t="str">
            <v>-POLIZA ESTABILIDAD ACTIVA</v>
          </cell>
          <cell r="AV9587" t="str">
            <v>sc</v>
          </cell>
        </row>
        <row r="9588">
          <cell r="AP9588">
            <v>24119673</v>
          </cell>
          <cell r="AQ9588">
            <v>1003366</v>
          </cell>
          <cell r="AR9588" t="str">
            <v>sd</v>
          </cell>
          <cell r="AS9588">
            <v>42946</v>
          </cell>
          <cell r="AT9588" t="str">
            <v>Calzada12-POLIZA ESTABILIDAD ACTIVA</v>
          </cell>
          <cell r="AV9588" t="str">
            <v>sc</v>
          </cell>
        </row>
        <row r="9589">
          <cell r="AP9589">
            <v>24119673</v>
          </cell>
          <cell r="AQ9589">
            <v>1003366</v>
          </cell>
          <cell r="AR9589" t="str">
            <v>sd</v>
          </cell>
          <cell r="AS9589">
            <v>44250</v>
          </cell>
          <cell r="AT9589" t="str">
            <v>-POLIZA ESTABILIDAD ACTIVA</v>
          </cell>
          <cell r="AV9589" t="str">
            <v>sc</v>
          </cell>
        </row>
        <row r="9590">
          <cell r="AP9590">
            <v>519752</v>
          </cell>
          <cell r="AQ9590">
            <v>8002345</v>
          </cell>
          <cell r="AR9590" t="str">
            <v>sd</v>
          </cell>
          <cell r="AS9590">
            <v>44099</v>
          </cell>
          <cell r="AT9590" t="str">
            <v>Calzada 4-6-POLIZA ESTABILIDAD Y CALIDAD ACTIVA</v>
          </cell>
          <cell r="AV9590" t="str">
            <v>sc</v>
          </cell>
        </row>
        <row r="9591">
          <cell r="AP9591">
            <v>903562</v>
          </cell>
          <cell r="AQ9591">
            <v>12000626</v>
          </cell>
          <cell r="AR9591" t="str">
            <v>sd</v>
          </cell>
          <cell r="AS9591">
            <v>44250</v>
          </cell>
          <cell r="AT9591" t="str">
            <v>-POLIZA ESTABILIDAD ACTIVA</v>
          </cell>
          <cell r="AV9591" t="str">
            <v>sc</v>
          </cell>
        </row>
        <row r="9592">
          <cell r="AP9592">
            <v>445800</v>
          </cell>
          <cell r="AQ9592">
            <v>19002658</v>
          </cell>
          <cell r="AR9592" t="str">
            <v>sd</v>
          </cell>
          <cell r="AS9592">
            <v>42912</v>
          </cell>
          <cell r="AT9592" t="str">
            <v>Anden1-3 Calzada2-POLIZA ESTABILIDAD ACTIVA</v>
          </cell>
          <cell r="AV9592" t="str">
            <v>sc</v>
          </cell>
        </row>
        <row r="9593">
          <cell r="AP9593">
            <v>91013608</v>
          </cell>
          <cell r="AQ9593">
            <v>50001355</v>
          </cell>
          <cell r="AR9593" t="str">
            <v>sd</v>
          </cell>
          <cell r="AS9593">
            <v>44053</v>
          </cell>
          <cell r="AT9593" t="str">
            <v>Puente 1-POLIZA ESTABILIDAD ACTIVA</v>
          </cell>
          <cell r="AV9593" t="str">
            <v>sc</v>
          </cell>
        </row>
        <row r="9594">
          <cell r="AP9594">
            <v>512275</v>
          </cell>
          <cell r="AQ9594">
            <v>3000728</v>
          </cell>
          <cell r="AR9594" t="str">
            <v>sd</v>
          </cell>
          <cell r="AS9594">
            <v>43499</v>
          </cell>
          <cell r="AT9594" t="str">
            <v>-POLIZA ESTABILIDAD ACTIVA</v>
          </cell>
          <cell r="AV9594" t="str">
            <v>sc</v>
          </cell>
        </row>
        <row r="9595">
          <cell r="AP9595">
            <v>902968</v>
          </cell>
          <cell r="AQ9595">
            <v>13000367</v>
          </cell>
          <cell r="AR9595" t="str">
            <v>sd</v>
          </cell>
          <cell r="AS9595">
            <v>44250</v>
          </cell>
          <cell r="AT9595" t="str">
            <v>-POLIZA ESTABILIDAD ACTIVA</v>
          </cell>
          <cell r="AV9595" t="str">
            <v>sc</v>
          </cell>
        </row>
        <row r="9596">
          <cell r="AP9596">
            <v>24121094</v>
          </cell>
          <cell r="AQ9596">
            <v>14000588</v>
          </cell>
          <cell r="AR9596" t="str">
            <v>sd</v>
          </cell>
          <cell r="AS9596">
            <v>44250</v>
          </cell>
          <cell r="AT9596" t="str">
            <v>-POLIZA ESTABILIDAD ACTIVA</v>
          </cell>
          <cell r="AV9596" t="str">
            <v>sc</v>
          </cell>
        </row>
        <row r="9597">
          <cell r="AP9597">
            <v>91012320</v>
          </cell>
          <cell r="AQ9597">
            <v>50006412</v>
          </cell>
          <cell r="AR9597" t="str">
            <v>sd</v>
          </cell>
          <cell r="AS9597">
            <v>43745</v>
          </cell>
          <cell r="AT9597" t="str">
            <v>Calzada 2, Calzada 4, Calzada 6, Calzada 8-POLIZA ESTABILIDAD ACTIVA</v>
          </cell>
          <cell r="AV9597" t="str">
            <v>sc</v>
          </cell>
        </row>
        <row r="9598">
          <cell r="AP9598">
            <v>503342</v>
          </cell>
          <cell r="AQ9598">
            <v>1001874</v>
          </cell>
          <cell r="AR9598" t="str">
            <v>sd</v>
          </cell>
          <cell r="AS9598">
            <v>43412</v>
          </cell>
          <cell r="AT9598" t="str">
            <v>Anden 1-7 Calzada 2-4 Separador 3-5 Cicloruta 6-POLIZA ESTABILIDAD ACTIVA</v>
          </cell>
          <cell r="AV9598" t="str">
            <v>sc</v>
          </cell>
        </row>
        <row r="9599">
          <cell r="AP9599">
            <v>24122475</v>
          </cell>
          <cell r="AQ9599">
            <v>50006729</v>
          </cell>
          <cell r="AR9599" t="str">
            <v>sd</v>
          </cell>
          <cell r="AS9599">
            <v>44099</v>
          </cell>
          <cell r="AT9599" t="str">
            <v>Calzada 2-6-POLIZA ESTABILIDAD Y CALIDAD ACTIVA</v>
          </cell>
          <cell r="AV9599" t="str">
            <v>sc</v>
          </cell>
        </row>
        <row r="9600">
          <cell r="AP9600">
            <v>24123634</v>
          </cell>
          <cell r="AQ9600">
            <v>8012518</v>
          </cell>
          <cell r="AR9600" t="str">
            <v>sd</v>
          </cell>
          <cell r="AS9600">
            <v>44099</v>
          </cell>
          <cell r="AT9600" t="str">
            <v>Calzada 2-8-POLIZA ESTABILIDAD Y CALIDAD ACTIVA</v>
          </cell>
          <cell r="AV9600" t="str">
            <v>sc</v>
          </cell>
        </row>
        <row r="9601">
          <cell r="AP9601">
            <v>143816</v>
          </cell>
          <cell r="AQ9601">
            <v>3000618</v>
          </cell>
          <cell r="AR9601" t="str">
            <v>sd</v>
          </cell>
          <cell r="AS9601">
            <v>44462</v>
          </cell>
          <cell r="AT9601" t="str">
            <v>-POLIZA ESTABILIDAD ACTIVA</v>
          </cell>
          <cell r="AV9601" t="str">
            <v>POLIZA ESTABILIDAD ACTIVA Vencimiento 22/9/2021 Contrato IDU 1206/14</v>
          </cell>
        </row>
        <row r="9602">
          <cell r="AP9602">
            <v>903600</v>
          </cell>
          <cell r="AQ9602">
            <v>12000739</v>
          </cell>
          <cell r="AR9602" t="str">
            <v>sd</v>
          </cell>
          <cell r="AS9602">
            <v>44250</v>
          </cell>
          <cell r="AT9602" t="str">
            <v>-POLIZA ESTABILIDAD ACTIVA</v>
          </cell>
          <cell r="AV9602" t="str">
            <v>sc</v>
          </cell>
        </row>
        <row r="9603">
          <cell r="AP9603">
            <v>2510530</v>
          </cell>
          <cell r="AQ9603">
            <v>3000616</v>
          </cell>
          <cell r="AR9603" t="str">
            <v>sd</v>
          </cell>
          <cell r="AS9603">
            <v>43499</v>
          </cell>
          <cell r="AT9603" t="str">
            <v>-POLIZA ESTABILIDAD ACTIVA</v>
          </cell>
          <cell r="AV9603" t="str">
            <v>sc</v>
          </cell>
        </row>
        <row r="9604">
          <cell r="AP9604">
            <v>2501861</v>
          </cell>
          <cell r="AQ9604">
            <v>7005001</v>
          </cell>
          <cell r="AR9604" t="str">
            <v>sd</v>
          </cell>
          <cell r="AS9604">
            <v>44048</v>
          </cell>
          <cell r="AT9604" t="str">
            <v>Calzada 4-6-POLIZA ESTABILIDAD ACTIVA</v>
          </cell>
          <cell r="AV9604" t="str">
            <v>sc</v>
          </cell>
        </row>
        <row r="9605">
          <cell r="AP9605">
            <v>183151</v>
          </cell>
          <cell r="AQ9605">
            <v>14000838</v>
          </cell>
          <cell r="AR9605" t="str">
            <v>sd</v>
          </cell>
          <cell r="AS9605">
            <v>42999</v>
          </cell>
          <cell r="AT9605" t="str">
            <v>Anden1-3-POLIZA ESTABILIDAD ACTIVA</v>
          </cell>
          <cell r="AV9605" t="str">
            <v>sc</v>
          </cell>
        </row>
        <row r="9606">
          <cell r="AP9606">
            <v>162977</v>
          </cell>
          <cell r="AQ9606">
            <v>10001689</v>
          </cell>
          <cell r="AR9606" t="str">
            <v>sd</v>
          </cell>
          <cell r="AS9606">
            <v>43439</v>
          </cell>
          <cell r="AT9606" t="str">
            <v>Calzada4-POLIZA ESTABILIDAD ACTIVA</v>
          </cell>
          <cell r="AV9606" t="str">
            <v>sc</v>
          </cell>
        </row>
        <row r="9607">
          <cell r="AP9607">
            <v>162977</v>
          </cell>
          <cell r="AQ9607">
            <v>10001689</v>
          </cell>
          <cell r="AR9607" t="str">
            <v>sd</v>
          </cell>
          <cell r="AS9607">
            <v>43142</v>
          </cell>
          <cell r="AT9607" t="str">
            <v>Calzada2-POLIZA ESTABILIDAD ACTIVA</v>
          </cell>
          <cell r="AV9607" t="str">
            <v>sc</v>
          </cell>
        </row>
        <row r="9608">
          <cell r="AP9608">
            <v>24122385</v>
          </cell>
          <cell r="AQ9608">
            <v>50006579</v>
          </cell>
          <cell r="AR9608" t="str">
            <v>sd</v>
          </cell>
          <cell r="AS9608">
            <v>44099</v>
          </cell>
          <cell r="AT9608" t="str">
            <v>Calzada 2-POLIZA ESTABILIDAD Y CALIDAD ACTIVA</v>
          </cell>
          <cell r="AV9608" t="str">
            <v>sc</v>
          </cell>
        </row>
        <row r="9609">
          <cell r="AP9609">
            <v>24120007</v>
          </cell>
          <cell r="AQ9609">
            <v>8005072</v>
          </cell>
          <cell r="AR9609" t="str">
            <v>sd</v>
          </cell>
          <cell r="AS9609">
            <v>44099</v>
          </cell>
          <cell r="AT9609" t="str">
            <v>Calzada 2-POLIZA ESTABILIDAD Y CALIDAD ACTIVA</v>
          </cell>
          <cell r="AV9609" t="str">
            <v>sc</v>
          </cell>
        </row>
        <row r="9610">
          <cell r="AP9610">
            <v>903749</v>
          </cell>
          <cell r="AQ9610">
            <v>12001736</v>
          </cell>
          <cell r="AR9610" t="str">
            <v>sd</v>
          </cell>
          <cell r="AS9610">
            <v>44250</v>
          </cell>
          <cell r="AT9610" t="str">
            <v>-POLIZA ESTABILIDAD ACTIVA</v>
          </cell>
          <cell r="AV9610" t="str">
            <v>sc</v>
          </cell>
        </row>
        <row r="9611">
          <cell r="AP9611">
            <v>503411</v>
          </cell>
          <cell r="AQ9611">
            <v>1001914</v>
          </cell>
          <cell r="AR9611" t="str">
            <v>sd</v>
          </cell>
          <cell r="AS9611">
            <v>43412</v>
          </cell>
          <cell r="AT9611" t="str">
            <v>Anden 1-7 Calzada 2-4 Separador 3-5 Cicloruta 6-POLIZA ESTABILIDAD ACTIVA</v>
          </cell>
          <cell r="AV9611" t="str">
            <v>sc</v>
          </cell>
        </row>
        <row r="9612">
          <cell r="AP9612">
            <v>24122328</v>
          </cell>
          <cell r="AQ9612">
            <v>50006513</v>
          </cell>
          <cell r="AR9612" t="str">
            <v>sd</v>
          </cell>
          <cell r="AS9612">
            <v>44099</v>
          </cell>
          <cell r="AT9612" t="str">
            <v>Calzada 2-4-6-POLIZA ESTABILIDAD Y CALIDAD ACTIVA</v>
          </cell>
          <cell r="AV9612" t="str">
            <v>sc</v>
          </cell>
        </row>
        <row r="9613">
          <cell r="AP9613">
            <v>24180783</v>
          </cell>
          <cell r="AQ9613">
            <v>8004666</v>
          </cell>
          <cell r="AR9613" t="str">
            <v>sd</v>
          </cell>
          <cell r="AS9613">
            <v>44099</v>
          </cell>
          <cell r="AT9613" t="str">
            <v>Anden 1-POLIZA ESTABILIDAD Y CALIDAD ACTIVA</v>
          </cell>
          <cell r="AV9613" t="str">
            <v>sc</v>
          </cell>
        </row>
        <row r="9614">
          <cell r="AP9614">
            <v>24121903</v>
          </cell>
          <cell r="AQ9614">
            <v>50005954</v>
          </cell>
          <cell r="AR9614" t="str">
            <v>sd</v>
          </cell>
          <cell r="AS9614">
            <v>44250</v>
          </cell>
          <cell r="AT9614" t="str">
            <v>-POLIZA ESTABILIDAD ACTIVA</v>
          </cell>
          <cell r="AV9614" t="str">
            <v>sc</v>
          </cell>
        </row>
        <row r="9615">
          <cell r="AP9615">
            <v>24120972</v>
          </cell>
          <cell r="AQ9615">
            <v>14000082</v>
          </cell>
          <cell r="AR9615" t="str">
            <v>sd</v>
          </cell>
          <cell r="AS9615">
            <v>44250</v>
          </cell>
          <cell r="AT9615" t="str">
            <v>-POLIZA ESTABILIDAD ACTIVA</v>
          </cell>
          <cell r="AV9615" t="str">
            <v>sc</v>
          </cell>
        </row>
        <row r="9616">
          <cell r="AP9616">
            <v>506889</v>
          </cell>
          <cell r="AQ9616">
            <v>16001032</v>
          </cell>
          <cell r="AR9616" t="str">
            <v>sd</v>
          </cell>
          <cell r="AS9616">
            <v>44096</v>
          </cell>
          <cell r="AT9616" t="str">
            <v>Anden 1-POLIZA ESTABILIDAD ACTIVA</v>
          </cell>
          <cell r="AV9616" t="str">
            <v>sc</v>
          </cell>
        </row>
        <row r="9617">
          <cell r="AP9617">
            <v>24119801</v>
          </cell>
          <cell r="AQ9617">
            <v>2001132</v>
          </cell>
          <cell r="AR9617" t="str">
            <v>sd</v>
          </cell>
          <cell r="AS9617">
            <v>44096</v>
          </cell>
          <cell r="AT9617" t="str">
            <v>Anden 1-POLIZA ESTABILIDAD ACTIVA</v>
          </cell>
          <cell r="AV9617" t="str">
            <v>sc</v>
          </cell>
        </row>
        <row r="9618">
          <cell r="AP9618">
            <v>507825</v>
          </cell>
          <cell r="AQ9618">
            <v>1001369</v>
          </cell>
          <cell r="AR9618" t="str">
            <v>sd</v>
          </cell>
          <cell r="AS9618">
            <v>44250</v>
          </cell>
          <cell r="AT9618" t="str">
            <v>-POLIZA ESTABILIDAD ACTIVA</v>
          </cell>
          <cell r="AV9618" t="str">
            <v>sc</v>
          </cell>
        </row>
        <row r="9619">
          <cell r="AP9619">
            <v>902048</v>
          </cell>
          <cell r="AQ9619">
            <v>7008528</v>
          </cell>
          <cell r="AR9619" t="str">
            <v>sd</v>
          </cell>
          <cell r="AS9619">
            <v>44096</v>
          </cell>
          <cell r="AT9619" t="str">
            <v>Anden 7-POLIZA ESTABILIDAD ACTIVA</v>
          </cell>
          <cell r="AV9619" t="str">
            <v>sc</v>
          </cell>
        </row>
        <row r="9620">
          <cell r="AP9620">
            <v>91016070</v>
          </cell>
          <cell r="AQ9620">
            <v>50005770</v>
          </cell>
          <cell r="AR9620" t="str">
            <v>sd</v>
          </cell>
          <cell r="AS9620">
            <v>44466</v>
          </cell>
          <cell r="AT9620" t="str">
            <v>-POLIZA ESTABILIDAD ACTIVA</v>
          </cell>
          <cell r="AV9620" t="str">
            <v>POLIZA ESTABILIDAD activa IDU 1718/14</v>
          </cell>
        </row>
        <row r="9621">
          <cell r="AP9621">
            <v>512220</v>
          </cell>
          <cell r="AQ9621">
            <v>3000938</v>
          </cell>
          <cell r="AR9621" t="str">
            <v>sd</v>
          </cell>
          <cell r="AS9621">
            <v>42999</v>
          </cell>
          <cell r="AT9621" t="str">
            <v>Anden1-11-9 Calzada2-4-6-8 Ciclo10 Sep3-5-7-POLIZA ESTABILIDAD ACTIVA</v>
          </cell>
          <cell r="AV9621" t="str">
            <v>sc</v>
          </cell>
        </row>
        <row r="9622">
          <cell r="AP9622">
            <v>300790</v>
          </cell>
          <cell r="AQ9622">
            <v>5004902</v>
          </cell>
          <cell r="AR9622" t="str">
            <v>sd</v>
          </cell>
          <cell r="AS9622">
            <v>42733</v>
          </cell>
          <cell r="AT9622" t="str">
            <v>Anden1-5 Calzada2-4 Sep3-POLIZA ESTABILIDAD ACTIVA</v>
          </cell>
          <cell r="AV9622" t="str">
            <v>sc</v>
          </cell>
        </row>
        <row r="9623">
          <cell r="AP9623">
            <v>532312</v>
          </cell>
          <cell r="AQ9623">
            <v>19013258</v>
          </cell>
          <cell r="AR9623" t="str">
            <v>sd</v>
          </cell>
          <cell r="AS9623">
            <v>44466</v>
          </cell>
          <cell r="AT9623" t="str">
            <v>-POLIZA ESTABILIDAD ACTIVA</v>
          </cell>
          <cell r="AV9623" t="str">
            <v>POLIZA ESTABILIDAD activa IDU 1718/14</v>
          </cell>
        </row>
        <row r="9624">
          <cell r="AP9624">
            <v>301472</v>
          </cell>
          <cell r="AQ9624">
            <v>5005232</v>
          </cell>
          <cell r="AR9624" t="str">
            <v>sd</v>
          </cell>
          <cell r="AS9624">
            <v>42733</v>
          </cell>
          <cell r="AT9624" t="str">
            <v>Anden1-5 Calzada2-4 Sep3-POLIZA ESTABILIDAD ACTIVA</v>
          </cell>
          <cell r="AV9624" t="str">
            <v>sc</v>
          </cell>
        </row>
        <row r="9625">
          <cell r="AP9625">
            <v>91010477</v>
          </cell>
          <cell r="AQ9625">
            <v>50006216</v>
          </cell>
          <cell r="AR9625" t="str">
            <v>sd</v>
          </cell>
          <cell r="AS9625">
            <v>44466</v>
          </cell>
          <cell r="AT9625" t="str">
            <v>-POLIZA ESTABILIDAD ACTIVA</v>
          </cell>
          <cell r="AV9625" t="str">
            <v>POLIZA ACTIVA</v>
          </cell>
        </row>
        <row r="9626">
          <cell r="AP9626">
            <v>91010716</v>
          </cell>
          <cell r="AQ9626">
            <v>1006240</v>
          </cell>
          <cell r="AR9626" t="str">
            <v>sd</v>
          </cell>
          <cell r="AS9626">
            <v>43412</v>
          </cell>
          <cell r="AT9626" t="str">
            <v>Anden 1-7 Calzada 2-4 Separador 3-5 Cicloruta 6-POLIZA ESTABILIDAD ACTIVA</v>
          </cell>
          <cell r="AV9626" t="str">
            <v>sc</v>
          </cell>
        </row>
        <row r="9627">
          <cell r="AP9627">
            <v>525752</v>
          </cell>
          <cell r="AQ9627">
            <v>1004946</v>
          </cell>
          <cell r="AR9627" t="str">
            <v>sd</v>
          </cell>
          <cell r="AS9627">
            <v>44250</v>
          </cell>
          <cell r="AT9627" t="str">
            <v>-POLIZA ESTABILIDAD ACTIVA</v>
          </cell>
          <cell r="AV9627" t="str">
            <v>sc</v>
          </cell>
        </row>
        <row r="9628">
          <cell r="AP9628">
            <v>24120189</v>
          </cell>
          <cell r="AQ9628">
            <v>3000637</v>
          </cell>
          <cell r="AR9628" t="str">
            <v>sd</v>
          </cell>
          <cell r="AS9628">
            <v>43499</v>
          </cell>
          <cell r="AT9628" t="str">
            <v>-POLIZA ESTABILIDAD ACTIVA</v>
          </cell>
          <cell r="AV9628" t="str">
            <v>sc</v>
          </cell>
        </row>
        <row r="9629">
          <cell r="AP9629">
            <v>24121400</v>
          </cell>
          <cell r="AQ9629">
            <v>16003879</v>
          </cell>
          <cell r="AR9629" t="str">
            <v>sd</v>
          </cell>
          <cell r="AS9629">
            <v>44466</v>
          </cell>
          <cell r="AT9629" t="str">
            <v>-POLIZA ESTABILIDAD ACTIVA</v>
          </cell>
          <cell r="AV9629" t="str">
            <v>sc</v>
          </cell>
        </row>
        <row r="9630">
          <cell r="AP9630">
            <v>24121400</v>
          </cell>
          <cell r="AQ9630">
            <v>16003879</v>
          </cell>
          <cell r="AR9630" t="str">
            <v>sd</v>
          </cell>
          <cell r="AS9630">
            <v>44018</v>
          </cell>
          <cell r="AT9630" t="str">
            <v>Puente 12-POLIZA ESTABILIDAD ACTIVA</v>
          </cell>
          <cell r="AV9630" t="str">
            <v>sc</v>
          </cell>
        </row>
        <row r="9631">
          <cell r="AP9631">
            <v>24121112</v>
          </cell>
          <cell r="AQ9631">
            <v>14000681</v>
          </cell>
          <cell r="AR9631" t="str">
            <v>sd</v>
          </cell>
          <cell r="AS9631">
            <v>44053</v>
          </cell>
          <cell r="AT9631" t="str">
            <v>Anden 1-POLIZA ESTABILIDAD ACTIVA</v>
          </cell>
          <cell r="AV9631" t="str">
            <v>sc</v>
          </cell>
        </row>
        <row r="9632">
          <cell r="AP9632">
            <v>24121112</v>
          </cell>
          <cell r="AQ9632">
            <v>14000681</v>
          </cell>
          <cell r="AR9632" t="str">
            <v>sd</v>
          </cell>
          <cell r="AS9632">
            <v>44250</v>
          </cell>
          <cell r="AT9632" t="str">
            <v>-POLIZA ESTABILIDAD ACTIVA</v>
          </cell>
          <cell r="AV9632" t="str">
            <v>sc</v>
          </cell>
        </row>
        <row r="9633">
          <cell r="AP9633">
            <v>24120349</v>
          </cell>
          <cell r="AQ9633">
            <v>11004769</v>
          </cell>
          <cell r="AR9633" t="str">
            <v>sd</v>
          </cell>
          <cell r="AS9633">
            <v>44096</v>
          </cell>
          <cell r="AT9633" t="str">
            <v>Anden 1-9-POLIZA ESTABILIDAD ACTIVA</v>
          </cell>
          <cell r="AV9633" t="str">
            <v>sc</v>
          </cell>
        </row>
        <row r="9634">
          <cell r="AP9634">
            <v>24123882</v>
          </cell>
          <cell r="AQ9634">
            <v>50006321</v>
          </cell>
          <cell r="AR9634" t="str">
            <v>sd</v>
          </cell>
          <cell r="AS9634">
            <v>43499</v>
          </cell>
          <cell r="AT9634" t="str">
            <v>-POLIZA ESTABILIDAD ACTIVA</v>
          </cell>
          <cell r="AV9634" t="str">
            <v>sc</v>
          </cell>
        </row>
        <row r="9635">
          <cell r="AP9635">
            <v>506013</v>
          </cell>
          <cell r="AQ9635">
            <v>1006255</v>
          </cell>
          <cell r="AR9635" t="str">
            <v>sd</v>
          </cell>
          <cell r="AS9635">
            <v>44250</v>
          </cell>
          <cell r="AT9635" t="str">
            <v>-POLIZA ESTABILIDAD ACTIVA</v>
          </cell>
          <cell r="AV9635" t="str">
            <v>sc</v>
          </cell>
        </row>
        <row r="9636">
          <cell r="AP9636">
            <v>902718</v>
          </cell>
          <cell r="AQ9636">
            <v>13000823</v>
          </cell>
          <cell r="AR9636" t="str">
            <v>sd</v>
          </cell>
          <cell r="AS9636">
            <v>44250</v>
          </cell>
          <cell r="AT9636" t="str">
            <v>-POLIZA ESTABILIDAD ACTIVA</v>
          </cell>
          <cell r="AV9636" t="str">
            <v>sc</v>
          </cell>
        </row>
        <row r="9637">
          <cell r="AP9637">
            <v>902718</v>
          </cell>
          <cell r="AQ9637">
            <v>13000823</v>
          </cell>
          <cell r="AR9637" t="str">
            <v>sd</v>
          </cell>
          <cell r="AS9637">
            <v>44018</v>
          </cell>
          <cell r="AT9637" t="str">
            <v>Puente 14-POLIZA ESTABILIDAD ACTIVA</v>
          </cell>
          <cell r="AV9637" t="str">
            <v>sc</v>
          </cell>
        </row>
        <row r="9638">
          <cell r="AP9638">
            <v>902791</v>
          </cell>
          <cell r="AQ9638">
            <v>13001510</v>
          </cell>
          <cell r="AR9638" t="str">
            <v>sd</v>
          </cell>
          <cell r="AS9638">
            <v>44250</v>
          </cell>
          <cell r="AT9638" t="str">
            <v>-POLIZA ESTABILIDAD ACTIVA</v>
          </cell>
          <cell r="AV9638" t="str">
            <v>sc</v>
          </cell>
        </row>
        <row r="9639">
          <cell r="AP9639">
            <v>91024571</v>
          </cell>
          <cell r="AQ9639">
            <v>9004089</v>
          </cell>
          <cell r="AR9639" t="str">
            <v>sd</v>
          </cell>
          <cell r="AS9639">
            <v>44053</v>
          </cell>
          <cell r="AT9639" t="str">
            <v>Puente 10-POLIZA ESTABILIDAD ACTIVA</v>
          </cell>
          <cell r="AV9639" t="str">
            <v>sc</v>
          </cell>
        </row>
        <row r="9640">
          <cell r="AP9640">
            <v>24122493</v>
          </cell>
          <cell r="AQ9640">
            <v>50006734</v>
          </cell>
          <cell r="AR9640" t="str">
            <v>sd</v>
          </cell>
          <cell r="AS9640">
            <v>44099</v>
          </cell>
          <cell r="AT9640" t="str">
            <v>Calzada 2-4-6-POLIZA ESTABILIDAD Y CALIDAD ACTIVA</v>
          </cell>
          <cell r="AV9640" t="str">
            <v>sc</v>
          </cell>
        </row>
        <row r="9641">
          <cell r="AP9641">
            <v>24120376</v>
          </cell>
          <cell r="AQ9641">
            <v>11005964</v>
          </cell>
          <cell r="AR9641" t="str">
            <v>sd</v>
          </cell>
          <cell r="AS9641">
            <v>44096</v>
          </cell>
          <cell r="AT9641" t="str">
            <v>Anden 1-9-POLIZA ESTABILIDAD ACTIVA</v>
          </cell>
          <cell r="AV9641" t="str">
            <v>sc</v>
          </cell>
        </row>
        <row r="9642">
          <cell r="AP9642">
            <v>24123743</v>
          </cell>
          <cell r="AQ9642">
            <v>3000820</v>
          </cell>
          <cell r="AR9642" t="str">
            <v>sd</v>
          </cell>
          <cell r="AS9642">
            <v>43499</v>
          </cell>
          <cell r="AT9642" t="str">
            <v>-POLIZA ESTABILIDAD ACTIVA</v>
          </cell>
          <cell r="AV9642" t="str">
            <v>sc</v>
          </cell>
        </row>
        <row r="9643">
          <cell r="AP9643">
            <v>519325</v>
          </cell>
          <cell r="AQ9643">
            <v>12000516</v>
          </cell>
          <cell r="AR9643" t="str">
            <v>sd</v>
          </cell>
          <cell r="AS9643">
            <v>44250</v>
          </cell>
          <cell r="AT9643" t="str">
            <v>-POLIZA ESTABILIDAD ACTIVA</v>
          </cell>
          <cell r="AV9643" t="str">
            <v>sc</v>
          </cell>
        </row>
        <row r="9644">
          <cell r="AP9644">
            <v>903817</v>
          </cell>
          <cell r="AQ9644">
            <v>12002271</v>
          </cell>
          <cell r="AR9644" t="str">
            <v>sd</v>
          </cell>
          <cell r="AS9644">
            <v>44250</v>
          </cell>
          <cell r="AT9644" t="str">
            <v>-POLIZA ESTABILIDAD ACTIVA</v>
          </cell>
          <cell r="AV9644" t="str">
            <v>sc</v>
          </cell>
        </row>
        <row r="9645">
          <cell r="AP9645">
            <v>91018866</v>
          </cell>
          <cell r="AQ9645">
            <v>50006983</v>
          </cell>
          <cell r="AR9645" t="str">
            <v>sd</v>
          </cell>
          <cell r="AS9645">
            <v>42978</v>
          </cell>
          <cell r="AT9645" t="str">
            <v>Anden1 Calzada10-2-4-6 Ciclo8 Sep3-5-7-9-POLIZA ESTABILIDAD ACTIVA</v>
          </cell>
          <cell r="AV9645" t="str">
            <v>sc</v>
          </cell>
        </row>
        <row r="9646">
          <cell r="AP9646">
            <v>531266</v>
          </cell>
          <cell r="AQ9646">
            <v>1001776</v>
          </cell>
          <cell r="AR9646" t="str">
            <v>sd</v>
          </cell>
          <cell r="AS9646">
            <v>43412</v>
          </cell>
          <cell r="AT9646" t="str">
            <v>Anden 1-7 Calzada 2-4 Separador 3-5 Cicloruta 6-POLIZA ESTABILIDAD ACTIVA</v>
          </cell>
          <cell r="AV9646" t="str">
            <v>sc</v>
          </cell>
        </row>
        <row r="9647">
          <cell r="AP9647">
            <v>505682</v>
          </cell>
          <cell r="AQ9647">
            <v>1003366</v>
          </cell>
          <cell r="AR9647" t="str">
            <v>sd</v>
          </cell>
          <cell r="AS9647">
            <v>42946</v>
          </cell>
          <cell r="AT9647" t="str">
            <v>Calzada12-POLIZA ESTABILIDAD ACTIVA</v>
          </cell>
          <cell r="AV9647" t="str">
            <v>sc</v>
          </cell>
        </row>
        <row r="9648">
          <cell r="AP9648">
            <v>505682</v>
          </cell>
          <cell r="AQ9648">
            <v>1003366</v>
          </cell>
          <cell r="AR9648" t="str">
            <v>sd</v>
          </cell>
          <cell r="AS9648">
            <v>44250</v>
          </cell>
          <cell r="AT9648" t="str">
            <v>-POLIZA ESTABILIDAD ACTIVA</v>
          </cell>
          <cell r="AV9648" t="str">
            <v>sc</v>
          </cell>
        </row>
        <row r="9649">
          <cell r="AP9649">
            <v>902697</v>
          </cell>
          <cell r="AQ9649">
            <v>13000709</v>
          </cell>
          <cell r="AR9649" t="str">
            <v>sd</v>
          </cell>
          <cell r="AS9649">
            <v>42949</v>
          </cell>
          <cell r="AT9649" t="str">
            <v>Anden13 Ciclo14-POLIZA ESTABILIDAD ACTIVA</v>
          </cell>
          <cell r="AV9649" t="str">
            <v>sc</v>
          </cell>
        </row>
        <row r="9650">
          <cell r="AP9650">
            <v>902697</v>
          </cell>
          <cell r="AQ9650">
            <v>13000709</v>
          </cell>
          <cell r="AR9650" t="str">
            <v>sd</v>
          </cell>
          <cell r="AS9650">
            <v>44250</v>
          </cell>
          <cell r="AT9650" t="str">
            <v>-POLIZA ESTABILIDAD ACTIVA</v>
          </cell>
          <cell r="AV9650" t="str">
            <v>sc</v>
          </cell>
        </row>
        <row r="9651">
          <cell r="AP9651">
            <v>601813</v>
          </cell>
          <cell r="AQ9651">
            <v>7005429</v>
          </cell>
          <cell r="AR9651" t="str">
            <v>sd</v>
          </cell>
          <cell r="AS9651">
            <v>44048</v>
          </cell>
          <cell r="AT9651" t="str">
            <v>Calzada 2-4-6-POLIZA ESTABILIDAD ACTIVA</v>
          </cell>
          <cell r="AV9651" t="str">
            <v>sc</v>
          </cell>
        </row>
        <row r="9652">
          <cell r="AP9652">
            <v>91015544</v>
          </cell>
          <cell r="AQ9652">
            <v>5007177</v>
          </cell>
          <cell r="AR9652" t="str">
            <v>sd</v>
          </cell>
          <cell r="AS9652">
            <v>42733</v>
          </cell>
          <cell r="AT9652" t="str">
            <v>Anden1-5 Calzada2-4 Sep3-POLIZA ESTABILIDAD ACTIVA</v>
          </cell>
          <cell r="AV9652" t="str">
            <v>sc</v>
          </cell>
        </row>
        <row r="9653">
          <cell r="AP9653">
            <v>603437</v>
          </cell>
          <cell r="AQ9653">
            <v>9002894</v>
          </cell>
          <cell r="AR9653" t="str">
            <v>sd</v>
          </cell>
          <cell r="AS9653">
            <v>43748</v>
          </cell>
          <cell r="AT9653" t="str">
            <v>Anden 5-POLIZA ESTABILIDAD ACTIVA</v>
          </cell>
          <cell r="AV9653" t="str">
            <v>sc</v>
          </cell>
        </row>
        <row r="9654">
          <cell r="AP9654">
            <v>24120182</v>
          </cell>
          <cell r="AQ9654">
            <v>3000569</v>
          </cell>
          <cell r="AR9654" t="str">
            <v>sd</v>
          </cell>
          <cell r="AS9654">
            <v>43499</v>
          </cell>
          <cell r="AT9654" t="str">
            <v>-POLIZA ESTABILIDAD ACTIVA</v>
          </cell>
          <cell r="AV9654" t="str">
            <v>sc</v>
          </cell>
        </row>
        <row r="9655">
          <cell r="AP9655">
            <v>902710</v>
          </cell>
          <cell r="AQ9655">
            <v>13000761</v>
          </cell>
          <cell r="AR9655" t="str">
            <v>sd</v>
          </cell>
          <cell r="AS9655">
            <v>44250</v>
          </cell>
          <cell r="AT9655" t="str">
            <v>-POLIZA ESTABILIDAD ACTIVA</v>
          </cell>
          <cell r="AV9655" t="str">
            <v>sc</v>
          </cell>
        </row>
        <row r="9656">
          <cell r="AP9656">
            <v>902710</v>
          </cell>
          <cell r="AQ9656">
            <v>13000761</v>
          </cell>
          <cell r="AR9656" t="str">
            <v>sd</v>
          </cell>
          <cell r="AS9656">
            <v>42949</v>
          </cell>
          <cell r="AT9656" t="str">
            <v>Anden13 Ciclo14-POLIZA ESTABILIDAD ACTIVA</v>
          </cell>
          <cell r="AV9656" t="str">
            <v>sc</v>
          </cell>
        </row>
        <row r="9657">
          <cell r="AP9657">
            <v>24122934</v>
          </cell>
          <cell r="AQ9657">
            <v>50007096</v>
          </cell>
          <cell r="AR9657" t="str">
            <v>sd</v>
          </cell>
          <cell r="AS9657">
            <v>43797</v>
          </cell>
          <cell r="AT9657" t="str">
            <v>Calzada 6-8-POLIZA ESTABILIDAD ACTIVA</v>
          </cell>
          <cell r="AV9657" t="str">
            <v>sc</v>
          </cell>
        </row>
        <row r="9658">
          <cell r="AP9658">
            <v>529200</v>
          </cell>
          <cell r="AQ9658">
            <v>8002993</v>
          </cell>
          <cell r="AR9658" t="str">
            <v>sd</v>
          </cell>
          <cell r="AS9658">
            <v>44099</v>
          </cell>
          <cell r="AT9658" t="str">
            <v>Calzada 2-4-6-POLIZA ESTABILIDAD Y CALIDAD ACTIVA</v>
          </cell>
          <cell r="AV9658" t="str">
            <v>sc</v>
          </cell>
        </row>
        <row r="9659">
          <cell r="AP9659">
            <v>91016420</v>
          </cell>
          <cell r="AQ9659">
            <v>18002178</v>
          </cell>
          <cell r="AR9659" t="str">
            <v>sd</v>
          </cell>
          <cell r="AS9659">
            <v>42999</v>
          </cell>
          <cell r="AT9659" t="str">
            <v>Anden1-11-3 Calzada10-4-6-8 Ciclo2 Sep5-7-9-POLIZA ESTABILIDAD ACTIVA</v>
          </cell>
          <cell r="AV9659" t="str">
            <v>sc</v>
          </cell>
        </row>
        <row r="9660">
          <cell r="AP9660">
            <v>903122</v>
          </cell>
          <cell r="AQ9660">
            <v>50008284</v>
          </cell>
          <cell r="AR9660" t="str">
            <v>sd</v>
          </cell>
          <cell r="AS9660">
            <v>44250</v>
          </cell>
          <cell r="AT9660" t="str">
            <v>-POLIZA ESTABILIDAD ACTIVA</v>
          </cell>
          <cell r="AV9660" t="str">
            <v>sc</v>
          </cell>
        </row>
        <row r="9661">
          <cell r="AP9661">
            <v>506424</v>
          </cell>
          <cell r="AQ9661">
            <v>1003895</v>
          </cell>
          <cell r="AR9661" t="str">
            <v>sd</v>
          </cell>
          <cell r="AS9661">
            <v>43577</v>
          </cell>
          <cell r="AT9661" t="str">
            <v>Calzad a16-POLIZA ESTABILIDAD ACTIVA</v>
          </cell>
          <cell r="AV9661" t="str">
            <v>sc</v>
          </cell>
        </row>
        <row r="9662">
          <cell r="AP9662">
            <v>506424</v>
          </cell>
          <cell r="AQ9662">
            <v>1003895</v>
          </cell>
          <cell r="AR9662" t="str">
            <v>sd</v>
          </cell>
          <cell r="AS9662">
            <v>44250</v>
          </cell>
          <cell r="AT9662" t="str">
            <v>-POLIZA ESTABILIDAD ACTIVA</v>
          </cell>
          <cell r="AV9662" t="str">
            <v>sc</v>
          </cell>
        </row>
        <row r="9663">
          <cell r="AP9663">
            <v>506424</v>
          </cell>
          <cell r="AQ9663">
            <v>1003895</v>
          </cell>
          <cell r="AR9663" t="str">
            <v>sd</v>
          </cell>
          <cell r="AS9663">
            <v>42946</v>
          </cell>
          <cell r="AT9663" t="str">
            <v>Calzada10-POLIZA ESTABILIDAD ACTIVA</v>
          </cell>
          <cell r="AV9663" t="str">
            <v>sc</v>
          </cell>
        </row>
        <row r="9664">
          <cell r="AP9664">
            <v>506424</v>
          </cell>
          <cell r="AQ9664">
            <v>1003895</v>
          </cell>
          <cell r="AR9664" t="str">
            <v>sd</v>
          </cell>
          <cell r="AS9664">
            <v>43577</v>
          </cell>
          <cell r="AT9664" t="str">
            <v>Calzad a16-POLIZA ESTABILIDAD ACTIVA</v>
          </cell>
          <cell r="AV9664" t="str">
            <v>sc</v>
          </cell>
        </row>
        <row r="9665">
          <cell r="AP9665">
            <v>506424</v>
          </cell>
          <cell r="AQ9665">
            <v>1003895</v>
          </cell>
          <cell r="AR9665" t="str">
            <v>sd</v>
          </cell>
          <cell r="AS9665">
            <v>43797</v>
          </cell>
          <cell r="AT9665" t="str">
            <v>Calzada 2-4-POLIZA ESTABILIDAD ACTIVA</v>
          </cell>
          <cell r="AV9665" t="str">
            <v>sc</v>
          </cell>
        </row>
        <row r="9666">
          <cell r="AP9666">
            <v>24123588</v>
          </cell>
          <cell r="AQ9666">
            <v>14001794</v>
          </cell>
          <cell r="AR9666" t="str">
            <v>sd</v>
          </cell>
          <cell r="AS9666">
            <v>44053</v>
          </cell>
          <cell r="AT9666" t="str">
            <v>Puente 1-POLIZA ESTABILIDAD ACTIVA</v>
          </cell>
          <cell r="AV9666" t="str">
            <v>sc</v>
          </cell>
        </row>
        <row r="9667">
          <cell r="AP9667">
            <v>24122483</v>
          </cell>
          <cell r="AQ9667">
            <v>50006731</v>
          </cell>
          <cell r="AR9667" t="str">
            <v>sd</v>
          </cell>
          <cell r="AS9667">
            <v>44099</v>
          </cell>
          <cell r="AT9667" t="str">
            <v>Calzada 2-6-POLIZA ESTABILIDAD Y CALIDAD ACTIVA</v>
          </cell>
          <cell r="AV9667" t="str">
            <v>sc</v>
          </cell>
        </row>
        <row r="9668">
          <cell r="AP9668">
            <v>902931</v>
          </cell>
          <cell r="AQ9668">
            <v>50008507</v>
          </cell>
          <cell r="AR9668" t="str">
            <v>sd</v>
          </cell>
          <cell r="AS9668">
            <v>44018</v>
          </cell>
          <cell r="AT9668" t="str">
            <v>Calzada 8-POLIZA ESTABILIDAD ACTIVA</v>
          </cell>
          <cell r="AV9668" t="str">
            <v>sc</v>
          </cell>
        </row>
        <row r="9669">
          <cell r="AP9669">
            <v>902931</v>
          </cell>
          <cell r="AQ9669">
            <v>50008507</v>
          </cell>
          <cell r="AR9669" t="str">
            <v>sd</v>
          </cell>
          <cell r="AS9669">
            <v>44250</v>
          </cell>
          <cell r="AT9669" t="str">
            <v>-POLIZA ESTABILIDAD ACTIVA</v>
          </cell>
          <cell r="AV9669" t="str">
            <v>sc</v>
          </cell>
        </row>
        <row r="9670">
          <cell r="AP9670">
            <v>505944</v>
          </cell>
          <cell r="AQ9670">
            <v>1002070</v>
          </cell>
          <cell r="AR9670" t="str">
            <v>sd</v>
          </cell>
          <cell r="AS9670">
            <v>44250</v>
          </cell>
          <cell r="AT9670" t="str">
            <v>-POLIZA ESTABILIDAD ACTIVA</v>
          </cell>
          <cell r="AV9670" t="str">
            <v>sc</v>
          </cell>
        </row>
        <row r="9671">
          <cell r="AP9671">
            <v>24121697</v>
          </cell>
          <cell r="AQ9671">
            <v>50002316</v>
          </cell>
          <cell r="AR9671" t="str">
            <v>sd</v>
          </cell>
          <cell r="AS9671">
            <v>44250</v>
          </cell>
          <cell r="AT9671" t="str">
            <v>-POLIZA ESTABILIDAD ACTIVA</v>
          </cell>
          <cell r="AV9671" t="str">
            <v>sc</v>
          </cell>
        </row>
        <row r="9672">
          <cell r="AP9672">
            <v>24121697</v>
          </cell>
          <cell r="AQ9672">
            <v>50002316</v>
          </cell>
          <cell r="AR9672" t="str">
            <v>sd</v>
          </cell>
          <cell r="AS9672">
            <v>44250</v>
          </cell>
          <cell r="AT9672" t="str">
            <v>-POLIZA ESTABILIDAD ACTIVA</v>
          </cell>
          <cell r="AV9672" t="str">
            <v>sc</v>
          </cell>
        </row>
        <row r="9673">
          <cell r="AP9673">
            <v>91025185</v>
          </cell>
          <cell r="AQ9673">
            <v>7001488</v>
          </cell>
          <cell r="AR9673" t="str">
            <v>sd</v>
          </cell>
          <cell r="AS9673">
            <v>44466</v>
          </cell>
          <cell r="AT9673" t="str">
            <v>-POLIZA ESTABILIDAD ACTIVA</v>
          </cell>
          <cell r="AV9673" t="str">
            <v>VIABLE</v>
          </cell>
        </row>
        <row r="9674">
          <cell r="AP9674">
            <v>164436</v>
          </cell>
          <cell r="AQ9674">
            <v>10003584</v>
          </cell>
          <cell r="AR9674" t="str">
            <v>sd</v>
          </cell>
          <cell r="AS9674">
            <v>44119</v>
          </cell>
          <cell r="AT9674" t="str">
            <v>Calzada 2-4-POLIZA ESTABILIDAD ACTIVA</v>
          </cell>
          <cell r="AV9674" t="str">
            <v>sc</v>
          </cell>
        </row>
        <row r="9675">
          <cell r="AP9675">
            <v>507832</v>
          </cell>
          <cell r="AQ9675">
            <v>1001377</v>
          </cell>
          <cell r="AR9675" t="str">
            <v>sd</v>
          </cell>
          <cell r="AS9675">
            <v>44250</v>
          </cell>
          <cell r="AT9675" t="str">
            <v>-POLIZA ESTABILIDAD ACTIVA</v>
          </cell>
          <cell r="AV9675" t="str">
            <v>sc</v>
          </cell>
        </row>
        <row r="9676">
          <cell r="AP9676">
            <v>506428</v>
          </cell>
          <cell r="AQ9676">
            <v>1003895</v>
          </cell>
          <cell r="AR9676" t="str">
            <v>sd</v>
          </cell>
          <cell r="AS9676">
            <v>43577</v>
          </cell>
          <cell r="AT9676" t="str">
            <v>Calzad a16-POLIZA ESTABILIDAD ACTIVA</v>
          </cell>
          <cell r="AV9676" t="str">
            <v>sc</v>
          </cell>
        </row>
        <row r="9677">
          <cell r="AP9677">
            <v>506428</v>
          </cell>
          <cell r="AQ9677">
            <v>1003895</v>
          </cell>
          <cell r="AR9677" t="str">
            <v>sd</v>
          </cell>
          <cell r="AS9677">
            <v>44250</v>
          </cell>
          <cell r="AT9677" t="str">
            <v>-POLIZA ESTABILIDAD ACTIVA</v>
          </cell>
          <cell r="AV9677" t="str">
            <v>sc</v>
          </cell>
        </row>
        <row r="9678">
          <cell r="AP9678">
            <v>506428</v>
          </cell>
          <cell r="AQ9678">
            <v>1003895</v>
          </cell>
          <cell r="AR9678" t="str">
            <v>sd</v>
          </cell>
          <cell r="AS9678">
            <v>42946</v>
          </cell>
          <cell r="AT9678" t="str">
            <v>Calzada10-POLIZA ESTABILIDAD ACTIVA</v>
          </cell>
          <cell r="AV9678" t="str">
            <v>sc</v>
          </cell>
        </row>
        <row r="9679">
          <cell r="AP9679">
            <v>506428</v>
          </cell>
          <cell r="AQ9679">
            <v>1003895</v>
          </cell>
          <cell r="AR9679" t="str">
            <v>sd</v>
          </cell>
          <cell r="AS9679">
            <v>43577</v>
          </cell>
          <cell r="AT9679" t="str">
            <v>Calzad a16-POLIZA ESTABILIDAD ACTIVA</v>
          </cell>
          <cell r="AV9679" t="str">
            <v>sc</v>
          </cell>
        </row>
        <row r="9680">
          <cell r="AP9680">
            <v>506428</v>
          </cell>
          <cell r="AQ9680">
            <v>1003895</v>
          </cell>
          <cell r="AR9680" t="str">
            <v>sd</v>
          </cell>
          <cell r="AS9680">
            <v>43797</v>
          </cell>
          <cell r="AT9680" t="str">
            <v>Calzada 2-4-POLIZA ESTABILIDAD ACTIVA</v>
          </cell>
          <cell r="AV9680" t="str">
            <v>sc</v>
          </cell>
        </row>
        <row r="9681">
          <cell r="AP9681">
            <v>24122327</v>
          </cell>
          <cell r="AQ9681">
            <v>50006513</v>
          </cell>
          <cell r="AR9681" t="str">
            <v>sd</v>
          </cell>
          <cell r="AS9681">
            <v>44099</v>
          </cell>
          <cell r="AT9681" t="str">
            <v>Calzada 2-4-6-POLIZA ESTABILIDAD Y CALIDAD ACTIVA</v>
          </cell>
          <cell r="AV9681" t="str">
            <v>sc</v>
          </cell>
        </row>
        <row r="9682">
          <cell r="AP9682">
            <v>903882</v>
          </cell>
          <cell r="AQ9682">
            <v>12002613</v>
          </cell>
          <cell r="AR9682" t="str">
            <v>sd</v>
          </cell>
          <cell r="AS9682">
            <v>44250</v>
          </cell>
          <cell r="AT9682" t="str">
            <v>-POLIZA ESTABILIDAD ACTIVA</v>
          </cell>
          <cell r="AV9682" t="str">
            <v>sc</v>
          </cell>
        </row>
        <row r="9683">
          <cell r="AP9683">
            <v>903882</v>
          </cell>
          <cell r="AQ9683">
            <v>12002613</v>
          </cell>
          <cell r="AR9683" t="str">
            <v>sd</v>
          </cell>
          <cell r="AS9683">
            <v>44250</v>
          </cell>
          <cell r="AT9683" t="str">
            <v>-POLIZA ESTABILIDAD ACTIVA</v>
          </cell>
          <cell r="AV9683" t="str">
            <v>sc</v>
          </cell>
        </row>
        <row r="9684">
          <cell r="AP9684">
            <v>24122694</v>
          </cell>
          <cell r="AQ9684">
            <v>50006938</v>
          </cell>
          <cell r="AR9684" t="str">
            <v>sd</v>
          </cell>
          <cell r="AS9684">
            <v>44250</v>
          </cell>
          <cell r="AT9684" t="str">
            <v>-POLIZA ESTABILIDAD ACTIVA</v>
          </cell>
          <cell r="AV9684" t="str">
            <v>sc</v>
          </cell>
        </row>
        <row r="9685">
          <cell r="AP9685">
            <v>181508</v>
          </cell>
          <cell r="AQ9685">
            <v>13001804</v>
          </cell>
          <cell r="AR9685" t="str">
            <v>sd</v>
          </cell>
          <cell r="AS9685">
            <v>43745</v>
          </cell>
          <cell r="AT9685" t="str">
            <v>Calzada 2, Calzada 4, Calzada 6-POLIZA ESTABILIDAD ACTIVA</v>
          </cell>
          <cell r="AV9685" t="str">
            <v>sc</v>
          </cell>
        </row>
        <row r="9686">
          <cell r="AP9686">
            <v>297531</v>
          </cell>
          <cell r="AQ9686">
            <v>5003457</v>
          </cell>
          <cell r="AR9686" t="str">
            <v>sd</v>
          </cell>
          <cell r="AS9686">
            <v>42912</v>
          </cell>
          <cell r="AT9686" t="str">
            <v>Calzada2-POLIZA ESTABILIDAD ACTIVA</v>
          </cell>
          <cell r="AV9686" t="str">
            <v>sc</v>
          </cell>
        </row>
        <row r="9687">
          <cell r="AP9687">
            <v>472639</v>
          </cell>
          <cell r="AQ9687">
            <v>14001677</v>
          </cell>
          <cell r="AR9687" t="str">
            <v>sd</v>
          </cell>
          <cell r="AS9687">
            <v>42999</v>
          </cell>
          <cell r="AT9687" t="str">
            <v>Anden1-3-POLIZA ESTABILIDAD ACTIVA</v>
          </cell>
          <cell r="AV9687" t="str">
            <v>sc</v>
          </cell>
        </row>
        <row r="9688">
          <cell r="AP9688">
            <v>506435</v>
          </cell>
          <cell r="AQ9688">
            <v>1003859</v>
          </cell>
          <cell r="AR9688" t="str">
            <v>sd</v>
          </cell>
          <cell r="AS9688">
            <v>43797</v>
          </cell>
          <cell r="AT9688" t="str">
            <v>Calzada 4, Puente 19-POLIZA ESTABILIDAD ACTIVA</v>
          </cell>
          <cell r="AV9688" t="str">
            <v>sc</v>
          </cell>
        </row>
        <row r="9689">
          <cell r="AP9689">
            <v>506435</v>
          </cell>
          <cell r="AQ9689">
            <v>1003859</v>
          </cell>
          <cell r="AR9689" t="str">
            <v>sd</v>
          </cell>
          <cell r="AS9689">
            <v>42946</v>
          </cell>
          <cell r="AT9689" t="str">
            <v>Calzada10-8-POLIZA ESTABILIDAD ACTIVA</v>
          </cell>
          <cell r="AV9689" t="str">
            <v>sc</v>
          </cell>
        </row>
        <row r="9690">
          <cell r="AP9690">
            <v>506435</v>
          </cell>
          <cell r="AQ9690">
            <v>1003859</v>
          </cell>
          <cell r="AR9690" t="str">
            <v>sd</v>
          </cell>
          <cell r="AS9690">
            <v>44250</v>
          </cell>
          <cell r="AT9690" t="str">
            <v>-POLIZA ESTABILIDAD ACTIVA</v>
          </cell>
          <cell r="AV9690" t="str">
            <v>sc</v>
          </cell>
        </row>
        <row r="9691">
          <cell r="AP9691">
            <v>24123159</v>
          </cell>
          <cell r="AQ9691">
            <v>50007305</v>
          </cell>
          <cell r="AR9691" t="str">
            <v>sd</v>
          </cell>
          <cell r="AS9691">
            <v>44250</v>
          </cell>
          <cell r="AT9691" t="str">
            <v>-POLIZA ESTABILIDAD ACTIVA</v>
          </cell>
          <cell r="AV9691" t="str">
            <v>sc</v>
          </cell>
        </row>
        <row r="9692">
          <cell r="AP9692">
            <v>511384</v>
          </cell>
          <cell r="AQ9692">
            <v>8008308</v>
          </cell>
          <cell r="AR9692" t="str">
            <v>sd</v>
          </cell>
          <cell r="AS9692">
            <v>44048</v>
          </cell>
          <cell r="AT9692" t="str">
            <v>Calzada 2-4-POLIZA ESTABILIDAD ACTIVA</v>
          </cell>
          <cell r="AV9692" t="str">
            <v>sc</v>
          </cell>
        </row>
        <row r="9693">
          <cell r="AP9693">
            <v>903617</v>
          </cell>
          <cell r="AQ9693">
            <v>12000761</v>
          </cell>
          <cell r="AR9693" t="str">
            <v>sd</v>
          </cell>
          <cell r="AS9693">
            <v>44250</v>
          </cell>
          <cell r="AT9693" t="str">
            <v>-POLIZA ESTABILIDAD ACTIVA</v>
          </cell>
          <cell r="AV9693" t="str">
            <v>sc</v>
          </cell>
        </row>
        <row r="9694">
          <cell r="AP9694">
            <v>24123483</v>
          </cell>
          <cell r="AQ9694">
            <v>50008281</v>
          </cell>
          <cell r="AR9694" t="str">
            <v>sd</v>
          </cell>
          <cell r="AS9694">
            <v>43555</v>
          </cell>
          <cell r="AT9694" t="str">
            <v>Ponton1-POLIZA ESTABILIDAD ACTIVA</v>
          </cell>
          <cell r="AV9694" t="str">
            <v>sc</v>
          </cell>
        </row>
        <row r="9695">
          <cell r="AP9695">
            <v>91012368</v>
          </cell>
          <cell r="AQ9695">
            <v>13002374</v>
          </cell>
          <cell r="AR9695" t="str">
            <v>sd</v>
          </cell>
          <cell r="AS9695">
            <v>43499</v>
          </cell>
          <cell r="AT9695" t="str">
            <v>-POLIZA ESTABILIDAD ACTIVA</v>
          </cell>
          <cell r="AV9695" t="str">
            <v>sc</v>
          </cell>
        </row>
        <row r="9696">
          <cell r="AP9696">
            <v>91010492</v>
          </cell>
          <cell r="AQ9696">
            <v>7005632</v>
          </cell>
          <cell r="AR9696" t="str">
            <v>sd</v>
          </cell>
          <cell r="AS9696">
            <v>42962</v>
          </cell>
          <cell r="AT9696" t="str">
            <v>Calzada2-POLIZA ESTABILIDAD ACTIVA</v>
          </cell>
          <cell r="AV9696" t="str">
            <v>sc</v>
          </cell>
        </row>
        <row r="9697">
          <cell r="AP9697">
            <v>516119</v>
          </cell>
          <cell r="AQ9697">
            <v>2002254</v>
          </cell>
          <cell r="AR9697" t="str">
            <v>sd</v>
          </cell>
          <cell r="AS9697">
            <v>43566</v>
          </cell>
          <cell r="AT9697" t="str">
            <v>Anden 1 Calzada 2 Puente 12-POLIZA ESTABILIDAD ACTIVA</v>
          </cell>
          <cell r="AV9697" t="str">
            <v>sc</v>
          </cell>
        </row>
        <row r="9698">
          <cell r="AP9698">
            <v>91011270</v>
          </cell>
          <cell r="AQ9698">
            <v>3000817</v>
          </cell>
          <cell r="AR9698" t="str">
            <v>sd</v>
          </cell>
          <cell r="AS9698">
            <v>42999</v>
          </cell>
          <cell r="AT9698" t="str">
            <v>Anden1-9 Calzada2-4-6-8 Sep3-5-7-POLIZA ESTABILIDAD ACTIVA</v>
          </cell>
          <cell r="AV9698" t="str">
            <v>sc</v>
          </cell>
        </row>
        <row r="9699">
          <cell r="AP9699">
            <v>91011983</v>
          </cell>
          <cell r="AQ9699">
            <v>50009136</v>
          </cell>
          <cell r="AR9699" t="str">
            <v>sd</v>
          </cell>
          <cell r="AS9699">
            <v>44377</v>
          </cell>
          <cell r="AT9699" t="str">
            <v>Anden 5 Calzada 2-4 Separador 3-POLIZA ESTABILIDAD ACTIVA</v>
          </cell>
          <cell r="AV9699" t="str">
            <v>sc</v>
          </cell>
        </row>
        <row r="9700">
          <cell r="AP9700">
            <v>509446</v>
          </cell>
          <cell r="AQ9700">
            <v>3002250</v>
          </cell>
          <cell r="AR9700" t="str">
            <v>sd</v>
          </cell>
          <cell r="AS9700">
            <v>43499</v>
          </cell>
          <cell r="AT9700" t="str">
            <v>-POLIZA ESTABILIDAD ACTIVA</v>
          </cell>
          <cell r="AV9700" t="str">
            <v>sc</v>
          </cell>
        </row>
        <row r="9701">
          <cell r="AP9701">
            <v>212065</v>
          </cell>
          <cell r="AQ9701">
            <v>4005649</v>
          </cell>
          <cell r="AR9701" t="str">
            <v>sd</v>
          </cell>
          <cell r="AS9701">
            <v>43523</v>
          </cell>
          <cell r="AT9701" t="str">
            <v>Calzada2-POLIZA ESTABILIDAD ACTIVA</v>
          </cell>
          <cell r="AV9701" t="str">
            <v>sc</v>
          </cell>
        </row>
        <row r="9702">
          <cell r="AP9702">
            <v>24123746</v>
          </cell>
          <cell r="AQ9702">
            <v>3000826</v>
          </cell>
          <cell r="AR9702" t="str">
            <v>sd</v>
          </cell>
          <cell r="AS9702">
            <v>42999</v>
          </cell>
          <cell r="AT9702" t="str">
            <v>Anden1-9 Calzada2-4-6-8 Sep3-5-7-POLIZA ESTABILIDAD ACTIVA</v>
          </cell>
          <cell r="AV9702" t="str">
            <v>sc</v>
          </cell>
        </row>
        <row r="9703">
          <cell r="AP9703">
            <v>24119960</v>
          </cell>
          <cell r="AQ9703">
            <v>8003671</v>
          </cell>
          <cell r="AR9703" t="str">
            <v>sd</v>
          </cell>
          <cell r="AS9703">
            <v>44099</v>
          </cell>
          <cell r="AT9703" t="str">
            <v>Calzada 2-8-POLIZA ESTABILIDAD Y CALIDAD ACTIVA</v>
          </cell>
          <cell r="AV9703" t="str">
            <v>sc</v>
          </cell>
        </row>
        <row r="9704">
          <cell r="AP9704">
            <v>24120759</v>
          </cell>
          <cell r="AQ9704">
            <v>12000516</v>
          </cell>
          <cell r="AR9704" t="str">
            <v>sd</v>
          </cell>
          <cell r="AS9704">
            <v>44250</v>
          </cell>
          <cell r="AT9704" t="str">
            <v>-POLIZA ESTABILIDAD ACTIVA</v>
          </cell>
          <cell r="AV9704" t="str">
            <v>sc</v>
          </cell>
        </row>
        <row r="9705">
          <cell r="AP9705">
            <v>24121042</v>
          </cell>
          <cell r="AQ9705">
            <v>14000398</v>
          </cell>
          <cell r="AR9705" t="str">
            <v>sd</v>
          </cell>
          <cell r="AS9705">
            <v>44018</v>
          </cell>
          <cell r="AT9705" t="str">
            <v>Puente 12-POLIZA ESTABILIDAD ACTIVA</v>
          </cell>
          <cell r="AV9705" t="str">
            <v>sc</v>
          </cell>
        </row>
        <row r="9706">
          <cell r="AP9706">
            <v>24121042</v>
          </cell>
          <cell r="AQ9706">
            <v>14000398</v>
          </cell>
          <cell r="AR9706" t="str">
            <v>sd</v>
          </cell>
          <cell r="AS9706">
            <v>44250</v>
          </cell>
          <cell r="AT9706" t="str">
            <v>-POLIZA ESTABILIDAD ACTIVA</v>
          </cell>
          <cell r="AV9706" t="str">
            <v>sc</v>
          </cell>
        </row>
        <row r="9707">
          <cell r="AP9707">
            <v>91011857</v>
          </cell>
          <cell r="AQ9707">
            <v>11005096</v>
          </cell>
          <cell r="AR9707" t="str">
            <v>sd</v>
          </cell>
          <cell r="AS9707">
            <v>43808</v>
          </cell>
          <cell r="AT9707" t="str">
            <v>Anden 1-3 Cicloruta 2 Calzada 4-POLIZA ESTABILIDAD ACTIVA</v>
          </cell>
          <cell r="AV9707" t="str">
            <v>sc</v>
          </cell>
        </row>
        <row r="9708">
          <cell r="AP9708">
            <v>24120670</v>
          </cell>
          <cell r="AQ9708">
            <v>11012440</v>
          </cell>
          <cell r="AR9708" t="str">
            <v>sd</v>
          </cell>
          <cell r="AS9708">
            <v>44096</v>
          </cell>
          <cell r="AT9708" t="str">
            <v>Anden 1-9-POLIZA ESTABILIDAD ACTIVA</v>
          </cell>
          <cell r="AV9708" t="str">
            <v>sc</v>
          </cell>
        </row>
        <row r="9709">
          <cell r="AP9709">
            <v>24121510</v>
          </cell>
          <cell r="AQ9709">
            <v>19000004</v>
          </cell>
          <cell r="AR9709" t="str">
            <v>sd</v>
          </cell>
          <cell r="AS9709">
            <v>44187</v>
          </cell>
          <cell r="AT9709" t="str">
            <v>Separador 3 Anden 9-POLIZA ESTABILIDAD ACTIVA</v>
          </cell>
          <cell r="AV9709" t="str">
            <v>sc</v>
          </cell>
        </row>
        <row r="9710">
          <cell r="AP9710">
            <v>91010475</v>
          </cell>
          <cell r="AQ9710">
            <v>19000003</v>
          </cell>
          <cell r="AR9710" t="str">
            <v>sd</v>
          </cell>
          <cell r="AS9710">
            <v>44187</v>
          </cell>
          <cell r="AT9710" t="str">
            <v>Puente 12-POLIZA ESTABILIDAD ACTIVA</v>
          </cell>
          <cell r="AV9710" t="str">
            <v>sc</v>
          </cell>
        </row>
        <row r="9711">
          <cell r="AP9711">
            <v>91010475</v>
          </cell>
          <cell r="AQ9711">
            <v>19000003</v>
          </cell>
          <cell r="AR9711" t="str">
            <v>sd</v>
          </cell>
          <cell r="AS9711">
            <v>44018</v>
          </cell>
          <cell r="AT9711" t="str">
            <v>Puente 12-POLIZA ESTABILIDAD ACTIVA</v>
          </cell>
          <cell r="AV9711" t="str">
            <v>sc</v>
          </cell>
        </row>
        <row r="9712">
          <cell r="AP9712">
            <v>24123766</v>
          </cell>
          <cell r="AQ9712">
            <v>3001099</v>
          </cell>
          <cell r="AR9712" t="str">
            <v>sd</v>
          </cell>
          <cell r="AS9712">
            <v>42999</v>
          </cell>
          <cell r="AT9712" t="str">
            <v>Anden1-11-9 Calzada2-4-6-8 Ciclo10 Sep3-5-7-POLIZA ESTABILIDAD ACTIVA</v>
          </cell>
          <cell r="AV9712" t="str">
            <v>sc</v>
          </cell>
        </row>
        <row r="9713">
          <cell r="AP9713">
            <v>24120851</v>
          </cell>
          <cell r="AQ9713">
            <v>13000519</v>
          </cell>
          <cell r="AR9713" t="str">
            <v>sd</v>
          </cell>
          <cell r="AS9713">
            <v>44250</v>
          </cell>
          <cell r="AT9713" t="str">
            <v>-POLIZA ESTABILIDAD ACTIVA</v>
          </cell>
          <cell r="AV9713" t="str">
            <v>sc</v>
          </cell>
        </row>
        <row r="9714">
          <cell r="AP9714">
            <v>91018890</v>
          </cell>
          <cell r="AQ9714">
            <v>9001036</v>
          </cell>
          <cell r="AR9714" t="str">
            <v>sd</v>
          </cell>
          <cell r="AS9714">
            <v>42978</v>
          </cell>
          <cell r="AT9714" t="str">
            <v>Anden1-11 Calzada10-2-4-8 Ciclo6 Sep3-5-7-9-POLIZA ESTABILIDAD ACTIVA</v>
          </cell>
          <cell r="AV9714" t="str">
            <v>sc</v>
          </cell>
        </row>
        <row r="9715">
          <cell r="AP9715">
            <v>902704</v>
          </cell>
          <cell r="AQ9715">
            <v>13000761</v>
          </cell>
          <cell r="AR9715" t="str">
            <v>sd</v>
          </cell>
          <cell r="AS9715">
            <v>44250</v>
          </cell>
          <cell r="AT9715" t="str">
            <v>-POLIZA ESTABILIDAD ACTIVA</v>
          </cell>
          <cell r="AV9715" t="str">
            <v>sc</v>
          </cell>
        </row>
        <row r="9716">
          <cell r="AP9716">
            <v>902704</v>
          </cell>
          <cell r="AQ9716">
            <v>13000761</v>
          </cell>
          <cell r="AR9716" t="str">
            <v>sd</v>
          </cell>
          <cell r="AS9716">
            <v>42949</v>
          </cell>
          <cell r="AT9716" t="str">
            <v>Anden13 Ciclo14-POLIZA ESTABILIDAD ACTIVA</v>
          </cell>
          <cell r="AV9716" t="str">
            <v>sc</v>
          </cell>
        </row>
        <row r="9717">
          <cell r="AP9717">
            <v>183148</v>
          </cell>
          <cell r="AQ9717">
            <v>14000963</v>
          </cell>
          <cell r="AR9717" t="str">
            <v>sd</v>
          </cell>
          <cell r="AS9717">
            <v>42999</v>
          </cell>
          <cell r="AT9717" t="str">
            <v>Anden1-3-POLIZA ESTABILIDAD ACTIVA</v>
          </cell>
          <cell r="AV9717" t="str">
            <v>sc</v>
          </cell>
        </row>
        <row r="9718">
          <cell r="AP9718">
            <v>91020680</v>
          </cell>
          <cell r="AQ9718">
            <v>11006322</v>
          </cell>
          <cell r="AR9718" t="str">
            <v>sd</v>
          </cell>
          <cell r="AS9718">
            <v>44096</v>
          </cell>
          <cell r="AT9718" t="str">
            <v>Anden 1-9-POLIZA ESTABILIDAD ACTIVA</v>
          </cell>
          <cell r="AV9718" t="str">
            <v>sc</v>
          </cell>
        </row>
        <row r="9719">
          <cell r="AP9719">
            <v>24119667</v>
          </cell>
          <cell r="AQ9719">
            <v>1003192</v>
          </cell>
          <cell r="AR9719" t="str">
            <v>sd</v>
          </cell>
          <cell r="AS9719">
            <v>44250</v>
          </cell>
          <cell r="AT9719" t="str">
            <v>-POLIZA ESTABILIDAD ACTIVA</v>
          </cell>
          <cell r="AV9719" t="str">
            <v>sc</v>
          </cell>
        </row>
        <row r="9720">
          <cell r="AP9720">
            <v>24119667</v>
          </cell>
          <cell r="AQ9720">
            <v>1003192</v>
          </cell>
          <cell r="AR9720" t="str">
            <v>sd</v>
          </cell>
          <cell r="AS9720">
            <v>42946</v>
          </cell>
          <cell r="AT9720" t="str">
            <v>Calzada12-POLIZA ESTABILIDAD ACTIVA</v>
          </cell>
          <cell r="AV9720" t="str">
            <v>sc</v>
          </cell>
        </row>
        <row r="9721">
          <cell r="AP9721">
            <v>24123178</v>
          </cell>
          <cell r="AQ9721">
            <v>50007321</v>
          </cell>
          <cell r="AR9721" t="str">
            <v>sd</v>
          </cell>
          <cell r="AS9721">
            <v>42946</v>
          </cell>
          <cell r="AT9721" t="str">
            <v>Calzada12-POLIZA ESTABILIDAD ACTIVA</v>
          </cell>
          <cell r="AV9721" t="str">
            <v>sc</v>
          </cell>
        </row>
        <row r="9722">
          <cell r="AP9722">
            <v>24123178</v>
          </cell>
          <cell r="AQ9722">
            <v>50007321</v>
          </cell>
          <cell r="AR9722" t="str">
            <v>sd</v>
          </cell>
          <cell r="AS9722">
            <v>44250</v>
          </cell>
          <cell r="AT9722" t="str">
            <v>-POLIZA ESTABILIDAD ACTIVA</v>
          </cell>
          <cell r="AV9722" t="str">
            <v>sc</v>
          </cell>
        </row>
        <row r="9723">
          <cell r="AP9723">
            <v>902802</v>
          </cell>
          <cell r="AQ9723">
            <v>50008270</v>
          </cell>
          <cell r="AR9723" t="str">
            <v>sd</v>
          </cell>
          <cell r="AS9723">
            <v>44250</v>
          </cell>
          <cell r="AT9723" t="str">
            <v>-POLIZA ESTABILIDAD ACTIVA</v>
          </cell>
          <cell r="AV9723" t="str">
            <v>sc</v>
          </cell>
        </row>
        <row r="9724">
          <cell r="AP9724">
            <v>902774</v>
          </cell>
          <cell r="AQ9724">
            <v>13001452</v>
          </cell>
          <cell r="AR9724" t="str">
            <v>sd</v>
          </cell>
          <cell r="AS9724">
            <v>44250</v>
          </cell>
          <cell r="AT9724" t="str">
            <v>-POLIZA ESTABILIDAD ACTIVA</v>
          </cell>
          <cell r="AV9724" t="str">
            <v>sc</v>
          </cell>
        </row>
        <row r="9725">
          <cell r="AP9725">
            <v>24119890</v>
          </cell>
          <cell r="AQ9725">
            <v>6001949</v>
          </cell>
          <cell r="AR9725" t="str">
            <v>sd</v>
          </cell>
          <cell r="AS9725">
            <v>44466</v>
          </cell>
          <cell r="AT9725" t="str">
            <v>-POLIZA ESTABILIDAD ACTIVA</v>
          </cell>
          <cell r="AV9725" t="str">
            <v>sc</v>
          </cell>
        </row>
        <row r="9726">
          <cell r="AP9726">
            <v>24119890</v>
          </cell>
          <cell r="AQ9726">
            <v>6001949</v>
          </cell>
          <cell r="AR9726" t="str">
            <v>sd</v>
          </cell>
          <cell r="AS9726">
            <v>44018</v>
          </cell>
          <cell r="AT9726" t="str">
            <v>Puente 8-POLIZA ESTABILIDAD ACTIVA</v>
          </cell>
          <cell r="AV9726" t="str">
            <v>sc</v>
          </cell>
        </row>
        <row r="9727">
          <cell r="AP9727">
            <v>512511</v>
          </cell>
          <cell r="AQ9727">
            <v>15000466</v>
          </cell>
          <cell r="AR9727" t="str">
            <v>sd</v>
          </cell>
          <cell r="AS9727">
            <v>44181</v>
          </cell>
          <cell r="AT9727" t="str">
            <v>-POLIZA ESTABILIDAD ACTIVA</v>
          </cell>
          <cell r="AV9727" t="str">
            <v>sc</v>
          </cell>
        </row>
        <row r="9728">
          <cell r="AP9728">
            <v>601298</v>
          </cell>
          <cell r="AQ9728">
            <v>2000420</v>
          </cell>
          <cell r="AR9728" t="str">
            <v>sd</v>
          </cell>
          <cell r="AS9728">
            <v>44096</v>
          </cell>
          <cell r="AT9728" t="str">
            <v>Anden 1-5-POLIZA ESTABILIDAD ACTIVA</v>
          </cell>
          <cell r="AV9728" t="str">
            <v>sc</v>
          </cell>
        </row>
        <row r="9729">
          <cell r="AP9729">
            <v>91024969</v>
          </cell>
          <cell r="AQ9729">
            <v>19000036</v>
          </cell>
          <cell r="AR9729" t="str">
            <v>sd</v>
          </cell>
          <cell r="AS9729">
            <v>44018</v>
          </cell>
          <cell r="AT9729" t="str">
            <v>Puente 9-POLIZA ESTABILIDAD ACTIVA</v>
          </cell>
          <cell r="AV9729" t="str">
            <v>sc</v>
          </cell>
        </row>
        <row r="9730">
          <cell r="AP9730">
            <v>91024969</v>
          </cell>
          <cell r="AQ9730">
            <v>19000036</v>
          </cell>
          <cell r="AR9730" t="str">
            <v>sd</v>
          </cell>
          <cell r="AS9730">
            <v>44053</v>
          </cell>
          <cell r="AT9730" t="str">
            <v>Puente 9-POLIZA ESTABILIDAD ACTIVA</v>
          </cell>
          <cell r="AV9730" t="str">
            <v>sc</v>
          </cell>
        </row>
        <row r="9731">
          <cell r="AP9731">
            <v>91024969</v>
          </cell>
          <cell r="AQ9731">
            <v>19000036</v>
          </cell>
          <cell r="AR9731" t="str">
            <v>sd</v>
          </cell>
          <cell r="AS9731">
            <v>44466</v>
          </cell>
          <cell r="AT9731" t="str">
            <v>-POLIZA ESTABILIDAD ACTIVA</v>
          </cell>
          <cell r="AV9731" t="str">
            <v>sc</v>
          </cell>
        </row>
        <row r="9732">
          <cell r="AP9732">
            <v>507996</v>
          </cell>
          <cell r="AQ9732">
            <v>1006380</v>
          </cell>
          <cell r="AR9732" t="str">
            <v>sd</v>
          </cell>
          <cell r="AS9732">
            <v>42946</v>
          </cell>
          <cell r="AT9732" t="str">
            <v>Calzada12-POLIZA ESTABILIDAD ACTIVA</v>
          </cell>
          <cell r="AV9732" t="str">
            <v>sc</v>
          </cell>
        </row>
        <row r="9733">
          <cell r="AP9733">
            <v>91015297</v>
          </cell>
          <cell r="AQ9733">
            <v>50007251</v>
          </cell>
          <cell r="AR9733" t="str">
            <v>sd</v>
          </cell>
          <cell r="AS9733">
            <v>44119</v>
          </cell>
          <cell r="AT9733" t="str">
            <v>Calzada 4-6-POLIZA ESTABILIDAD ACTIVA</v>
          </cell>
          <cell r="AV9733" t="str">
            <v>sc</v>
          </cell>
        </row>
        <row r="9734">
          <cell r="AP9734">
            <v>91016201</v>
          </cell>
          <cell r="AQ9734">
            <v>18002516</v>
          </cell>
          <cell r="AR9734" t="str">
            <v>sd</v>
          </cell>
          <cell r="AS9734">
            <v>42999</v>
          </cell>
          <cell r="AT9734" t="str">
            <v>Anden1-11-3 Calzada10-4-6-8 Ciclo2 Sep5-7-9-POLIZA ESTABILIDAD ACTIVA</v>
          </cell>
          <cell r="AV9734" t="str">
            <v>sc</v>
          </cell>
        </row>
        <row r="9735">
          <cell r="AP9735">
            <v>91016074</v>
          </cell>
          <cell r="AQ9735">
            <v>50004860</v>
          </cell>
          <cell r="AR9735" t="str">
            <v>sd</v>
          </cell>
          <cell r="AS9735">
            <v>44466</v>
          </cell>
          <cell r="AT9735" t="str">
            <v>-POLIZA ESTABILIDAD ACTIVA</v>
          </cell>
          <cell r="AV9735" t="str">
            <v>POLIZA ESTABILIDAD activa IDU 1718/16</v>
          </cell>
        </row>
        <row r="9736">
          <cell r="AP9736">
            <v>91018889</v>
          </cell>
          <cell r="AQ9736">
            <v>9001379</v>
          </cell>
          <cell r="AR9736" t="str">
            <v>sd</v>
          </cell>
          <cell r="AS9736">
            <v>42978</v>
          </cell>
          <cell r="AT9736" t="str">
            <v>Anden1-11 Calzada10-2-4-8 Ciclo6 Sep3-5-7-9-POLIZA ESTABILIDAD ACTIVA</v>
          </cell>
          <cell r="AV9736" t="str">
            <v>sc</v>
          </cell>
        </row>
        <row r="9737">
          <cell r="AP9737">
            <v>24122415</v>
          </cell>
          <cell r="AQ9737">
            <v>50006643</v>
          </cell>
          <cell r="AR9737" t="str">
            <v>sd</v>
          </cell>
          <cell r="AS9737">
            <v>44099</v>
          </cell>
          <cell r="AT9737" t="str">
            <v>Calzada 2-4-6-POLIZA ESTABILIDAD Y CALIDAD ACTIVA</v>
          </cell>
          <cell r="AV9737" t="str">
            <v>sc</v>
          </cell>
        </row>
        <row r="9738">
          <cell r="AP9738">
            <v>91011352</v>
          </cell>
          <cell r="AQ9738">
            <v>50006320</v>
          </cell>
          <cell r="AR9738" t="str">
            <v>sd</v>
          </cell>
          <cell r="AS9738">
            <v>43499</v>
          </cell>
          <cell r="AT9738" t="str">
            <v>-POLIZA ESTABILIDAD ACTIVA</v>
          </cell>
          <cell r="AV9738" t="str">
            <v>sc</v>
          </cell>
        </row>
        <row r="9739">
          <cell r="AP9739">
            <v>91024968</v>
          </cell>
          <cell r="AQ9739">
            <v>19000036</v>
          </cell>
          <cell r="AR9739" t="str">
            <v>sd</v>
          </cell>
          <cell r="AS9739">
            <v>44018</v>
          </cell>
          <cell r="AT9739" t="str">
            <v>Puente 9-POLIZA ESTABILIDAD ACTIVA</v>
          </cell>
          <cell r="AV9739" t="str">
            <v>sc</v>
          </cell>
        </row>
        <row r="9740">
          <cell r="AP9740">
            <v>91024968</v>
          </cell>
          <cell r="AQ9740">
            <v>19000036</v>
          </cell>
          <cell r="AR9740" t="str">
            <v>sd</v>
          </cell>
          <cell r="AS9740">
            <v>44053</v>
          </cell>
          <cell r="AT9740" t="str">
            <v>Puente 9-POLIZA ESTABILIDAD ACTIVA</v>
          </cell>
          <cell r="AV9740" t="str">
            <v>sc</v>
          </cell>
        </row>
        <row r="9741">
          <cell r="AP9741">
            <v>91024968</v>
          </cell>
          <cell r="AQ9741">
            <v>19000036</v>
          </cell>
          <cell r="AR9741" t="str">
            <v>sd</v>
          </cell>
          <cell r="AS9741">
            <v>44466</v>
          </cell>
          <cell r="AT9741" t="str">
            <v>-POLIZA ESTABILIDAD ACTIVA</v>
          </cell>
          <cell r="AV9741" t="str">
            <v>sc</v>
          </cell>
        </row>
        <row r="9742">
          <cell r="AP9742">
            <v>91016464</v>
          </cell>
          <cell r="AQ9742">
            <v>30001427</v>
          </cell>
          <cell r="AR9742" t="str">
            <v>sd</v>
          </cell>
          <cell r="AS9742">
            <v>42999</v>
          </cell>
          <cell r="AT9742" t="str">
            <v>Anden1-11-3 Calzada10-4-6-8 Ciclo2 Sep5-7-9-POLIZA ESTABILIDAD ACTIVA</v>
          </cell>
          <cell r="AV9742" t="str">
            <v>sc</v>
          </cell>
        </row>
        <row r="9743">
          <cell r="AP9743">
            <v>24122511</v>
          </cell>
          <cell r="AQ9743">
            <v>50006738</v>
          </cell>
          <cell r="AR9743" t="str">
            <v>sd</v>
          </cell>
          <cell r="AS9743">
            <v>44099</v>
          </cell>
          <cell r="AT9743" t="str">
            <v>Calzada 2-4-6-POLIZA ESTABILIDAD Y CALIDAD ACTIVA</v>
          </cell>
          <cell r="AV9743" t="str">
            <v>sc</v>
          </cell>
        </row>
        <row r="9744">
          <cell r="AP9744">
            <v>24122515</v>
          </cell>
          <cell r="AQ9744">
            <v>50006739</v>
          </cell>
          <cell r="AR9744" t="str">
            <v>sd</v>
          </cell>
          <cell r="AS9744">
            <v>44099</v>
          </cell>
          <cell r="AT9744" t="str">
            <v>Calzada 2-4-6-POLIZA ESTABILIDAD Y CALIDAD ACTIVA</v>
          </cell>
          <cell r="AV9744" t="str">
            <v>sc</v>
          </cell>
        </row>
        <row r="9745">
          <cell r="AP9745">
            <v>903128</v>
          </cell>
          <cell r="AQ9745">
            <v>50008284</v>
          </cell>
          <cell r="AR9745" t="str">
            <v>sd</v>
          </cell>
          <cell r="AS9745">
            <v>44250</v>
          </cell>
          <cell r="AT9745" t="str">
            <v>-POLIZA ESTABILIDAD ACTIVA</v>
          </cell>
          <cell r="AV9745" t="str">
            <v>sc</v>
          </cell>
        </row>
        <row r="9746">
          <cell r="AP9746">
            <v>509444</v>
          </cell>
          <cell r="AQ9746">
            <v>3002250</v>
          </cell>
          <cell r="AR9746" t="str">
            <v>sd</v>
          </cell>
          <cell r="AS9746">
            <v>43499</v>
          </cell>
          <cell r="AT9746" t="str">
            <v>-POLIZA ESTABILIDAD ACTIVA</v>
          </cell>
          <cell r="AV9746" t="str">
            <v>sc</v>
          </cell>
        </row>
        <row r="9747">
          <cell r="AP9747">
            <v>606018</v>
          </cell>
          <cell r="AQ9747">
            <v>18001625</v>
          </cell>
          <cell r="AR9747" t="str">
            <v>sd</v>
          </cell>
          <cell r="AS9747">
            <v>43065</v>
          </cell>
          <cell r="AT9747" t="str">
            <v>Calzada6-POLIZA ESTABILIDAD ACTIVA</v>
          </cell>
          <cell r="AV9747" t="str">
            <v>sc</v>
          </cell>
        </row>
        <row r="9748">
          <cell r="AP9748">
            <v>91015828</v>
          </cell>
          <cell r="AQ9748">
            <v>5007181</v>
          </cell>
          <cell r="AR9748" t="str">
            <v>sd</v>
          </cell>
          <cell r="AS9748">
            <v>42733</v>
          </cell>
          <cell r="AT9748" t="str">
            <v>Anden1-5 Calzada2-4 Sep3-POLIZA ESTABILIDAD ACTIVA</v>
          </cell>
          <cell r="AV9748" t="str">
            <v>sc</v>
          </cell>
        </row>
        <row r="9749">
          <cell r="AP9749">
            <v>24122931</v>
          </cell>
          <cell r="AQ9749">
            <v>50007096</v>
          </cell>
          <cell r="AR9749" t="str">
            <v>sd</v>
          </cell>
          <cell r="AS9749">
            <v>43797</v>
          </cell>
          <cell r="AT9749" t="str">
            <v>Calzada 6-8-POLIZA ESTABILIDAD ACTIVA</v>
          </cell>
          <cell r="AV9749" t="str">
            <v>sc</v>
          </cell>
        </row>
        <row r="9750">
          <cell r="AP9750">
            <v>515454</v>
          </cell>
          <cell r="AQ9750">
            <v>8002084</v>
          </cell>
          <cell r="AR9750" t="str">
            <v>sd</v>
          </cell>
          <cell r="AS9750">
            <v>44096</v>
          </cell>
          <cell r="AT9750" t="str">
            <v>Anden 1-POLIZA ESTABILIDAD ACTIVA</v>
          </cell>
          <cell r="AV9750" t="str">
            <v>sc</v>
          </cell>
        </row>
        <row r="9751">
          <cell r="AP9751">
            <v>91016473</v>
          </cell>
          <cell r="AQ9751">
            <v>18001797</v>
          </cell>
          <cell r="AR9751" t="str">
            <v>sd</v>
          </cell>
          <cell r="AS9751">
            <v>42999</v>
          </cell>
          <cell r="AT9751" t="str">
            <v>Anden1-11-3 Calzada10-4-6-8 Ciclo2 Sep5-7-9-POLIZA ESTABILIDAD ACTIVA</v>
          </cell>
          <cell r="AV9751" t="str">
            <v>sc</v>
          </cell>
        </row>
        <row r="9752">
          <cell r="AP9752">
            <v>91016477</v>
          </cell>
          <cell r="AQ9752">
            <v>18002008</v>
          </cell>
          <cell r="AR9752" t="str">
            <v>sd</v>
          </cell>
          <cell r="AS9752">
            <v>42999</v>
          </cell>
          <cell r="AT9752" t="str">
            <v>Anden1-11-3 Calzada10-4-6-8 Ciclo2 Sep5-7-9-POLIZA ESTABILIDAD ACTIVA</v>
          </cell>
          <cell r="AV9752" t="str">
            <v>sc</v>
          </cell>
        </row>
        <row r="9753">
          <cell r="AP9753">
            <v>24121509</v>
          </cell>
          <cell r="AQ9753">
            <v>19000004</v>
          </cell>
          <cell r="AR9753" t="str">
            <v>sd</v>
          </cell>
          <cell r="AS9753">
            <v>44187</v>
          </cell>
          <cell r="AT9753" t="str">
            <v>Separador 3 Anden 9-POLIZA ESTABILIDAD ACTIVA</v>
          </cell>
          <cell r="AV9753" t="str">
            <v>sc</v>
          </cell>
        </row>
        <row r="9754">
          <cell r="AP9754">
            <v>900068</v>
          </cell>
          <cell r="AQ9754">
            <v>8004584</v>
          </cell>
          <cell r="AR9754" t="str">
            <v>sd</v>
          </cell>
          <cell r="AS9754">
            <v>43748</v>
          </cell>
          <cell r="AT9754" t="str">
            <v>Plazoleta 13-POLIZA ESTABILIDAD ACTIVA</v>
          </cell>
          <cell r="AV9754" t="str">
            <v>sc</v>
          </cell>
        </row>
        <row r="9755">
          <cell r="AP9755">
            <v>903604</v>
          </cell>
          <cell r="AQ9755">
            <v>12000739</v>
          </cell>
          <cell r="AR9755" t="str">
            <v>sd</v>
          </cell>
          <cell r="AS9755">
            <v>44250</v>
          </cell>
          <cell r="AT9755" t="str">
            <v>-POLIZA ESTABILIDAD ACTIVA</v>
          </cell>
          <cell r="AV9755" t="str">
            <v>sc</v>
          </cell>
        </row>
        <row r="9756">
          <cell r="AP9756">
            <v>91011338</v>
          </cell>
          <cell r="AQ9756">
            <v>3000643</v>
          </cell>
          <cell r="AR9756" t="str">
            <v>sd</v>
          </cell>
          <cell r="AS9756">
            <v>43499</v>
          </cell>
          <cell r="AT9756" t="str">
            <v>-POLIZA ESTABILIDAD ACTIVA</v>
          </cell>
          <cell r="AV9756" t="str">
            <v>sc</v>
          </cell>
        </row>
        <row r="9757">
          <cell r="AP9757">
            <v>24123472</v>
          </cell>
          <cell r="AQ9757">
            <v>50008259</v>
          </cell>
          <cell r="AR9757" t="str">
            <v>sd</v>
          </cell>
          <cell r="AS9757">
            <v>44250</v>
          </cell>
          <cell r="AT9757" t="str">
            <v>-POLIZA ESTABILIDAD ACTIVA</v>
          </cell>
          <cell r="AV9757" t="str">
            <v>sc</v>
          </cell>
        </row>
        <row r="9758">
          <cell r="AP9758">
            <v>164432</v>
          </cell>
          <cell r="AQ9758">
            <v>10003857</v>
          </cell>
          <cell r="AR9758" t="str">
            <v>sd</v>
          </cell>
          <cell r="AS9758">
            <v>44119</v>
          </cell>
          <cell r="AT9758" t="str">
            <v>Calzada 2-4-POLIZA ESTABILIDAD ACTIVA</v>
          </cell>
          <cell r="AV9758" t="str">
            <v>sc</v>
          </cell>
        </row>
        <row r="9759">
          <cell r="AP9759">
            <v>91010489</v>
          </cell>
          <cell r="AQ9759">
            <v>7006597</v>
          </cell>
          <cell r="AR9759" t="str">
            <v>sd</v>
          </cell>
          <cell r="AS9759">
            <v>42962</v>
          </cell>
          <cell r="AT9759" t="str">
            <v>Calzada2-4-POLIZA ESTABILIDAD ACTIVA</v>
          </cell>
          <cell r="AV9759" t="str">
            <v>sc</v>
          </cell>
        </row>
        <row r="9760">
          <cell r="AP9760">
            <v>24123781</v>
          </cell>
          <cell r="AQ9760">
            <v>4000019</v>
          </cell>
          <cell r="AR9760" t="str">
            <v>sd</v>
          </cell>
          <cell r="AS9760">
            <v>42999</v>
          </cell>
          <cell r="AT9760" t="str">
            <v>Anden1-11-3 Calzada10-4-6-8 Ciclo2 Sep5-7-9-POLIZA ESTABILIDAD ACTIVA</v>
          </cell>
          <cell r="AV9760" t="str">
            <v>sc</v>
          </cell>
        </row>
        <row r="9761">
          <cell r="AP9761">
            <v>91024346</v>
          </cell>
          <cell r="AQ9761">
            <v>3000161</v>
          </cell>
          <cell r="AR9761" t="str">
            <v>sd</v>
          </cell>
          <cell r="AS9761">
            <v>43499</v>
          </cell>
          <cell r="AT9761" t="str">
            <v>-POLIZA ESTABILIDAD ACTIVA</v>
          </cell>
          <cell r="AV9761" t="str">
            <v>sc</v>
          </cell>
        </row>
        <row r="9762">
          <cell r="AP9762">
            <v>902781</v>
          </cell>
          <cell r="AQ9762">
            <v>50008270</v>
          </cell>
          <cell r="AR9762" t="str">
            <v>sd</v>
          </cell>
          <cell r="AS9762">
            <v>44250</v>
          </cell>
          <cell r="AT9762" t="str">
            <v>-POLIZA ESTABILIDAD ACTIVA</v>
          </cell>
          <cell r="AV9762" t="str">
            <v>sc</v>
          </cell>
        </row>
        <row r="9763">
          <cell r="AP9763">
            <v>91015357</v>
          </cell>
          <cell r="AQ9763">
            <v>50007251</v>
          </cell>
          <cell r="AR9763" t="str">
            <v>sd</v>
          </cell>
          <cell r="AS9763">
            <v>44119</v>
          </cell>
          <cell r="AT9763" t="str">
            <v>Calzada 4-6-POLIZA ESTABILIDAD ACTIVA</v>
          </cell>
          <cell r="AV9763" t="str">
            <v>sc</v>
          </cell>
        </row>
        <row r="9764">
          <cell r="AP9764">
            <v>601776</v>
          </cell>
          <cell r="AQ9764">
            <v>7005001</v>
          </cell>
          <cell r="AR9764" t="str">
            <v>sd</v>
          </cell>
          <cell r="AS9764">
            <v>44048</v>
          </cell>
          <cell r="AT9764" t="str">
            <v>Calzada 4-6-POLIZA ESTABILIDAD ACTIVA</v>
          </cell>
          <cell r="AV9764" t="str">
            <v>sc</v>
          </cell>
        </row>
        <row r="9765">
          <cell r="AP9765">
            <v>24120766</v>
          </cell>
          <cell r="AQ9765">
            <v>12000604</v>
          </cell>
          <cell r="AR9765" t="str">
            <v>sd</v>
          </cell>
          <cell r="AS9765">
            <v>44250</v>
          </cell>
          <cell r="AT9765" t="str">
            <v>-POLIZA ESTABILIDAD ACTIVA</v>
          </cell>
          <cell r="AV9765" t="str">
            <v>sc</v>
          </cell>
        </row>
        <row r="9766">
          <cell r="AP9766">
            <v>24120766</v>
          </cell>
          <cell r="AQ9766">
            <v>12000604</v>
          </cell>
          <cell r="AR9766" t="str">
            <v>sd</v>
          </cell>
          <cell r="AS9766">
            <v>44018</v>
          </cell>
          <cell r="AT9766" t="str">
            <v>Puente 12-POLIZA ESTABILIDAD ACTIVA</v>
          </cell>
          <cell r="AV9766" t="str">
            <v>sc</v>
          </cell>
        </row>
        <row r="9767">
          <cell r="AP9767">
            <v>24122597</v>
          </cell>
          <cell r="AQ9767">
            <v>50006891</v>
          </cell>
          <cell r="AR9767" t="str">
            <v>sd</v>
          </cell>
          <cell r="AS9767">
            <v>44250</v>
          </cell>
          <cell r="AT9767" t="str">
            <v>-POLIZA ESTABILIDAD ACTIVA</v>
          </cell>
          <cell r="AV9767" t="str">
            <v>sc</v>
          </cell>
        </row>
        <row r="9768">
          <cell r="AP9768">
            <v>518336</v>
          </cell>
          <cell r="AQ9768">
            <v>50008281</v>
          </cell>
          <cell r="AR9768" t="str">
            <v>sd</v>
          </cell>
          <cell r="AS9768">
            <v>43555</v>
          </cell>
          <cell r="AT9768" t="str">
            <v>Ponton1-POLIZA ESTABILIDAD ACTIVA</v>
          </cell>
          <cell r="AV9768" t="str">
            <v>sc</v>
          </cell>
        </row>
        <row r="9769">
          <cell r="AP9769">
            <v>143898</v>
          </cell>
          <cell r="AQ9769">
            <v>3000470</v>
          </cell>
          <cell r="AR9769" t="str">
            <v>sd</v>
          </cell>
          <cell r="AS9769">
            <v>43499</v>
          </cell>
          <cell r="AT9769" t="str">
            <v>-POLIZA ESTABILIDAD ACTIVA</v>
          </cell>
          <cell r="AV9769" t="str">
            <v>sc</v>
          </cell>
        </row>
        <row r="9770">
          <cell r="AP9770">
            <v>143882</v>
          </cell>
          <cell r="AQ9770">
            <v>3000666</v>
          </cell>
          <cell r="AR9770" t="str">
            <v>sd</v>
          </cell>
          <cell r="AS9770">
            <v>43499</v>
          </cell>
          <cell r="AT9770" t="str">
            <v>-POLIZA ESTABILIDAD ACTIVA</v>
          </cell>
          <cell r="AV9770" t="str">
            <v>sc</v>
          </cell>
        </row>
        <row r="9771">
          <cell r="AP9771">
            <v>183154</v>
          </cell>
          <cell r="AQ9771">
            <v>14000676</v>
          </cell>
          <cell r="AR9771" t="str">
            <v>sd</v>
          </cell>
          <cell r="AS9771">
            <v>42999</v>
          </cell>
          <cell r="AT9771" t="str">
            <v>Anden1-3-POLIZA ESTABILIDAD ACTIVA</v>
          </cell>
          <cell r="AV9771" t="str">
            <v>sc</v>
          </cell>
        </row>
        <row r="9772">
          <cell r="AP9772">
            <v>320221</v>
          </cell>
          <cell r="AQ9772">
            <v>6000053</v>
          </cell>
          <cell r="AR9772" t="str">
            <v>sd</v>
          </cell>
          <cell r="AS9772">
            <v>42912</v>
          </cell>
          <cell r="AT9772" t="str">
            <v>Calzada2-POLIZA ESTABILIDAD ACTIVA</v>
          </cell>
          <cell r="AV9772" t="str">
            <v>sc</v>
          </cell>
        </row>
        <row r="9773">
          <cell r="AP9773">
            <v>515207</v>
          </cell>
          <cell r="AQ9773">
            <v>8012263</v>
          </cell>
          <cell r="AR9773" t="str">
            <v>sd</v>
          </cell>
          <cell r="AS9773">
            <v>44099</v>
          </cell>
          <cell r="AT9773" t="str">
            <v>Calzada 2-4-6-POLIZA ESTABILIDAD Y CALIDAD ACTIVA</v>
          </cell>
          <cell r="AV9773" t="str">
            <v>sc</v>
          </cell>
        </row>
        <row r="9774">
          <cell r="AP9774">
            <v>505163</v>
          </cell>
          <cell r="AQ9774">
            <v>1003525</v>
          </cell>
          <cell r="AR9774" t="str">
            <v>sd</v>
          </cell>
          <cell r="AS9774">
            <v>44250</v>
          </cell>
          <cell r="AT9774" t="str">
            <v>-POLIZA ESTABILIDAD ACTIVA</v>
          </cell>
          <cell r="AV9774" t="str">
            <v>sc</v>
          </cell>
        </row>
        <row r="9775">
          <cell r="AP9775">
            <v>505163</v>
          </cell>
          <cell r="AQ9775">
            <v>1003525</v>
          </cell>
          <cell r="AR9775" t="str">
            <v>sd</v>
          </cell>
          <cell r="AS9775">
            <v>42946</v>
          </cell>
          <cell r="AT9775" t="str">
            <v>Calzada12-POLIZA ESTABILIDAD ACTIVA</v>
          </cell>
          <cell r="AV9775" t="str">
            <v>sc</v>
          </cell>
        </row>
        <row r="9776">
          <cell r="AP9776">
            <v>506405</v>
          </cell>
          <cell r="AQ9776">
            <v>1003760</v>
          </cell>
          <cell r="AR9776" t="str">
            <v>sd</v>
          </cell>
          <cell r="AS9776">
            <v>43821</v>
          </cell>
          <cell r="AT9776" t="str">
            <v>Puente16-POLIZA ESTABILIDAD ACTIVA</v>
          </cell>
          <cell r="AV9776" t="str">
            <v>sc</v>
          </cell>
        </row>
        <row r="9777">
          <cell r="AP9777">
            <v>506405</v>
          </cell>
          <cell r="AQ9777">
            <v>1003760</v>
          </cell>
          <cell r="AR9777" t="str">
            <v>sd</v>
          </cell>
          <cell r="AS9777">
            <v>43797</v>
          </cell>
          <cell r="AT9777" t="str">
            <v>Calzada 2- 6, Puente 16-POLIZA ESTABILIDAD ACTIVA</v>
          </cell>
          <cell r="AV9777" t="str">
            <v>sc</v>
          </cell>
        </row>
        <row r="9778">
          <cell r="AP9778">
            <v>24123764</v>
          </cell>
          <cell r="AQ9778">
            <v>3000938</v>
          </cell>
          <cell r="AR9778" t="str">
            <v>sd</v>
          </cell>
          <cell r="AS9778">
            <v>42999</v>
          </cell>
          <cell r="AT9778" t="str">
            <v>Anden1-11-9 Calzada2-4-6-8 Ciclo10 Sep3-5-7-POLIZA ESTABILIDAD ACTIVA</v>
          </cell>
          <cell r="AV9778" t="str">
            <v>sc</v>
          </cell>
        </row>
        <row r="9779">
          <cell r="AP9779">
            <v>900145</v>
          </cell>
          <cell r="AQ9779">
            <v>8012518</v>
          </cell>
          <cell r="AR9779" t="str">
            <v>sd</v>
          </cell>
          <cell r="AS9779">
            <v>44099</v>
          </cell>
          <cell r="AT9779" t="str">
            <v>Calzada 2-8-POLIZA ESTABILIDAD Y CALIDAD ACTIVA</v>
          </cell>
          <cell r="AV9779" t="str">
            <v>sc</v>
          </cell>
        </row>
        <row r="9780">
          <cell r="AP9780">
            <v>24120295</v>
          </cell>
          <cell r="AQ9780">
            <v>3000666</v>
          </cell>
          <cell r="AR9780" t="str">
            <v>sd</v>
          </cell>
          <cell r="AS9780">
            <v>43499</v>
          </cell>
          <cell r="AT9780" t="str">
            <v>-POLIZA ESTABILIDAD ACTIVA</v>
          </cell>
          <cell r="AV9780" t="str">
            <v>sc</v>
          </cell>
        </row>
        <row r="9781">
          <cell r="AP9781">
            <v>91011259</v>
          </cell>
          <cell r="AQ9781">
            <v>3002416</v>
          </cell>
          <cell r="AR9781" t="str">
            <v>sd</v>
          </cell>
          <cell r="AS9781">
            <v>42765</v>
          </cell>
          <cell r="AT9781" t="str">
            <v>Anden 1, Calzada2, Separador3, Calzada4, Anden5 -POLIZA ESTABILIDAD ACTIVA</v>
          </cell>
          <cell r="AV9781" t="str">
            <v>sc</v>
          </cell>
        </row>
        <row r="9782">
          <cell r="AP9782">
            <v>505678</v>
          </cell>
          <cell r="AQ9782">
            <v>1003366</v>
          </cell>
          <cell r="AR9782" t="str">
            <v>sd</v>
          </cell>
          <cell r="AS9782">
            <v>42946</v>
          </cell>
          <cell r="AT9782" t="str">
            <v>Calzada12-POLIZA ESTABILIDAD ACTIVA</v>
          </cell>
          <cell r="AV9782" t="str">
            <v>sc</v>
          </cell>
        </row>
        <row r="9783">
          <cell r="AP9783">
            <v>505678</v>
          </cell>
          <cell r="AQ9783">
            <v>1003366</v>
          </cell>
          <cell r="AR9783" t="str">
            <v>sd</v>
          </cell>
          <cell r="AS9783">
            <v>44250</v>
          </cell>
          <cell r="AT9783" t="str">
            <v>-POLIZA ESTABILIDAD ACTIVA</v>
          </cell>
          <cell r="AV9783" t="str">
            <v>sc</v>
          </cell>
        </row>
        <row r="9784">
          <cell r="AP9784">
            <v>506022</v>
          </cell>
          <cell r="AQ9784">
            <v>1001558</v>
          </cell>
          <cell r="AR9784" t="str">
            <v>sd</v>
          </cell>
          <cell r="AS9784">
            <v>44250</v>
          </cell>
          <cell r="AT9784" t="str">
            <v>-POLIZA ESTABILIDAD ACTIVA</v>
          </cell>
          <cell r="AV9784" t="str">
            <v>sc</v>
          </cell>
        </row>
        <row r="9785">
          <cell r="AP9785">
            <v>91011761</v>
          </cell>
          <cell r="AQ9785">
            <v>4000019</v>
          </cell>
          <cell r="AR9785" t="str">
            <v>sd</v>
          </cell>
          <cell r="AS9785">
            <v>42999</v>
          </cell>
          <cell r="AT9785" t="str">
            <v>Anden1-11-3 Calzada10-4-6-8 Ciclo2 Sep5-7-9-POLIZA ESTABILIDAD ACTIVA</v>
          </cell>
          <cell r="AV9785" t="str">
            <v>sc</v>
          </cell>
        </row>
        <row r="9786">
          <cell r="AP9786">
            <v>511127</v>
          </cell>
          <cell r="AQ9786">
            <v>14001134</v>
          </cell>
          <cell r="AR9786" t="str">
            <v>sd</v>
          </cell>
          <cell r="AS9786">
            <v>44172</v>
          </cell>
          <cell r="AT9786" t="str">
            <v>Calzada 4-6 Separador 5-POLIZA ESTABILIDAD ACTIVA</v>
          </cell>
          <cell r="AV9786" t="str">
            <v>sc</v>
          </cell>
        </row>
        <row r="9787">
          <cell r="AP9787">
            <v>24121908</v>
          </cell>
          <cell r="AQ9787">
            <v>50005955</v>
          </cell>
          <cell r="AR9787" t="str">
            <v>sd</v>
          </cell>
          <cell r="AS9787">
            <v>44250</v>
          </cell>
          <cell r="AT9787" t="str">
            <v>-POLIZA ESTABILIDAD ACTIVA</v>
          </cell>
          <cell r="AV9787" t="str">
            <v>sc</v>
          </cell>
        </row>
        <row r="9788">
          <cell r="AP9788">
            <v>456462</v>
          </cell>
          <cell r="AQ9788">
            <v>19008206</v>
          </cell>
          <cell r="AR9788" t="str">
            <v>sd</v>
          </cell>
          <cell r="AS9788">
            <v>44466</v>
          </cell>
          <cell r="AT9788" t="str">
            <v>-POLIZA ESTABILIDAD ACTIVA</v>
          </cell>
          <cell r="AV9788" t="str">
            <v>POLIZA ESTABILIDAD activa IDU 1718/14</v>
          </cell>
        </row>
        <row r="9789">
          <cell r="AP9789">
            <v>416776</v>
          </cell>
          <cell r="AQ9789">
            <v>18002516</v>
          </cell>
          <cell r="AR9789" t="str">
            <v>sd</v>
          </cell>
          <cell r="AS9789">
            <v>42999</v>
          </cell>
          <cell r="AT9789" t="str">
            <v>Anden1-11-3 Calzada10-4-6-8 Ciclo2 Sep5-7-9-POLIZA ESTABILIDAD ACTIVA</v>
          </cell>
          <cell r="AV9789" t="str">
            <v>sc</v>
          </cell>
        </row>
        <row r="9790">
          <cell r="AP9790">
            <v>91018917</v>
          </cell>
          <cell r="AQ9790">
            <v>9001379</v>
          </cell>
          <cell r="AR9790" t="str">
            <v>sd</v>
          </cell>
          <cell r="AS9790">
            <v>42978</v>
          </cell>
          <cell r="AT9790" t="str">
            <v>Anden1-11 Calzada10-2-4-8 Ciclo6 Sep3-5-7-9-POLIZA ESTABILIDAD ACTIVA</v>
          </cell>
          <cell r="AV9790" t="str">
            <v>sc</v>
          </cell>
        </row>
        <row r="9791">
          <cell r="AP9791">
            <v>91010753</v>
          </cell>
          <cell r="AQ9791">
            <v>1005612</v>
          </cell>
          <cell r="AR9791" t="str">
            <v>sd</v>
          </cell>
          <cell r="AS9791">
            <v>43566</v>
          </cell>
          <cell r="AT9791" t="str">
            <v>Anden 1-3 Calzada 2-POLIZA ESTABILIDAD ACTIVA</v>
          </cell>
          <cell r="AV9791" t="str">
            <v>sc</v>
          </cell>
        </row>
        <row r="9792">
          <cell r="AP9792">
            <v>91011341</v>
          </cell>
          <cell r="AQ9792">
            <v>3000698</v>
          </cell>
          <cell r="AR9792" t="str">
            <v>sd</v>
          </cell>
          <cell r="AS9792">
            <v>43499</v>
          </cell>
          <cell r="AT9792" t="str">
            <v>-POLIZA ESTABILIDAD ACTIVA</v>
          </cell>
          <cell r="AV9792" t="str">
            <v>sc</v>
          </cell>
        </row>
        <row r="9793">
          <cell r="AP9793">
            <v>902927</v>
          </cell>
          <cell r="AQ9793">
            <v>50008507</v>
          </cell>
          <cell r="AR9793" t="str">
            <v>sd</v>
          </cell>
          <cell r="AS9793">
            <v>44018</v>
          </cell>
          <cell r="AT9793" t="str">
            <v>Calzada 8-POLIZA ESTABILIDAD ACTIVA</v>
          </cell>
          <cell r="AV9793" t="str">
            <v>sc</v>
          </cell>
        </row>
        <row r="9794">
          <cell r="AP9794">
            <v>902927</v>
          </cell>
          <cell r="AQ9794">
            <v>50008507</v>
          </cell>
          <cell r="AR9794" t="str">
            <v>sd</v>
          </cell>
          <cell r="AS9794">
            <v>44250</v>
          </cell>
          <cell r="AT9794" t="str">
            <v>-POLIZA ESTABILIDAD ACTIVA</v>
          </cell>
          <cell r="AV9794" t="str">
            <v>sc</v>
          </cell>
        </row>
        <row r="9795">
          <cell r="AP9795">
            <v>24119696</v>
          </cell>
          <cell r="AQ9795">
            <v>1003760</v>
          </cell>
          <cell r="AR9795" t="str">
            <v>sd</v>
          </cell>
          <cell r="AS9795">
            <v>43821</v>
          </cell>
          <cell r="AT9795" t="str">
            <v>Puente16-POLIZA ESTABILIDAD ACTIVA</v>
          </cell>
          <cell r="AV9795" t="str">
            <v>sc</v>
          </cell>
        </row>
        <row r="9796">
          <cell r="AP9796">
            <v>24119696</v>
          </cell>
          <cell r="AQ9796">
            <v>1003760</v>
          </cell>
          <cell r="AR9796" t="str">
            <v>sd</v>
          </cell>
          <cell r="AS9796">
            <v>43797</v>
          </cell>
          <cell r="AT9796" t="str">
            <v>Calzada 2- 6, Puente 16-POLIZA ESTABILIDAD ACTIVA</v>
          </cell>
          <cell r="AV9796" t="str">
            <v>sc</v>
          </cell>
        </row>
        <row r="9797">
          <cell r="AP9797">
            <v>604687</v>
          </cell>
          <cell r="AQ9797">
            <v>2002184</v>
          </cell>
          <cell r="AR9797" t="str">
            <v>sd</v>
          </cell>
          <cell r="AS9797">
            <v>44096</v>
          </cell>
          <cell r="AT9797" t="str">
            <v>Anden 1-5-POLIZA ESTABILIDAD ACTIVA</v>
          </cell>
          <cell r="AV9797" t="str">
            <v>sc</v>
          </cell>
        </row>
        <row r="9798">
          <cell r="AP9798">
            <v>24121166</v>
          </cell>
          <cell r="AQ9798">
            <v>14001364</v>
          </cell>
          <cell r="AR9798" t="str">
            <v>sd</v>
          </cell>
          <cell r="AS9798">
            <v>44172</v>
          </cell>
          <cell r="AT9798" t="str">
            <v>Calzada 4-6-POLIZA ESTABILIDAD ACTIVA</v>
          </cell>
          <cell r="AV9798" t="str">
            <v>sc</v>
          </cell>
        </row>
        <row r="9799">
          <cell r="AP9799">
            <v>24123534</v>
          </cell>
          <cell r="AQ9799">
            <v>50008526</v>
          </cell>
          <cell r="AR9799" t="str">
            <v>sd</v>
          </cell>
          <cell r="AS9799">
            <v>43555</v>
          </cell>
          <cell r="AT9799" t="str">
            <v>Puente1-POLIZA ESTABILIDAD ACTIVA</v>
          </cell>
          <cell r="AV9799" t="str">
            <v>sc</v>
          </cell>
        </row>
        <row r="9800">
          <cell r="AP9800">
            <v>91018898</v>
          </cell>
          <cell r="AQ9800">
            <v>9001036</v>
          </cell>
          <cell r="AR9800" t="str">
            <v>sd</v>
          </cell>
          <cell r="AS9800">
            <v>42978</v>
          </cell>
          <cell r="AT9800" t="str">
            <v>Anden1-11 Calzada10-2-4-8 Ciclo6 Sep3-5-7-9-POLIZA ESTABILIDAD ACTIVA</v>
          </cell>
          <cell r="AV9800" t="str">
            <v>sc</v>
          </cell>
        </row>
        <row r="9801">
          <cell r="AP9801">
            <v>465707</v>
          </cell>
          <cell r="AQ9801">
            <v>19012856</v>
          </cell>
          <cell r="AR9801" t="str">
            <v>sd</v>
          </cell>
          <cell r="AS9801">
            <v>44466</v>
          </cell>
          <cell r="AT9801" t="str">
            <v>-POLIZA ESTABILIDAD ACTIVA</v>
          </cell>
          <cell r="AV9801" t="str">
            <v>sc</v>
          </cell>
        </row>
        <row r="9802">
          <cell r="AP9802">
            <v>472041</v>
          </cell>
          <cell r="AQ9802">
            <v>9004227</v>
          </cell>
          <cell r="AR9802" t="str">
            <v>sd</v>
          </cell>
          <cell r="AS9802">
            <v>44181</v>
          </cell>
          <cell r="AT9802" t="str">
            <v>-POLIZA ESTABILIDAD ACTIVA</v>
          </cell>
          <cell r="AV9802" t="str">
            <v>sc</v>
          </cell>
        </row>
        <row r="9803">
          <cell r="AP9803">
            <v>91015580</v>
          </cell>
          <cell r="AQ9803">
            <v>5007270</v>
          </cell>
          <cell r="AR9803" t="str">
            <v>sd</v>
          </cell>
          <cell r="AS9803">
            <v>42733</v>
          </cell>
          <cell r="AT9803" t="str">
            <v>Anden1-5 Calzada2-4 Sep3-POLIZA ESTABILIDAD ACTIVA</v>
          </cell>
          <cell r="AV9803" t="str">
            <v>sc</v>
          </cell>
        </row>
        <row r="9804">
          <cell r="AP9804">
            <v>91024199</v>
          </cell>
          <cell r="AQ9804">
            <v>9000833</v>
          </cell>
          <cell r="AR9804" t="str">
            <v>sd</v>
          </cell>
          <cell r="AS9804">
            <v>42978</v>
          </cell>
          <cell r="AT9804" t="str">
            <v>A1-18Cal11-13-15-16-2-4-6-8Ci10Sep12-14-16-3-5-7-9-POLIZA ESTABILIDAD ACTIVA</v>
          </cell>
          <cell r="AV9804" t="str">
            <v>sc</v>
          </cell>
        </row>
        <row r="9805">
          <cell r="AP9805">
            <v>506387</v>
          </cell>
          <cell r="AQ9805">
            <v>11008819</v>
          </cell>
          <cell r="AR9805" t="str">
            <v>sd</v>
          </cell>
          <cell r="AS9805">
            <v>43797</v>
          </cell>
          <cell r="AT9805" t="str">
            <v>Calzada 2-6-POLIZA ESTABILIDAD ACTIVA</v>
          </cell>
          <cell r="AV9805" t="str">
            <v>sc</v>
          </cell>
        </row>
        <row r="9806">
          <cell r="AP9806">
            <v>506387</v>
          </cell>
          <cell r="AQ9806">
            <v>11008819</v>
          </cell>
          <cell r="AR9806" t="str">
            <v>sd</v>
          </cell>
          <cell r="AS9806">
            <v>42946</v>
          </cell>
          <cell r="AT9806" t="str">
            <v>Calzada12-POLIZA ESTABILIDAD ACTIVA</v>
          </cell>
          <cell r="AV9806" t="str">
            <v>sc</v>
          </cell>
        </row>
        <row r="9807">
          <cell r="AP9807">
            <v>506387</v>
          </cell>
          <cell r="AQ9807">
            <v>11008819</v>
          </cell>
          <cell r="AR9807" t="str">
            <v>sd</v>
          </cell>
          <cell r="AS9807">
            <v>44250</v>
          </cell>
          <cell r="AT9807" t="str">
            <v>-POLIZA ESTABILIDAD ACTIVA</v>
          </cell>
          <cell r="AV9807" t="str">
            <v>sc</v>
          </cell>
        </row>
        <row r="9808">
          <cell r="AP9808">
            <v>24122506</v>
          </cell>
          <cell r="AQ9808">
            <v>8002993</v>
          </cell>
          <cell r="AR9808" t="str">
            <v>sd</v>
          </cell>
          <cell r="AS9808">
            <v>44099</v>
          </cell>
          <cell r="AT9808" t="str">
            <v>Calzada 2-4-6-POLIZA ESTABILIDAD Y CALIDAD ACTIVA</v>
          </cell>
          <cell r="AV9808" t="str">
            <v>sc</v>
          </cell>
        </row>
        <row r="9809">
          <cell r="AP9809">
            <v>24122595</v>
          </cell>
          <cell r="AQ9809">
            <v>50006890</v>
          </cell>
          <cell r="AR9809" t="str">
            <v>sd</v>
          </cell>
          <cell r="AS9809">
            <v>44250</v>
          </cell>
          <cell r="AT9809" t="str">
            <v>-POLIZA ESTABILIDAD ACTIVA</v>
          </cell>
          <cell r="AV9809" t="str">
            <v>sc</v>
          </cell>
        </row>
        <row r="9810">
          <cell r="AP9810">
            <v>24122187</v>
          </cell>
          <cell r="AQ9810">
            <v>50006407</v>
          </cell>
          <cell r="AR9810" t="str">
            <v>sd</v>
          </cell>
          <cell r="AS9810">
            <v>44250</v>
          </cell>
          <cell r="AT9810" t="str">
            <v>-POLIZA ESTABILIDAD ACTIVA</v>
          </cell>
          <cell r="AV9810" t="str">
            <v>sc</v>
          </cell>
        </row>
        <row r="9811">
          <cell r="AP9811">
            <v>158694</v>
          </cell>
          <cell r="AQ9811">
            <v>10008072</v>
          </cell>
          <cell r="AR9811" t="str">
            <v>sd</v>
          </cell>
          <cell r="AS9811">
            <v>43142</v>
          </cell>
          <cell r="AT9811" t="str">
            <v>Calzada2-POLIZA ESTABILIDAD ACTIVA</v>
          </cell>
          <cell r="AV9811" t="str">
            <v>sc</v>
          </cell>
        </row>
        <row r="9812">
          <cell r="AP9812">
            <v>307007</v>
          </cell>
          <cell r="AQ9812">
            <v>5007708</v>
          </cell>
          <cell r="AR9812" t="str">
            <v>sd</v>
          </cell>
          <cell r="AS9812">
            <v>42733</v>
          </cell>
          <cell r="AT9812" t="str">
            <v>Anden1-5 Calzada2-4 Sep3-POLIZA ESTABILIDAD ACTIVA</v>
          </cell>
          <cell r="AV9812" t="str">
            <v>sc</v>
          </cell>
        </row>
        <row r="9813">
          <cell r="AP9813">
            <v>91013257</v>
          </cell>
          <cell r="AQ9813">
            <v>50004773</v>
          </cell>
          <cell r="AR9813" t="str">
            <v>sd</v>
          </cell>
          <cell r="AS9813">
            <v>44096</v>
          </cell>
          <cell r="AT9813" t="str">
            <v>Anden 1-POLIZA ESTABILIDAD ACTIVA</v>
          </cell>
          <cell r="AV9813" t="str">
            <v>sc</v>
          </cell>
        </row>
        <row r="9814">
          <cell r="AP9814">
            <v>91013257</v>
          </cell>
          <cell r="AQ9814">
            <v>50004773</v>
          </cell>
          <cell r="AR9814" t="str">
            <v>sd</v>
          </cell>
          <cell r="AS9814">
            <v>42962</v>
          </cell>
          <cell r="AT9814" t="str">
            <v>Calzada4-6-POLIZA ESTABILIDAD ACTIVA</v>
          </cell>
          <cell r="AV9814" t="str">
            <v>sc</v>
          </cell>
        </row>
        <row r="9815">
          <cell r="AP9815">
            <v>91020709</v>
          </cell>
          <cell r="AQ9815">
            <v>11011790</v>
          </cell>
          <cell r="AR9815" t="str">
            <v>sd</v>
          </cell>
          <cell r="AS9815">
            <v>44096</v>
          </cell>
          <cell r="AT9815" t="str">
            <v>Anden 1-9-POLIZA ESTABILIDAD ACTIVA</v>
          </cell>
          <cell r="AV9815" t="str">
            <v>sc</v>
          </cell>
        </row>
        <row r="9816">
          <cell r="AP9816">
            <v>24121542</v>
          </cell>
          <cell r="AQ9816">
            <v>19003811</v>
          </cell>
          <cell r="AR9816" t="str">
            <v>sd</v>
          </cell>
          <cell r="AS9816">
            <v>43307</v>
          </cell>
          <cell r="AT9816" t="str">
            <v>Calzada4-POLIZA ESTABILIDAD ACTIVA</v>
          </cell>
          <cell r="AV9816" t="str">
            <v>sc</v>
          </cell>
        </row>
        <row r="9817">
          <cell r="AP9817">
            <v>24123174</v>
          </cell>
          <cell r="AQ9817">
            <v>50007319</v>
          </cell>
          <cell r="AR9817" t="str">
            <v>sd</v>
          </cell>
          <cell r="AS9817">
            <v>44250</v>
          </cell>
          <cell r="AT9817" t="str">
            <v>-POLIZA ESTABILIDAD ACTIVA</v>
          </cell>
          <cell r="AV9817" t="str">
            <v>sc</v>
          </cell>
        </row>
        <row r="9818">
          <cell r="AP9818">
            <v>24123184</v>
          </cell>
          <cell r="AQ9818">
            <v>50007322</v>
          </cell>
          <cell r="AR9818" t="str">
            <v>sd</v>
          </cell>
          <cell r="AS9818">
            <v>42946</v>
          </cell>
          <cell r="AT9818" t="str">
            <v>Calzada12-4 Puente20-POLIZA ESTABILIDAD ACTIVA</v>
          </cell>
          <cell r="AV9818" t="str">
            <v>sc</v>
          </cell>
        </row>
        <row r="9819">
          <cell r="AP9819">
            <v>24123184</v>
          </cell>
          <cell r="AQ9819">
            <v>50007322</v>
          </cell>
          <cell r="AR9819" t="str">
            <v>sd</v>
          </cell>
          <cell r="AS9819">
            <v>44250</v>
          </cell>
          <cell r="AT9819" t="str">
            <v>-POLIZA ESTABILIDAD ACTIVA</v>
          </cell>
          <cell r="AV9819" t="str">
            <v>sc</v>
          </cell>
        </row>
        <row r="9820">
          <cell r="AP9820">
            <v>902067</v>
          </cell>
          <cell r="AQ9820">
            <v>9001064</v>
          </cell>
          <cell r="AR9820" t="str">
            <v>sd</v>
          </cell>
          <cell r="AS9820">
            <v>44480</v>
          </cell>
          <cell r="AT9820" t="str">
            <v>-POLIZA ESTABILIDAD ACTIVA</v>
          </cell>
          <cell r="AV9820" t="str">
            <v>VIABLE</v>
          </cell>
        </row>
        <row r="9821">
          <cell r="AP9821">
            <v>506006</v>
          </cell>
          <cell r="AQ9821">
            <v>1001682</v>
          </cell>
          <cell r="AR9821" t="str">
            <v>sd</v>
          </cell>
          <cell r="AS9821">
            <v>44250</v>
          </cell>
          <cell r="AT9821" t="str">
            <v>-POLIZA ESTABILIDAD ACTIVA</v>
          </cell>
          <cell r="AV9821" t="str">
            <v>sc</v>
          </cell>
        </row>
        <row r="9822">
          <cell r="AP9822">
            <v>91018899</v>
          </cell>
          <cell r="AQ9822">
            <v>9001036</v>
          </cell>
          <cell r="AR9822" t="str">
            <v>sd</v>
          </cell>
          <cell r="AS9822">
            <v>42978</v>
          </cell>
          <cell r="AT9822" t="str">
            <v>Anden1-11 Calzada10-2-4-8 Ciclo6 Sep3-5-7-9-POLIZA ESTABILIDAD ACTIVA</v>
          </cell>
          <cell r="AV9822" t="str">
            <v>sc</v>
          </cell>
        </row>
        <row r="9823">
          <cell r="AP9823">
            <v>91018904</v>
          </cell>
          <cell r="AQ9823">
            <v>9000931</v>
          </cell>
          <cell r="AR9823" t="str">
            <v>sd</v>
          </cell>
          <cell r="AS9823">
            <v>42978</v>
          </cell>
          <cell r="AT9823" t="str">
            <v>Anden1-11 Calzada10-2-4-8 Ciclo6 Sep3-5-7-9-POLIZA ESTABILIDAD ACTIVA</v>
          </cell>
          <cell r="AV9823" t="str">
            <v>sc</v>
          </cell>
        </row>
        <row r="9824">
          <cell r="AP9824">
            <v>24121666</v>
          </cell>
          <cell r="AQ9824">
            <v>50001543</v>
          </cell>
          <cell r="AR9824" t="str">
            <v>sd</v>
          </cell>
          <cell r="AS9824">
            <v>44187</v>
          </cell>
          <cell r="AT9824" t="str">
            <v>Puente 12-POLIZA ESTABILIDAD ACTIVA</v>
          </cell>
          <cell r="AV9824" t="str">
            <v>sc</v>
          </cell>
        </row>
        <row r="9825">
          <cell r="AP9825">
            <v>24121666</v>
          </cell>
          <cell r="AQ9825">
            <v>50001543</v>
          </cell>
          <cell r="AR9825" t="str">
            <v>sd</v>
          </cell>
          <cell r="AS9825">
            <v>44018</v>
          </cell>
          <cell r="AT9825" t="str">
            <v>Puente 12-POLIZA ESTABILIDAD ACTIVA</v>
          </cell>
          <cell r="AV9825" t="str">
            <v>sc</v>
          </cell>
        </row>
        <row r="9826">
          <cell r="AP9826">
            <v>24122414</v>
          </cell>
          <cell r="AQ9826">
            <v>50006643</v>
          </cell>
          <cell r="AR9826" t="str">
            <v>sd</v>
          </cell>
          <cell r="AS9826">
            <v>44099</v>
          </cell>
          <cell r="AT9826" t="str">
            <v>Calzada 2-4-6-POLIZA ESTABILIDAD Y CALIDAD ACTIVA</v>
          </cell>
          <cell r="AV9826" t="str">
            <v>sc</v>
          </cell>
        </row>
        <row r="9827">
          <cell r="AP9827">
            <v>24121025</v>
          </cell>
          <cell r="AQ9827">
            <v>14000352</v>
          </cell>
          <cell r="AR9827" t="str">
            <v>sd</v>
          </cell>
          <cell r="AS9827">
            <v>44250</v>
          </cell>
          <cell r="AT9827" t="str">
            <v>-POLIZA ESTABILIDAD ACTIVA</v>
          </cell>
          <cell r="AV9827" t="str">
            <v>sc</v>
          </cell>
        </row>
        <row r="9828">
          <cell r="AP9828">
            <v>24120957</v>
          </cell>
          <cell r="AQ9828">
            <v>14000029</v>
          </cell>
          <cell r="AR9828" t="str">
            <v>sd</v>
          </cell>
          <cell r="AS9828">
            <v>44250</v>
          </cell>
          <cell r="AT9828" t="str">
            <v>-POLIZA ESTABILIDAD ACTIVA</v>
          </cell>
          <cell r="AV9828" t="str">
            <v>sc</v>
          </cell>
        </row>
        <row r="9829">
          <cell r="AP9829">
            <v>24120957</v>
          </cell>
          <cell r="AQ9829">
            <v>14000029</v>
          </cell>
          <cell r="AR9829" t="str">
            <v>sd</v>
          </cell>
          <cell r="AS9829">
            <v>44053</v>
          </cell>
          <cell r="AT9829" t="str">
            <v>Puente 12-POLIZA ESTABILIDAD ACTIVA</v>
          </cell>
          <cell r="AV9829" t="str">
            <v>sc</v>
          </cell>
        </row>
        <row r="9830">
          <cell r="AP9830">
            <v>460182</v>
          </cell>
          <cell r="AQ9830">
            <v>19010114</v>
          </cell>
          <cell r="AR9830" t="str">
            <v>sd</v>
          </cell>
          <cell r="AS9830">
            <v>44466</v>
          </cell>
          <cell r="AT9830" t="str">
            <v>-POLIZA ESTABILIDAD ACTIVA</v>
          </cell>
          <cell r="AV9830" t="str">
            <v>POLIZA ESTABILIDAD activa IDU 1718/16</v>
          </cell>
        </row>
        <row r="9831">
          <cell r="AP9831">
            <v>24121156</v>
          </cell>
          <cell r="AQ9831">
            <v>14001146</v>
          </cell>
          <cell r="AR9831" t="str">
            <v>sd</v>
          </cell>
          <cell r="AS9831">
            <v>44250</v>
          </cell>
          <cell r="AT9831" t="str">
            <v>-POLIZA ESTABILIDAD ACTIVA</v>
          </cell>
          <cell r="AV9831" t="str">
            <v>sc</v>
          </cell>
        </row>
        <row r="9832">
          <cell r="AP9832">
            <v>387609</v>
          </cell>
          <cell r="AQ9832">
            <v>9003020</v>
          </cell>
          <cell r="AR9832" t="str">
            <v>sd</v>
          </cell>
          <cell r="AS9832">
            <v>43006</v>
          </cell>
          <cell r="AT9832" t="str">
            <v>Anden1 Calzada2-POLIZA ESTABILIDAD ACTIVA</v>
          </cell>
          <cell r="AV9832" t="str">
            <v>VIABLE</v>
          </cell>
        </row>
        <row r="9833">
          <cell r="AP9833">
            <v>606062</v>
          </cell>
          <cell r="AQ9833">
            <v>18002281</v>
          </cell>
          <cell r="AR9833" t="str">
            <v>sd</v>
          </cell>
          <cell r="AS9833">
            <v>43065</v>
          </cell>
          <cell r="AT9833" t="str">
            <v>Calzada6-POLIZA ESTABILIDAD ACTIVA</v>
          </cell>
          <cell r="AV9833" t="str">
            <v>sc</v>
          </cell>
        </row>
        <row r="9834">
          <cell r="AP9834">
            <v>91024568</v>
          </cell>
          <cell r="AQ9834">
            <v>9004089</v>
          </cell>
          <cell r="AR9834" t="str">
            <v>sd</v>
          </cell>
          <cell r="AS9834">
            <v>44053</v>
          </cell>
          <cell r="AT9834" t="str">
            <v>Puente 10-POLIZA ESTABILIDAD ACTIVA</v>
          </cell>
          <cell r="AV9834" t="str">
            <v>sc</v>
          </cell>
        </row>
        <row r="9835">
          <cell r="AP9835">
            <v>525540</v>
          </cell>
          <cell r="AQ9835">
            <v>1004208</v>
          </cell>
          <cell r="AR9835" t="str">
            <v>sd</v>
          </cell>
          <cell r="AS9835">
            <v>42946</v>
          </cell>
          <cell r="AT9835" t="str">
            <v>Calzada12-POLIZA ESTABILIDAD ACTIVA</v>
          </cell>
          <cell r="AV9835" t="str">
            <v>sc</v>
          </cell>
        </row>
        <row r="9836">
          <cell r="AP9836">
            <v>306995</v>
          </cell>
          <cell r="AQ9836">
            <v>5007704</v>
          </cell>
          <cell r="AR9836" t="str">
            <v>sd</v>
          </cell>
          <cell r="AS9836">
            <v>42733</v>
          </cell>
          <cell r="AT9836" t="str">
            <v>Anden1-5 Calzada2-POLIZA ESTABILIDAD ACTIVA</v>
          </cell>
          <cell r="AV9836" t="str">
            <v>sc</v>
          </cell>
        </row>
        <row r="9837">
          <cell r="AP9837">
            <v>506298</v>
          </cell>
          <cell r="AQ9837">
            <v>1001147</v>
          </cell>
          <cell r="AR9837" t="str">
            <v>sd</v>
          </cell>
          <cell r="AS9837">
            <v>44250</v>
          </cell>
          <cell r="AT9837" t="str">
            <v>-POLIZA ESTABILIDAD ACTIVA</v>
          </cell>
          <cell r="AV9837" t="str">
            <v>sc</v>
          </cell>
        </row>
        <row r="9838">
          <cell r="AP9838">
            <v>506132</v>
          </cell>
          <cell r="AQ9838">
            <v>1001499</v>
          </cell>
          <cell r="AR9838" t="str">
            <v>sd</v>
          </cell>
          <cell r="AS9838">
            <v>44250</v>
          </cell>
          <cell r="AT9838" t="str">
            <v>-POLIZA ESTABILIDAD ACTIVA</v>
          </cell>
          <cell r="AV9838" t="str">
            <v>sc</v>
          </cell>
        </row>
        <row r="9839">
          <cell r="AP9839">
            <v>506132</v>
          </cell>
          <cell r="AQ9839">
            <v>1001499</v>
          </cell>
          <cell r="AR9839" t="str">
            <v>sd</v>
          </cell>
          <cell r="AS9839">
            <v>42946</v>
          </cell>
          <cell r="AT9839" t="str">
            <v>Calzada10-POLIZA ESTABILIDAD ACTIVA</v>
          </cell>
          <cell r="AV9839" t="str">
            <v>sc</v>
          </cell>
        </row>
        <row r="9840">
          <cell r="AP9840">
            <v>91011284</v>
          </cell>
          <cell r="AQ9840">
            <v>3002417</v>
          </cell>
          <cell r="AR9840" t="str">
            <v>sd</v>
          </cell>
          <cell r="AS9840">
            <v>42765</v>
          </cell>
          <cell r="AT9840" t="str">
            <v>Anden1-5-7, Calzada2-4-6, Separador3-POLIZA ESTABILIDAD ACTIVA</v>
          </cell>
          <cell r="AV9840" t="str">
            <v>sc</v>
          </cell>
        </row>
        <row r="9841">
          <cell r="AP9841">
            <v>24122594</v>
          </cell>
          <cell r="AQ9841">
            <v>50006890</v>
          </cell>
          <cell r="AR9841" t="str">
            <v>sd</v>
          </cell>
          <cell r="AS9841">
            <v>44250</v>
          </cell>
          <cell r="AT9841" t="str">
            <v>-POLIZA ESTABILIDAD ACTIVA</v>
          </cell>
          <cell r="AV9841" t="str">
            <v>sc</v>
          </cell>
        </row>
        <row r="9842">
          <cell r="AP9842">
            <v>903901</v>
          </cell>
          <cell r="AQ9842">
            <v>12002669</v>
          </cell>
          <cell r="AR9842" t="str">
            <v>sd</v>
          </cell>
          <cell r="AS9842">
            <v>44250</v>
          </cell>
          <cell r="AT9842" t="str">
            <v>-POLIZA ESTABILIDAD ACTIVA</v>
          </cell>
          <cell r="AV9842" t="str">
            <v>sc</v>
          </cell>
        </row>
        <row r="9843">
          <cell r="AP9843">
            <v>903901</v>
          </cell>
          <cell r="AQ9843">
            <v>12002669</v>
          </cell>
          <cell r="AR9843" t="str">
            <v>sd</v>
          </cell>
          <cell r="AS9843">
            <v>44250</v>
          </cell>
          <cell r="AT9843" t="str">
            <v>-POLIZA ESTABILIDAD ACTIVA</v>
          </cell>
          <cell r="AV9843" t="str">
            <v>sc</v>
          </cell>
        </row>
        <row r="9844">
          <cell r="AP9844">
            <v>24122933</v>
          </cell>
          <cell r="AQ9844">
            <v>50007096</v>
          </cell>
          <cell r="AR9844" t="str">
            <v>sd</v>
          </cell>
          <cell r="AS9844">
            <v>43797</v>
          </cell>
          <cell r="AT9844" t="str">
            <v>Calzada 6-8-POLIZA ESTABILIDAD ACTIVA</v>
          </cell>
          <cell r="AV9844" t="str">
            <v>sc</v>
          </cell>
        </row>
        <row r="9845">
          <cell r="AP9845">
            <v>91012398</v>
          </cell>
          <cell r="AQ9845">
            <v>50006921</v>
          </cell>
          <cell r="AR9845" t="str">
            <v>sd</v>
          </cell>
          <cell r="AS9845">
            <v>44250</v>
          </cell>
          <cell r="AT9845" t="str">
            <v>-POLIZA ESTABILIDAD ACTIVA</v>
          </cell>
          <cell r="AV9845" t="str">
            <v>sc</v>
          </cell>
        </row>
        <row r="9846">
          <cell r="AP9846">
            <v>297529</v>
          </cell>
          <cell r="AQ9846">
            <v>5003457</v>
          </cell>
          <cell r="AR9846" t="str">
            <v>sd</v>
          </cell>
          <cell r="AS9846">
            <v>42912</v>
          </cell>
          <cell r="AT9846" t="str">
            <v>Calzada2-POLIZA ESTABILIDAD ACTIVA</v>
          </cell>
          <cell r="AV9846" t="str">
            <v>sc</v>
          </cell>
        </row>
        <row r="9847">
          <cell r="AP9847">
            <v>91018857</v>
          </cell>
          <cell r="AQ9847">
            <v>9004289</v>
          </cell>
          <cell r="AR9847" t="str">
            <v>sd</v>
          </cell>
          <cell r="AS9847">
            <v>42978</v>
          </cell>
          <cell r="AT9847" t="str">
            <v>Anden1-11 Calzada10-2-4-8 Ciclo6 Sep3-5-7-9-POLIZA ESTABILIDAD ACTIVA</v>
          </cell>
          <cell r="AV9847" t="str">
            <v>sc</v>
          </cell>
        </row>
        <row r="9848">
          <cell r="AP9848">
            <v>91010595</v>
          </cell>
          <cell r="AQ9848">
            <v>3002463</v>
          </cell>
          <cell r="AR9848" t="str">
            <v>sd</v>
          </cell>
          <cell r="AS9848">
            <v>42765</v>
          </cell>
          <cell r="AT9848" t="str">
            <v>Anden 1, Calzada2, Separador3, Calzada4, Anden5 -POLIZA ESTABILIDAD ACTIVA</v>
          </cell>
          <cell r="AV9848" t="str">
            <v>sc</v>
          </cell>
        </row>
        <row r="9849">
          <cell r="AP9849">
            <v>91013609</v>
          </cell>
          <cell r="AQ9849">
            <v>50001355</v>
          </cell>
          <cell r="AR9849" t="str">
            <v>sd</v>
          </cell>
          <cell r="AS9849">
            <v>44053</v>
          </cell>
          <cell r="AT9849" t="str">
            <v>Puente 1-POLIZA ESTABILIDAD ACTIVA</v>
          </cell>
          <cell r="AV9849" t="str">
            <v>sc</v>
          </cell>
        </row>
        <row r="9850">
          <cell r="AP9850">
            <v>24122325</v>
          </cell>
          <cell r="AQ9850">
            <v>50006512</v>
          </cell>
          <cell r="AR9850" t="str">
            <v>sd</v>
          </cell>
          <cell r="AS9850">
            <v>44099</v>
          </cell>
          <cell r="AT9850" t="str">
            <v>Calzada 2-4-6-POLIZA ESTABILIDAD Y CALIDAD ACTIVA</v>
          </cell>
          <cell r="AV9850" t="str">
            <v>sc</v>
          </cell>
        </row>
        <row r="9851">
          <cell r="AP9851">
            <v>24121167</v>
          </cell>
          <cell r="AQ9851">
            <v>14001364</v>
          </cell>
          <cell r="AR9851" t="str">
            <v>sd</v>
          </cell>
          <cell r="AS9851">
            <v>44172</v>
          </cell>
          <cell r="AT9851" t="str">
            <v>Calzada 4-6-POLIZA ESTABILIDAD ACTIVA</v>
          </cell>
          <cell r="AV9851" t="str">
            <v>sc</v>
          </cell>
        </row>
        <row r="9852">
          <cell r="AP9852">
            <v>531278</v>
          </cell>
          <cell r="AQ9852">
            <v>18001940</v>
          </cell>
          <cell r="AR9852" t="str">
            <v>sd</v>
          </cell>
          <cell r="AS9852">
            <v>43065</v>
          </cell>
          <cell r="AT9852" t="str">
            <v>Calzada6-POLIZA ESTABILIDAD ACTIVA</v>
          </cell>
          <cell r="AV9852" t="str">
            <v>sc</v>
          </cell>
        </row>
        <row r="9853">
          <cell r="AP9853">
            <v>306248</v>
          </cell>
          <cell r="AQ9853">
            <v>5007258</v>
          </cell>
          <cell r="AR9853" t="str">
            <v>sd</v>
          </cell>
          <cell r="AS9853">
            <v>42733</v>
          </cell>
          <cell r="AT9853" t="str">
            <v>Anden1-5 Calzada2-4 Sep3-POLIZA ESTABILIDAD ACTIVA</v>
          </cell>
          <cell r="AV9853" t="str">
            <v>sc</v>
          </cell>
        </row>
        <row r="9854">
          <cell r="AP9854">
            <v>24123241</v>
          </cell>
          <cell r="AQ9854">
            <v>50007401</v>
          </cell>
          <cell r="AR9854" t="str">
            <v>sd</v>
          </cell>
          <cell r="AS9854">
            <v>43566</v>
          </cell>
          <cell r="AT9854" t="str">
            <v>Puente 4-POLIZA ESTABILIDAD ACTIVA</v>
          </cell>
          <cell r="AV9854" t="str">
            <v>sc</v>
          </cell>
        </row>
        <row r="9855">
          <cell r="AP9855">
            <v>24123880</v>
          </cell>
          <cell r="AQ9855">
            <v>50006321</v>
          </cell>
          <cell r="AR9855" t="str">
            <v>sd</v>
          </cell>
          <cell r="AS9855">
            <v>43499</v>
          </cell>
          <cell r="AT9855" t="str">
            <v>-POLIZA ESTABILIDAD ACTIVA</v>
          </cell>
          <cell r="AV9855" t="str">
            <v>sc</v>
          </cell>
        </row>
        <row r="9856">
          <cell r="AP9856">
            <v>91013360</v>
          </cell>
          <cell r="AQ9856">
            <v>14000872</v>
          </cell>
          <cell r="AR9856" t="str">
            <v>sd</v>
          </cell>
          <cell r="AS9856">
            <v>44172</v>
          </cell>
          <cell r="AT9856" t="str">
            <v>Calzada 4-6 Separador 5-POLIZA ESTABILIDAD ACTIVA</v>
          </cell>
          <cell r="AV9856" t="str">
            <v>sc</v>
          </cell>
        </row>
        <row r="9857">
          <cell r="AP9857">
            <v>91015826</v>
          </cell>
          <cell r="AQ9857">
            <v>5007258</v>
          </cell>
          <cell r="AR9857" t="str">
            <v>sd</v>
          </cell>
          <cell r="AS9857">
            <v>42733</v>
          </cell>
          <cell r="AT9857" t="str">
            <v>Anden1-5 Calzada2-4 Sep3-POLIZA ESTABILIDAD ACTIVA</v>
          </cell>
          <cell r="AV9857" t="str">
            <v>sc</v>
          </cell>
        </row>
        <row r="9858">
          <cell r="AP9858">
            <v>509094</v>
          </cell>
          <cell r="AQ9858">
            <v>12000004</v>
          </cell>
          <cell r="AR9858" t="str">
            <v>sd</v>
          </cell>
          <cell r="AS9858">
            <v>42735</v>
          </cell>
          <cell r="AT9858" t="str">
            <v>Calzada2-POLIZA ESTABILIDAD ACTIVA</v>
          </cell>
          <cell r="AV9858" t="str">
            <v>sc</v>
          </cell>
        </row>
        <row r="9859">
          <cell r="AP9859">
            <v>200296</v>
          </cell>
          <cell r="AQ9859">
            <v>4000107</v>
          </cell>
          <cell r="AR9859" t="str">
            <v>sd</v>
          </cell>
          <cell r="AS9859">
            <v>42999</v>
          </cell>
          <cell r="AT9859" t="str">
            <v>Anden1-11-3 Calzada10-4-6-8 Ciclo2 Sep5-7-9-POLIZA ESTABILIDAD ACTIVA</v>
          </cell>
          <cell r="AV9859" t="str">
            <v>sc</v>
          </cell>
        </row>
        <row r="9860">
          <cell r="AP9860">
            <v>513324</v>
          </cell>
          <cell r="AQ9860">
            <v>13000009</v>
          </cell>
          <cell r="AR9860" t="str">
            <v>sd</v>
          </cell>
          <cell r="AS9860">
            <v>43845</v>
          </cell>
          <cell r="AT9860" t="str">
            <v>Anden 5-POLIZA ESTABILIDAD ACTIVA</v>
          </cell>
          <cell r="AV9860" t="str">
            <v>sc</v>
          </cell>
        </row>
        <row r="9861">
          <cell r="AP9861">
            <v>24121917</v>
          </cell>
          <cell r="AQ9861">
            <v>50005957</v>
          </cell>
          <cell r="AR9861" t="str">
            <v>sd</v>
          </cell>
          <cell r="AS9861">
            <v>44250</v>
          </cell>
          <cell r="AT9861" t="str">
            <v>-POLIZA ESTABILIDAD ACTIVA</v>
          </cell>
          <cell r="AV9861" t="str">
            <v>sc</v>
          </cell>
        </row>
        <row r="9862">
          <cell r="AP9862">
            <v>472985</v>
          </cell>
          <cell r="AQ9862">
            <v>19013013</v>
          </cell>
          <cell r="AR9862" t="str">
            <v>sd</v>
          </cell>
          <cell r="AS9862">
            <v>44187</v>
          </cell>
          <cell r="AT9862" t="str">
            <v>Separador 3 Estación Transmilenio 12-POLIZA ESTABILIDAD ACTIVA</v>
          </cell>
          <cell r="AV9862" t="str">
            <v>sc</v>
          </cell>
        </row>
        <row r="9863">
          <cell r="AP9863">
            <v>91011350</v>
          </cell>
          <cell r="AQ9863">
            <v>3002356</v>
          </cell>
          <cell r="AR9863" t="str">
            <v>sd</v>
          </cell>
          <cell r="AS9863">
            <v>43499</v>
          </cell>
          <cell r="AT9863" t="str">
            <v>-POLIZA ESTABILIDAD ACTIVA</v>
          </cell>
          <cell r="AV9863" t="str">
            <v>sc</v>
          </cell>
        </row>
        <row r="9864">
          <cell r="AP9864">
            <v>505980</v>
          </cell>
          <cell r="AQ9864">
            <v>1001935</v>
          </cell>
          <cell r="AR9864" t="str">
            <v>sd</v>
          </cell>
          <cell r="AS9864">
            <v>44250</v>
          </cell>
          <cell r="AT9864" t="str">
            <v>-POLIZA ESTABILIDAD ACTIVA</v>
          </cell>
          <cell r="AV9864" t="str">
            <v>sc</v>
          </cell>
        </row>
        <row r="9865">
          <cell r="AP9865">
            <v>24123784</v>
          </cell>
          <cell r="AQ9865">
            <v>4007627</v>
          </cell>
          <cell r="AR9865" t="str">
            <v>sd</v>
          </cell>
          <cell r="AS9865">
            <v>42999</v>
          </cell>
          <cell r="AT9865" t="str">
            <v>Anden1-11-3 Calzada10-4-6-8 Ciclo2 Sep5-7-9-POLIZA ESTABILIDAD ACTIVA</v>
          </cell>
          <cell r="AV9865" t="str">
            <v>sc</v>
          </cell>
        </row>
        <row r="9866">
          <cell r="AP9866">
            <v>301020</v>
          </cell>
          <cell r="AQ9866">
            <v>5005017</v>
          </cell>
          <cell r="AR9866" t="str">
            <v>sd</v>
          </cell>
          <cell r="AS9866">
            <v>42733</v>
          </cell>
          <cell r="AT9866" t="str">
            <v>Anden1-5 Calzada2-4 Sep3-POLIZA ESTABILIDAD ACTIVA</v>
          </cell>
          <cell r="AV9866" t="str">
            <v>sc</v>
          </cell>
        </row>
        <row r="9867">
          <cell r="AP9867">
            <v>91018887</v>
          </cell>
          <cell r="AQ9867">
            <v>9001379</v>
          </cell>
          <cell r="AR9867" t="str">
            <v>sd</v>
          </cell>
          <cell r="AS9867">
            <v>42978</v>
          </cell>
          <cell r="AT9867" t="str">
            <v>Anden1-11 Calzada10-2-4-8 Ciclo6 Sep3-5-7-9-POLIZA ESTABILIDAD ACTIVA</v>
          </cell>
          <cell r="AV9867" t="str">
            <v>sc</v>
          </cell>
        </row>
        <row r="9868">
          <cell r="AP9868">
            <v>529195</v>
          </cell>
          <cell r="AQ9868">
            <v>8002874</v>
          </cell>
          <cell r="AR9868" t="str">
            <v>sd</v>
          </cell>
          <cell r="AS9868">
            <v>44099</v>
          </cell>
          <cell r="AT9868" t="str">
            <v>Calzada 2-4-6-POLIZA ESTABILIDAD Y CALIDAD ACTIVA</v>
          </cell>
          <cell r="AV9868" t="str">
            <v>sc</v>
          </cell>
        </row>
        <row r="9869">
          <cell r="AP9869">
            <v>24122386</v>
          </cell>
          <cell r="AQ9869">
            <v>50006579</v>
          </cell>
          <cell r="AR9869" t="str">
            <v>sd</v>
          </cell>
          <cell r="AS9869">
            <v>44099</v>
          </cell>
          <cell r="AT9869" t="str">
            <v>Calzada 2-POLIZA ESTABILIDAD Y CALIDAD ACTIVA</v>
          </cell>
          <cell r="AV9869" t="str">
            <v>sc</v>
          </cell>
        </row>
        <row r="9870">
          <cell r="AP9870">
            <v>24120294</v>
          </cell>
          <cell r="AQ9870">
            <v>3000666</v>
          </cell>
          <cell r="AR9870" t="str">
            <v>sd</v>
          </cell>
          <cell r="AS9870">
            <v>43499</v>
          </cell>
          <cell r="AT9870" t="str">
            <v>-POLIZA ESTABILIDAD ACTIVA</v>
          </cell>
          <cell r="AV9870" t="str">
            <v>sc</v>
          </cell>
        </row>
        <row r="9871">
          <cell r="AP9871">
            <v>24123180</v>
          </cell>
          <cell r="AQ9871">
            <v>50007321</v>
          </cell>
          <cell r="AR9871" t="str">
            <v>sd</v>
          </cell>
          <cell r="AS9871">
            <v>42946</v>
          </cell>
          <cell r="AT9871" t="str">
            <v>Calzada12-POLIZA ESTABILIDAD ACTIVA</v>
          </cell>
          <cell r="AV9871" t="str">
            <v>sc</v>
          </cell>
        </row>
        <row r="9872">
          <cell r="AP9872">
            <v>24123180</v>
          </cell>
          <cell r="AQ9872">
            <v>50007321</v>
          </cell>
          <cell r="AR9872" t="str">
            <v>sd</v>
          </cell>
          <cell r="AS9872">
            <v>44250</v>
          </cell>
          <cell r="AT9872" t="str">
            <v>-POLIZA ESTABILIDAD ACTIVA</v>
          </cell>
          <cell r="AV9872" t="str">
            <v>sc</v>
          </cell>
        </row>
        <row r="9873">
          <cell r="AP9873">
            <v>902770</v>
          </cell>
          <cell r="AQ9873">
            <v>13001452</v>
          </cell>
          <cell r="AR9873" t="str">
            <v>sd</v>
          </cell>
          <cell r="AS9873">
            <v>44250</v>
          </cell>
          <cell r="AT9873" t="str">
            <v>-POLIZA ESTABILIDAD ACTIVA</v>
          </cell>
          <cell r="AV9873" t="str">
            <v>sc</v>
          </cell>
        </row>
        <row r="9874">
          <cell r="AP9874">
            <v>601252</v>
          </cell>
          <cell r="AQ9874">
            <v>2000161</v>
          </cell>
          <cell r="AR9874" t="str">
            <v>sd</v>
          </cell>
          <cell r="AS9874">
            <v>44096</v>
          </cell>
          <cell r="AT9874" t="str">
            <v>Anden 1-5-POLIZA ESTABILIDAD ACTIVA</v>
          </cell>
          <cell r="AV9874" t="str">
            <v>sc</v>
          </cell>
        </row>
        <row r="9875">
          <cell r="AP9875">
            <v>181515</v>
          </cell>
          <cell r="AQ9875">
            <v>13001746</v>
          </cell>
          <cell r="AR9875" t="str">
            <v>sd</v>
          </cell>
          <cell r="AS9875">
            <v>43745</v>
          </cell>
          <cell r="AT9875" t="str">
            <v>Calzada 2, Calzada 4, Calzada 6-POLIZA ESTABILIDAD ACTIVA</v>
          </cell>
          <cell r="AV9875" t="str">
            <v>sc</v>
          </cell>
        </row>
        <row r="9876">
          <cell r="AP9876">
            <v>528130</v>
          </cell>
          <cell r="AQ9876">
            <v>9004410</v>
          </cell>
          <cell r="AR9876" t="str">
            <v>sd</v>
          </cell>
          <cell r="AS9876">
            <v>43142</v>
          </cell>
          <cell r="AT9876" t="str">
            <v>Calzada2-4-POLIZA ESTABILIDAD ACTIVA</v>
          </cell>
          <cell r="AV9876" t="str">
            <v>sc</v>
          </cell>
        </row>
        <row r="9877">
          <cell r="AP9877">
            <v>91015856</v>
          </cell>
          <cell r="AQ9877">
            <v>5005668</v>
          </cell>
          <cell r="AR9877" t="str">
            <v>sd</v>
          </cell>
          <cell r="AS9877">
            <v>42733</v>
          </cell>
          <cell r="AT9877" t="str">
            <v>Anden1-5 Calzada2-4 Sep3-POLIZA ESTABILIDAD ACTIVA</v>
          </cell>
          <cell r="AV9877" t="str">
            <v>sc</v>
          </cell>
        </row>
        <row r="9878">
          <cell r="AP9878">
            <v>415592</v>
          </cell>
          <cell r="AQ9878">
            <v>18002008</v>
          </cell>
          <cell r="AR9878" t="str">
            <v>sd</v>
          </cell>
          <cell r="AS9878">
            <v>42999</v>
          </cell>
          <cell r="AT9878" t="str">
            <v>Anden1-11-3 Calzada10-4-6-8 Ciclo2 Sep5-7-9-POLIZA ESTABILIDAD ACTIVA</v>
          </cell>
          <cell r="AV9878" t="str">
            <v>sc</v>
          </cell>
        </row>
        <row r="9879">
          <cell r="AP9879">
            <v>903595</v>
          </cell>
          <cell r="AQ9879">
            <v>12000712</v>
          </cell>
          <cell r="AR9879" t="str">
            <v>sd</v>
          </cell>
          <cell r="AS9879">
            <v>44250</v>
          </cell>
          <cell r="AT9879" t="str">
            <v>-POLIZA ESTABILIDAD ACTIVA</v>
          </cell>
          <cell r="AV9879" t="str">
            <v>sc</v>
          </cell>
        </row>
        <row r="9880">
          <cell r="AP9880">
            <v>91011336</v>
          </cell>
          <cell r="AQ9880">
            <v>3000533</v>
          </cell>
          <cell r="AR9880" t="str">
            <v>sd</v>
          </cell>
          <cell r="AS9880">
            <v>43499</v>
          </cell>
          <cell r="AT9880" t="str">
            <v>-POLIZA ESTABILIDAD ACTIVA</v>
          </cell>
          <cell r="AV9880" t="str">
            <v>ARTERIAL INTERVENCION IDU Construcción Fecha Reporte 3/12/2015</v>
          </cell>
        </row>
        <row r="9881">
          <cell r="AP9881">
            <v>24121113</v>
          </cell>
          <cell r="AQ9881">
            <v>14000681</v>
          </cell>
          <cell r="AR9881" t="str">
            <v>sd</v>
          </cell>
          <cell r="AS9881">
            <v>44053</v>
          </cell>
          <cell r="AT9881" t="str">
            <v>Anden 1-POLIZA ESTABILIDAD ACTIVA</v>
          </cell>
          <cell r="AV9881" t="str">
            <v>sc</v>
          </cell>
        </row>
        <row r="9882">
          <cell r="AP9882">
            <v>24121113</v>
          </cell>
          <cell r="AQ9882">
            <v>14000681</v>
          </cell>
          <cell r="AR9882" t="str">
            <v>sd</v>
          </cell>
          <cell r="AS9882">
            <v>44250</v>
          </cell>
          <cell r="AT9882" t="str">
            <v>-POLIZA ESTABILIDAD ACTIVA</v>
          </cell>
          <cell r="AV9882" t="str">
            <v>sc</v>
          </cell>
        </row>
        <row r="9883">
          <cell r="AP9883">
            <v>902856</v>
          </cell>
          <cell r="AQ9883">
            <v>13002027</v>
          </cell>
          <cell r="AR9883" t="str">
            <v>sd</v>
          </cell>
          <cell r="AS9883">
            <v>44250</v>
          </cell>
          <cell r="AT9883" t="str">
            <v>-POLIZA ESTABILIDAD ACTIVA</v>
          </cell>
          <cell r="AV9883" t="str">
            <v>sc</v>
          </cell>
        </row>
        <row r="9884">
          <cell r="AP9884">
            <v>902856</v>
          </cell>
          <cell r="AQ9884">
            <v>13002027</v>
          </cell>
          <cell r="AR9884" t="str">
            <v>sd</v>
          </cell>
          <cell r="AS9884">
            <v>44018</v>
          </cell>
          <cell r="AT9884" t="str">
            <v>Calzada 8-POLIZA ESTABILIDAD ACTIVA</v>
          </cell>
          <cell r="AV9884" t="str">
            <v>sc</v>
          </cell>
        </row>
        <row r="9885">
          <cell r="AP9885">
            <v>91012406</v>
          </cell>
          <cell r="AQ9885">
            <v>7003645</v>
          </cell>
          <cell r="AR9885" t="str">
            <v>sd</v>
          </cell>
          <cell r="AS9885">
            <v>44096</v>
          </cell>
          <cell r="AT9885" t="str">
            <v>Anden 3-POLIZA ESTABILIDAD ACTIVA</v>
          </cell>
          <cell r="AV9885" t="str">
            <v>sc</v>
          </cell>
        </row>
        <row r="9886">
          <cell r="AP9886">
            <v>24120414</v>
          </cell>
          <cell r="AQ9886">
            <v>11007678</v>
          </cell>
          <cell r="AR9886" t="str">
            <v>sd</v>
          </cell>
          <cell r="AS9886">
            <v>44096</v>
          </cell>
          <cell r="AT9886" t="str">
            <v>Anden 1-9-POLIZA ESTABILIDAD ACTIVA</v>
          </cell>
          <cell r="AV9886" t="str">
            <v>sc</v>
          </cell>
        </row>
        <row r="9887">
          <cell r="AP9887">
            <v>903760</v>
          </cell>
          <cell r="AQ9887">
            <v>12001800</v>
          </cell>
          <cell r="AR9887" t="str">
            <v>sd</v>
          </cell>
          <cell r="AS9887">
            <v>44250</v>
          </cell>
          <cell r="AT9887" t="str">
            <v>-POLIZA ESTABILIDAD ACTIVA</v>
          </cell>
          <cell r="AV9887" t="str">
            <v>sc</v>
          </cell>
        </row>
        <row r="9888">
          <cell r="AP9888">
            <v>24120976</v>
          </cell>
          <cell r="AQ9888">
            <v>14000142</v>
          </cell>
          <cell r="AR9888" t="str">
            <v>sd</v>
          </cell>
          <cell r="AS9888">
            <v>44250</v>
          </cell>
          <cell r="AT9888" t="str">
            <v>-POLIZA ESTABILIDAD ACTIVA</v>
          </cell>
          <cell r="AV9888" t="str">
            <v>sc</v>
          </cell>
        </row>
        <row r="9889">
          <cell r="AP9889">
            <v>366563</v>
          </cell>
          <cell r="AQ9889">
            <v>7006553</v>
          </cell>
          <cell r="AR9889" t="str">
            <v>sd</v>
          </cell>
          <cell r="AS9889">
            <v>44466</v>
          </cell>
          <cell r="AT9889" t="str">
            <v>-POLIZA ESTABILIDAD ACTIVA</v>
          </cell>
          <cell r="AV9889" t="str">
            <v>POLIZA ACTIVA</v>
          </cell>
        </row>
        <row r="9890">
          <cell r="AP9890">
            <v>515193</v>
          </cell>
          <cell r="AQ9890">
            <v>8004561</v>
          </cell>
          <cell r="AR9890" t="str">
            <v>sd</v>
          </cell>
          <cell r="AS9890">
            <v>44099</v>
          </cell>
          <cell r="AT9890" t="str">
            <v>Calzada 2-POLIZA ESTABILIDAD Y CALIDAD ACTIVA</v>
          </cell>
          <cell r="AV9890" t="str">
            <v>sc</v>
          </cell>
        </row>
        <row r="9891">
          <cell r="AP9891">
            <v>457664</v>
          </cell>
          <cell r="AQ9891">
            <v>19008750</v>
          </cell>
          <cell r="AR9891" t="str">
            <v>sd</v>
          </cell>
          <cell r="AS9891">
            <v>44466</v>
          </cell>
          <cell r="AT9891" t="str">
            <v>-POLIZA ESTABILIDAD ACTIVA</v>
          </cell>
          <cell r="AV9891" t="str">
            <v>POLIZA ESTABILIDAD activa IDU 1718/17</v>
          </cell>
        </row>
        <row r="9892">
          <cell r="AP9892">
            <v>505933</v>
          </cell>
          <cell r="AQ9892">
            <v>1002163</v>
          </cell>
          <cell r="AR9892" t="str">
            <v>sd</v>
          </cell>
          <cell r="AS9892">
            <v>44250</v>
          </cell>
          <cell r="AT9892" t="str">
            <v>-POLIZA ESTABILIDAD ACTIVA</v>
          </cell>
          <cell r="AV9892" t="str">
            <v>sc</v>
          </cell>
        </row>
        <row r="9893">
          <cell r="AP9893">
            <v>511165</v>
          </cell>
          <cell r="AQ9893">
            <v>14000858</v>
          </cell>
          <cell r="AR9893" t="str">
            <v>sd</v>
          </cell>
          <cell r="AS9893">
            <v>44172</v>
          </cell>
          <cell r="AT9893" t="str">
            <v>Calzada 4-6 Separador 5-POLIZA ESTABILIDAD ACTIVA</v>
          </cell>
          <cell r="AV9893" t="str">
            <v>sc</v>
          </cell>
        </row>
        <row r="9894">
          <cell r="AP9894">
            <v>900164</v>
          </cell>
          <cell r="AQ9894">
            <v>16000293</v>
          </cell>
          <cell r="AR9894" t="str">
            <v>sd</v>
          </cell>
          <cell r="AS9894">
            <v>42949</v>
          </cell>
          <cell r="AT9894" t="str">
            <v>Calzada2 Sep3-POLIZA ESTABILIDAD ACTIVA</v>
          </cell>
          <cell r="AV9894" t="str">
            <v>sc</v>
          </cell>
        </row>
        <row r="9895">
          <cell r="AP9895">
            <v>188703</v>
          </cell>
          <cell r="AQ9895">
            <v>16000325</v>
          </cell>
          <cell r="AR9895" t="str">
            <v>sd</v>
          </cell>
          <cell r="AS9895">
            <v>44099</v>
          </cell>
          <cell r="AT9895" t="str">
            <v>Anden 13-POLIZA ESTABILIDAD Y CALIDAD ACTIVA</v>
          </cell>
          <cell r="AV9895" t="str">
            <v>sc</v>
          </cell>
        </row>
        <row r="9896">
          <cell r="AP9896">
            <v>903573</v>
          </cell>
          <cell r="AQ9896">
            <v>12000662</v>
          </cell>
          <cell r="AR9896" t="str">
            <v>sd</v>
          </cell>
          <cell r="AS9896">
            <v>44250</v>
          </cell>
          <cell r="AT9896" t="str">
            <v>-POLIZA ESTABILIDAD ACTIVA</v>
          </cell>
          <cell r="AV9896" t="str">
            <v>sc</v>
          </cell>
        </row>
        <row r="9897">
          <cell r="AP9897">
            <v>903573</v>
          </cell>
          <cell r="AQ9897">
            <v>12000662</v>
          </cell>
          <cell r="AR9897" t="str">
            <v>sd</v>
          </cell>
          <cell r="AS9897">
            <v>44250</v>
          </cell>
          <cell r="AT9897" t="str">
            <v>-POLIZA ESTABILIDAD ACTIVA</v>
          </cell>
          <cell r="AV9897" t="str">
            <v>sc</v>
          </cell>
        </row>
        <row r="9898">
          <cell r="AP9898">
            <v>903661</v>
          </cell>
          <cell r="AQ9898">
            <v>12000920</v>
          </cell>
          <cell r="AR9898" t="str">
            <v>sd</v>
          </cell>
          <cell r="AS9898">
            <v>44250</v>
          </cell>
          <cell r="AT9898" t="str">
            <v>-POLIZA ESTABILIDAD ACTIVA</v>
          </cell>
          <cell r="AV9898" t="str">
            <v>sc</v>
          </cell>
        </row>
        <row r="9899">
          <cell r="AP9899">
            <v>186589</v>
          </cell>
          <cell r="AQ9899">
            <v>16003551</v>
          </cell>
          <cell r="AR9899" t="str">
            <v>sd</v>
          </cell>
          <cell r="AS9899">
            <v>44480</v>
          </cell>
          <cell r="AT9899" t="str">
            <v>-POLIZA ESTABILIDAD ACTIVA</v>
          </cell>
          <cell r="AV9899" t="str">
            <v>sc</v>
          </cell>
        </row>
        <row r="9900">
          <cell r="AP9900">
            <v>143673</v>
          </cell>
          <cell r="AQ9900">
            <v>3000576</v>
          </cell>
          <cell r="AR9900" t="str">
            <v>sd</v>
          </cell>
          <cell r="AS9900">
            <v>43499</v>
          </cell>
          <cell r="AT9900" t="str">
            <v>-POLIZA ESTABILIDAD ACTIVA</v>
          </cell>
          <cell r="AV9900" t="str">
            <v>sc</v>
          </cell>
        </row>
        <row r="9901">
          <cell r="AP9901">
            <v>91011322</v>
          </cell>
          <cell r="AQ9901">
            <v>3000360</v>
          </cell>
          <cell r="AR9901" t="str">
            <v>sd</v>
          </cell>
          <cell r="AS9901">
            <v>43499</v>
          </cell>
          <cell r="AT9901" t="str">
            <v>-POLIZA ESTABILIDAD ACTIVA</v>
          </cell>
          <cell r="AV9901" t="str">
            <v>sc</v>
          </cell>
        </row>
        <row r="9902">
          <cell r="AP9902">
            <v>903602</v>
          </cell>
          <cell r="AQ9902">
            <v>12000739</v>
          </cell>
          <cell r="AR9902" t="str">
            <v>sd</v>
          </cell>
          <cell r="AS9902">
            <v>44250</v>
          </cell>
          <cell r="AT9902" t="str">
            <v>-POLIZA ESTABILIDAD ACTIVA</v>
          </cell>
          <cell r="AV9902" t="str">
            <v>sc</v>
          </cell>
        </row>
        <row r="9903">
          <cell r="AP9903">
            <v>91010968</v>
          </cell>
          <cell r="AQ9903">
            <v>1001564</v>
          </cell>
          <cell r="AR9903" t="str">
            <v>sd</v>
          </cell>
          <cell r="AS9903">
            <v>43412</v>
          </cell>
          <cell r="AT9903" t="str">
            <v>Anden 1-7 Calzada 2-4 Separador 3-5 Cicloruta 6-POLIZA ESTABILIDAD ACTIVA</v>
          </cell>
          <cell r="AV9903" t="str">
            <v>sc</v>
          </cell>
        </row>
        <row r="9904">
          <cell r="AP9904">
            <v>24119971</v>
          </cell>
          <cell r="AQ9904">
            <v>8003972</v>
          </cell>
          <cell r="AR9904" t="str">
            <v>sd</v>
          </cell>
          <cell r="AS9904">
            <v>44099</v>
          </cell>
          <cell r="AT9904" t="str">
            <v>Calzada 2-6-POLIZA ESTABILIDAD Y CALIDAD ACTIVA</v>
          </cell>
          <cell r="AV9904" t="str">
            <v>sc</v>
          </cell>
        </row>
        <row r="9905">
          <cell r="AP9905">
            <v>24122544</v>
          </cell>
          <cell r="AQ9905">
            <v>50006843</v>
          </cell>
          <cell r="AR9905" t="str">
            <v>sd</v>
          </cell>
          <cell r="AS9905">
            <v>44466</v>
          </cell>
          <cell r="AT9905" t="str">
            <v>-POLIZA ESTABILIDAD ACTIVA</v>
          </cell>
          <cell r="AV9905" t="str">
            <v>sc</v>
          </cell>
        </row>
        <row r="9906">
          <cell r="AP9906">
            <v>383427</v>
          </cell>
          <cell r="AQ9906">
            <v>9001327</v>
          </cell>
          <cell r="AR9906" t="str">
            <v>sd</v>
          </cell>
          <cell r="AS9906">
            <v>43745</v>
          </cell>
          <cell r="AT9906" t="str">
            <v>Calzada 4-POLIZA ESTABILIDAD ACTIVA</v>
          </cell>
          <cell r="AV9906" t="str">
            <v>VIABLE</v>
          </cell>
        </row>
        <row r="9907">
          <cell r="AP9907">
            <v>24123757</v>
          </cell>
          <cell r="AQ9907">
            <v>3000873</v>
          </cell>
          <cell r="AR9907" t="str">
            <v>sd</v>
          </cell>
          <cell r="AS9907">
            <v>42999</v>
          </cell>
          <cell r="AT9907" t="str">
            <v>Anden1-11-9 Calzada2-4-6-8 Ciclo10 Sep3-5-7-POLIZA ESTABILIDAD ACTIVA</v>
          </cell>
          <cell r="AV9907" t="str">
            <v>sc</v>
          </cell>
        </row>
        <row r="9908">
          <cell r="AP9908">
            <v>143820</v>
          </cell>
          <cell r="AQ9908">
            <v>3002245</v>
          </cell>
          <cell r="AR9908" t="str">
            <v>sd</v>
          </cell>
          <cell r="AS9908">
            <v>44462</v>
          </cell>
          <cell r="AT9908" t="str">
            <v>-POLIZA ESTABILIDAD ACTIVA</v>
          </cell>
          <cell r="AV9908" t="str">
            <v>POLIZA ESTABILIDAD ACTIVA Vencimiento 22/9/2021 Contrato IDU 1206/14</v>
          </cell>
        </row>
        <row r="9909">
          <cell r="AP9909">
            <v>601864</v>
          </cell>
          <cell r="AQ9909">
            <v>2001015</v>
          </cell>
          <cell r="AR9909" t="str">
            <v>sd</v>
          </cell>
          <cell r="AS9909">
            <v>44096</v>
          </cell>
          <cell r="AT9909" t="str">
            <v>Anden 1-POLIZA ESTABILIDAD ACTIVA</v>
          </cell>
          <cell r="AV9909" t="str">
            <v>sc</v>
          </cell>
        </row>
        <row r="9910">
          <cell r="AP9910">
            <v>24121900</v>
          </cell>
          <cell r="AQ9910">
            <v>50005953</v>
          </cell>
          <cell r="AR9910" t="str">
            <v>sd</v>
          </cell>
          <cell r="AS9910">
            <v>43163</v>
          </cell>
          <cell r="AT9910" t="str">
            <v>Calzada2-POLIZA ESTABILIDAD ACTIVA</v>
          </cell>
          <cell r="AV9910" t="str">
            <v>sc</v>
          </cell>
        </row>
        <row r="9911">
          <cell r="AP9911">
            <v>505941</v>
          </cell>
          <cell r="AQ9911">
            <v>1002163</v>
          </cell>
          <cell r="AR9911" t="str">
            <v>sd</v>
          </cell>
          <cell r="AS9911">
            <v>44250</v>
          </cell>
          <cell r="AT9911" t="str">
            <v>-POLIZA ESTABILIDAD ACTIVA</v>
          </cell>
          <cell r="AV9911" t="str">
            <v>sc</v>
          </cell>
        </row>
        <row r="9912">
          <cell r="AP9912">
            <v>91011320</v>
          </cell>
          <cell r="AQ9912">
            <v>13002377</v>
          </cell>
          <cell r="AR9912" t="str">
            <v>sd</v>
          </cell>
          <cell r="AS9912">
            <v>43499</v>
          </cell>
          <cell r="AT9912" t="str">
            <v>-POLIZA ESTABILIDAD ACTIVA</v>
          </cell>
          <cell r="AV9912" t="str">
            <v>sc</v>
          </cell>
        </row>
        <row r="9913">
          <cell r="AP9913">
            <v>91011759</v>
          </cell>
          <cell r="AQ9913">
            <v>4000107</v>
          </cell>
          <cell r="AR9913" t="str">
            <v>sd</v>
          </cell>
          <cell r="AS9913">
            <v>42999</v>
          </cell>
          <cell r="AT9913" t="str">
            <v>Anden1-11-3 Calzada10-4-6-8 Ciclo2 Sep5-7-9-POLIZA ESTABILIDAD ACTIVA</v>
          </cell>
          <cell r="AV9913" t="str">
            <v>sc</v>
          </cell>
        </row>
        <row r="9914">
          <cell r="AP9914">
            <v>504971</v>
          </cell>
          <cell r="AQ9914">
            <v>2000503</v>
          </cell>
          <cell r="AR9914" t="str">
            <v>sd</v>
          </cell>
          <cell r="AS9914">
            <v>42946</v>
          </cell>
          <cell r="AT9914" t="str">
            <v>Calzada8-POLIZA ESTABILIDAD ACTIVA</v>
          </cell>
          <cell r="AV9914" t="str">
            <v>sc</v>
          </cell>
        </row>
        <row r="9915">
          <cell r="AP9915">
            <v>505719</v>
          </cell>
          <cell r="AQ9915">
            <v>1004205</v>
          </cell>
          <cell r="AR9915" t="str">
            <v>sd</v>
          </cell>
          <cell r="AS9915">
            <v>42946</v>
          </cell>
          <cell r="AT9915" t="str">
            <v>Calzada12-POLIZA ESTABILIDAD ACTIVA</v>
          </cell>
          <cell r="AV9915" t="str">
            <v>sc</v>
          </cell>
        </row>
        <row r="9916">
          <cell r="AP9916">
            <v>24122546</v>
          </cell>
          <cell r="AQ9916">
            <v>50006879</v>
          </cell>
          <cell r="AR9916" t="str">
            <v>sd</v>
          </cell>
          <cell r="AS9916">
            <v>44250</v>
          </cell>
          <cell r="AT9916" t="str">
            <v>-POLIZA ESTABILIDAD ACTIVA</v>
          </cell>
          <cell r="AV9916" t="str">
            <v>sc</v>
          </cell>
        </row>
        <row r="9917">
          <cell r="AP9917">
            <v>505146</v>
          </cell>
          <cell r="AQ9917">
            <v>1003432</v>
          </cell>
          <cell r="AR9917" t="str">
            <v>sd</v>
          </cell>
          <cell r="AS9917">
            <v>44250</v>
          </cell>
          <cell r="AT9917" t="str">
            <v>-POLIZA ESTABILIDAD ACTIVA</v>
          </cell>
          <cell r="AV9917" t="str">
            <v>sc</v>
          </cell>
        </row>
        <row r="9918">
          <cell r="AP9918">
            <v>505810</v>
          </cell>
          <cell r="AQ9918">
            <v>2000018</v>
          </cell>
          <cell r="AR9918" t="str">
            <v>sd</v>
          </cell>
          <cell r="AS9918">
            <v>44053</v>
          </cell>
          <cell r="AT9918" t="str">
            <v>Puente 18-POLIZA ESTABILIDAD ACTIVA</v>
          </cell>
          <cell r="AV9918" t="str">
            <v>sc</v>
          </cell>
        </row>
        <row r="9919">
          <cell r="AP9919">
            <v>24122191</v>
          </cell>
          <cell r="AQ9919">
            <v>50006407</v>
          </cell>
          <cell r="AR9919" t="str">
            <v>sd</v>
          </cell>
          <cell r="AS9919">
            <v>44250</v>
          </cell>
          <cell r="AT9919" t="str">
            <v>-POLIZA ESTABILIDAD ACTIVA</v>
          </cell>
          <cell r="AV9919" t="str">
            <v>sc</v>
          </cell>
        </row>
        <row r="9920">
          <cell r="AP9920">
            <v>388797</v>
          </cell>
          <cell r="AQ9920">
            <v>9003493</v>
          </cell>
          <cell r="AR9920" t="str">
            <v>sd</v>
          </cell>
          <cell r="AS9920">
            <v>44480</v>
          </cell>
          <cell r="AT9920" t="str">
            <v>-POLIZA ESTABILIDAD ACTIVA</v>
          </cell>
          <cell r="AV9920" t="str">
            <v>VIABLE</v>
          </cell>
        </row>
        <row r="9921">
          <cell r="AP9921">
            <v>91018902</v>
          </cell>
          <cell r="AQ9921">
            <v>9000931</v>
          </cell>
          <cell r="AR9921" t="str">
            <v>sd</v>
          </cell>
          <cell r="AS9921">
            <v>42978</v>
          </cell>
          <cell r="AT9921" t="str">
            <v>Anden1-11 Calzada10-2-4-8 Ciclo6 Sep3-5-7-9-POLIZA ESTABILIDAD ACTIVA</v>
          </cell>
          <cell r="AV9921" t="str">
            <v>sc</v>
          </cell>
        </row>
        <row r="9922">
          <cell r="AP9922">
            <v>91024569</v>
          </cell>
          <cell r="AQ9922">
            <v>9004089</v>
          </cell>
          <cell r="AR9922" t="str">
            <v>sd</v>
          </cell>
          <cell r="AS9922">
            <v>44053</v>
          </cell>
          <cell r="AT9922" t="str">
            <v>Puente 10-POLIZA ESTABILIDAD ACTIVA</v>
          </cell>
          <cell r="AV9922" t="str">
            <v>sc</v>
          </cell>
        </row>
        <row r="9923">
          <cell r="AP9923">
            <v>24180464</v>
          </cell>
          <cell r="AQ9923">
            <v>3000672</v>
          </cell>
          <cell r="AR9923" t="str">
            <v>sd</v>
          </cell>
          <cell r="AS9923">
            <v>44053</v>
          </cell>
          <cell r="AT9923" t="str">
            <v>Calzada 2-POLIZA ESTABILIDAD ACTIVA</v>
          </cell>
          <cell r="AV9923" t="str">
            <v>VIABLE</v>
          </cell>
        </row>
        <row r="9924">
          <cell r="AP9924">
            <v>509839</v>
          </cell>
          <cell r="AQ9924">
            <v>1001345</v>
          </cell>
          <cell r="AR9924" t="str">
            <v>sd</v>
          </cell>
          <cell r="AS9924">
            <v>44250</v>
          </cell>
          <cell r="AT9924" t="str">
            <v>-POLIZA ESTABILIDAD ACTIVA</v>
          </cell>
          <cell r="AV9924" t="str">
            <v>sc</v>
          </cell>
        </row>
        <row r="9925">
          <cell r="AP9925">
            <v>509839</v>
          </cell>
          <cell r="AQ9925">
            <v>1001345</v>
          </cell>
          <cell r="AR9925" t="str">
            <v>sd</v>
          </cell>
          <cell r="AS9925">
            <v>43748</v>
          </cell>
          <cell r="AT9925" t="str">
            <v>Anden 1-POLIZA ESTABILIDAD ACTIVA</v>
          </cell>
          <cell r="AV9925" t="str">
            <v>sc</v>
          </cell>
        </row>
        <row r="9926">
          <cell r="AP9926">
            <v>385210</v>
          </cell>
          <cell r="AQ9926">
            <v>9001983</v>
          </cell>
          <cell r="AR9926" t="str">
            <v>sd</v>
          </cell>
          <cell r="AS9926">
            <v>44480</v>
          </cell>
          <cell r="AT9926" t="str">
            <v>-POLIZA ESTABILIDAD ACTIVA</v>
          </cell>
          <cell r="AV9926" t="str">
            <v>VIABLE</v>
          </cell>
        </row>
        <row r="9927">
          <cell r="AP9927">
            <v>601331</v>
          </cell>
          <cell r="AQ9927">
            <v>2000563</v>
          </cell>
          <cell r="AR9927" t="str">
            <v>sd</v>
          </cell>
          <cell r="AS9927">
            <v>44096</v>
          </cell>
          <cell r="AT9927" t="str">
            <v>Anden 1-POLIZA ESTABILIDAD ACTIVA</v>
          </cell>
          <cell r="AV9927" t="str">
            <v>sc</v>
          </cell>
        </row>
        <row r="9928">
          <cell r="AP9928">
            <v>183146</v>
          </cell>
          <cell r="AQ9928">
            <v>14001031</v>
          </cell>
          <cell r="AR9928" t="str">
            <v>sd</v>
          </cell>
          <cell r="AS9928">
            <v>42999</v>
          </cell>
          <cell r="AT9928" t="str">
            <v>Anden1-3-POLIZA ESTABILIDAD ACTIVA</v>
          </cell>
          <cell r="AV9928" t="str">
            <v>sc</v>
          </cell>
        </row>
        <row r="9929">
          <cell r="AP9929">
            <v>384789</v>
          </cell>
          <cell r="AQ9929">
            <v>9001823</v>
          </cell>
          <cell r="AR9929" t="str">
            <v>sd</v>
          </cell>
          <cell r="AS9929">
            <v>44480</v>
          </cell>
          <cell r="AT9929" t="str">
            <v>-POLIZA ESTABILIDAD ACTIVA</v>
          </cell>
          <cell r="AV9929" t="str">
            <v>VIABLE</v>
          </cell>
        </row>
        <row r="9930">
          <cell r="AP9930">
            <v>91010571</v>
          </cell>
          <cell r="AQ9930">
            <v>3002459</v>
          </cell>
          <cell r="AR9930" t="str">
            <v>sd</v>
          </cell>
          <cell r="AS9930">
            <v>42765</v>
          </cell>
          <cell r="AT9930" t="str">
            <v>Anden 1, Calzada2, Separador3, Calzada4, Anden5 -POLIZA ESTABILIDAD ACTIVA</v>
          </cell>
          <cell r="AV9930" t="str">
            <v>sc</v>
          </cell>
        </row>
        <row r="9931">
          <cell r="AP9931">
            <v>509103</v>
          </cell>
          <cell r="AQ9931">
            <v>12000007</v>
          </cell>
          <cell r="AR9931" t="str">
            <v>sd</v>
          </cell>
          <cell r="AS9931">
            <v>42735</v>
          </cell>
          <cell r="AT9931" t="str">
            <v>Calzada2-POLIZA ESTABILIDAD ACTIVA</v>
          </cell>
          <cell r="AV9931" t="str">
            <v>sc</v>
          </cell>
        </row>
        <row r="9932">
          <cell r="AP9932">
            <v>91011818</v>
          </cell>
          <cell r="AQ9932">
            <v>11001368</v>
          </cell>
          <cell r="AR9932" t="str">
            <v>sd</v>
          </cell>
          <cell r="AS9932">
            <v>44377</v>
          </cell>
          <cell r="AT9932" t="str">
            <v>Anden 5 Calzada 2-4 Separador 3-POLIZA ESTABILIDAD ACTIVA</v>
          </cell>
          <cell r="AV9932" t="str">
            <v>sc</v>
          </cell>
        </row>
        <row r="9933">
          <cell r="AP9933">
            <v>603712</v>
          </cell>
          <cell r="AQ9933">
            <v>11010440</v>
          </cell>
          <cell r="AR9933" t="str">
            <v>sd</v>
          </cell>
          <cell r="AS9933">
            <v>42735</v>
          </cell>
          <cell r="AT9933" t="str">
            <v>Calzada2-POLIZA ESTABILIDAD ACTIVA</v>
          </cell>
          <cell r="AV9933" t="str">
            <v>sc</v>
          </cell>
        </row>
        <row r="9934">
          <cell r="AP9934">
            <v>384299</v>
          </cell>
          <cell r="AQ9934">
            <v>9001654</v>
          </cell>
          <cell r="AR9934" t="str">
            <v>sd</v>
          </cell>
          <cell r="AS9934">
            <v>44480</v>
          </cell>
          <cell r="AT9934" t="str">
            <v>-POLIZA ESTABILIDAD ACTIVA</v>
          </cell>
          <cell r="AV9934" t="str">
            <v>VIABLE</v>
          </cell>
        </row>
        <row r="9935">
          <cell r="AP9935">
            <v>24120958</v>
          </cell>
          <cell r="AQ9935">
            <v>14000029</v>
          </cell>
          <cell r="AR9935" t="str">
            <v>sd</v>
          </cell>
          <cell r="AS9935">
            <v>44250</v>
          </cell>
          <cell r="AT9935" t="str">
            <v>-POLIZA ESTABILIDAD ACTIVA</v>
          </cell>
          <cell r="AV9935" t="str">
            <v>sc</v>
          </cell>
        </row>
        <row r="9936">
          <cell r="AP9936">
            <v>24120958</v>
          </cell>
          <cell r="AQ9936">
            <v>14000029</v>
          </cell>
          <cell r="AR9936" t="str">
            <v>sd</v>
          </cell>
          <cell r="AS9936">
            <v>44053</v>
          </cell>
          <cell r="AT9936" t="str">
            <v>Puente 12-POLIZA ESTABILIDAD ACTIVA</v>
          </cell>
          <cell r="AV9936" t="str">
            <v>sc</v>
          </cell>
        </row>
        <row r="9937">
          <cell r="AP9937">
            <v>91013377</v>
          </cell>
          <cell r="AQ9937">
            <v>14000840</v>
          </cell>
          <cell r="AR9937" t="str">
            <v>sd</v>
          </cell>
          <cell r="AS9937">
            <v>44172</v>
          </cell>
          <cell r="AT9937" t="str">
            <v>Calzada 4-6 Separador 5-POLIZA ESTABILIDAD ACTIVA</v>
          </cell>
          <cell r="AV9937" t="str">
            <v>sc</v>
          </cell>
        </row>
        <row r="9938">
          <cell r="AP9938">
            <v>24121672</v>
          </cell>
          <cell r="AQ9938">
            <v>50001544</v>
          </cell>
          <cell r="AR9938" t="str">
            <v>sd</v>
          </cell>
          <cell r="AS9938">
            <v>44187</v>
          </cell>
          <cell r="AT9938" t="str">
            <v>Calzada 2-POLIZA ESTABILIDAD ACTIVA</v>
          </cell>
          <cell r="AV9938" t="str">
            <v>sc</v>
          </cell>
        </row>
        <row r="9939">
          <cell r="AP9939">
            <v>445755</v>
          </cell>
          <cell r="AQ9939">
            <v>19002629</v>
          </cell>
          <cell r="AR9939" t="str">
            <v>sd</v>
          </cell>
          <cell r="AS9939">
            <v>42912</v>
          </cell>
          <cell r="AT9939" t="str">
            <v>Anden1-3 Calzada2-POLIZA ESTABILIDAD ACTIVA</v>
          </cell>
          <cell r="AV9939" t="str">
            <v>sc</v>
          </cell>
        </row>
        <row r="9940">
          <cell r="AP9940">
            <v>24121087</v>
          </cell>
          <cell r="AQ9940">
            <v>14000577</v>
          </cell>
          <cell r="AR9940" t="str">
            <v>sd</v>
          </cell>
          <cell r="AS9940">
            <v>44099</v>
          </cell>
          <cell r="AT9940" t="str">
            <v>Calzada 4-6-8-10-POLIZA ESTABILIDAD Y CALIDAD ACTIVA</v>
          </cell>
          <cell r="AV9940" t="str">
            <v>sc</v>
          </cell>
        </row>
        <row r="9941">
          <cell r="AP9941">
            <v>24121090</v>
          </cell>
          <cell r="AQ9941">
            <v>14000577</v>
          </cell>
          <cell r="AR9941" t="str">
            <v>sd</v>
          </cell>
          <cell r="AS9941">
            <v>44099</v>
          </cell>
          <cell r="AT9941" t="str">
            <v>Calzada 4-6-8-10-POLIZA ESTABILIDAD Y CALIDAD ACTIVA</v>
          </cell>
          <cell r="AV9941" t="str">
            <v>sc</v>
          </cell>
        </row>
        <row r="9942">
          <cell r="AP9942">
            <v>505700</v>
          </cell>
          <cell r="AQ9942">
            <v>1002607</v>
          </cell>
          <cell r="AR9942" t="str">
            <v>sd</v>
          </cell>
          <cell r="AS9942">
            <v>44250</v>
          </cell>
          <cell r="AT9942" t="str">
            <v>-POLIZA ESTABILIDAD ACTIVA</v>
          </cell>
          <cell r="AV9942" t="str">
            <v>sc</v>
          </cell>
        </row>
        <row r="9943">
          <cell r="AP9943">
            <v>91015862</v>
          </cell>
          <cell r="AQ9943">
            <v>5005098</v>
          </cell>
          <cell r="AR9943" t="str">
            <v>sd</v>
          </cell>
          <cell r="AS9943">
            <v>42733</v>
          </cell>
          <cell r="AT9943" t="str">
            <v>Anden1-5 Calzada2-4 Sep3-POLIZA ESTABILIDAD ACTIVA</v>
          </cell>
          <cell r="AV9943" t="str">
            <v>sc</v>
          </cell>
        </row>
        <row r="9944">
          <cell r="AP9944">
            <v>506130</v>
          </cell>
          <cell r="AQ9944">
            <v>1001499</v>
          </cell>
          <cell r="AR9944" t="str">
            <v>sd</v>
          </cell>
          <cell r="AS9944">
            <v>44250</v>
          </cell>
          <cell r="AT9944" t="str">
            <v>-POLIZA ESTABILIDAD ACTIVA</v>
          </cell>
          <cell r="AV9944" t="str">
            <v>sc</v>
          </cell>
        </row>
        <row r="9945">
          <cell r="AP9945">
            <v>506130</v>
          </cell>
          <cell r="AQ9945">
            <v>1001499</v>
          </cell>
          <cell r="AR9945" t="str">
            <v>sd</v>
          </cell>
          <cell r="AS9945">
            <v>42946</v>
          </cell>
          <cell r="AT9945" t="str">
            <v>Calzada10-POLIZA ESTABILIDAD ACTIVA</v>
          </cell>
          <cell r="AV9945" t="str">
            <v>sc</v>
          </cell>
        </row>
        <row r="9946">
          <cell r="AP9946">
            <v>24119998</v>
          </cell>
          <cell r="AQ9946">
            <v>8004561</v>
          </cell>
          <cell r="AR9946" t="str">
            <v>sd</v>
          </cell>
          <cell r="AS9946">
            <v>44099</v>
          </cell>
          <cell r="AT9946" t="str">
            <v>Calzada 2-POLIZA ESTABILIDAD Y CALIDAD ACTIVA</v>
          </cell>
          <cell r="AV9946" t="str">
            <v>sc</v>
          </cell>
        </row>
        <row r="9947">
          <cell r="AP9947">
            <v>902742</v>
          </cell>
          <cell r="AQ9947">
            <v>13001251</v>
          </cell>
          <cell r="AR9947" t="str">
            <v>sd</v>
          </cell>
          <cell r="AS9947">
            <v>44018</v>
          </cell>
          <cell r="AT9947" t="str">
            <v>Puente 14-POLIZA ESTABILIDAD ACTIVA</v>
          </cell>
          <cell r="AV9947" t="str">
            <v>sc</v>
          </cell>
        </row>
        <row r="9948">
          <cell r="AP9948">
            <v>902742</v>
          </cell>
          <cell r="AQ9948">
            <v>13001251</v>
          </cell>
          <cell r="AR9948" t="str">
            <v>sd</v>
          </cell>
          <cell r="AS9948">
            <v>44250</v>
          </cell>
          <cell r="AT9948" t="str">
            <v>-POLIZA ESTABILIDAD ACTIVA</v>
          </cell>
          <cell r="AV9948" t="str">
            <v>sc</v>
          </cell>
        </row>
        <row r="9949">
          <cell r="AP9949">
            <v>24121026</v>
          </cell>
          <cell r="AQ9949">
            <v>14000352</v>
          </cell>
          <cell r="AR9949" t="str">
            <v>sd</v>
          </cell>
          <cell r="AS9949">
            <v>44250</v>
          </cell>
          <cell r="AT9949" t="str">
            <v>-POLIZA ESTABILIDAD ACTIVA</v>
          </cell>
          <cell r="AV9949" t="str">
            <v>sc</v>
          </cell>
        </row>
        <row r="9950">
          <cell r="AP9950">
            <v>527724</v>
          </cell>
          <cell r="AQ9950">
            <v>2002327</v>
          </cell>
          <cell r="AR9950" t="str">
            <v>sd</v>
          </cell>
          <cell r="AS9950">
            <v>43964</v>
          </cell>
          <cell r="AT9950" t="str">
            <v>Calzada 2-POLIZA ESTABILIDAD ACTIVA</v>
          </cell>
          <cell r="AV9950" t="str">
            <v>sc</v>
          </cell>
        </row>
        <row r="9951">
          <cell r="AP9951">
            <v>24119655</v>
          </cell>
          <cell r="AQ9951">
            <v>1002607</v>
          </cell>
          <cell r="AR9951" t="str">
            <v>sd</v>
          </cell>
          <cell r="AS9951">
            <v>44250</v>
          </cell>
          <cell r="AT9951" t="str">
            <v>-POLIZA ESTABILIDAD ACTIVA</v>
          </cell>
          <cell r="AV9951" t="str">
            <v>sc</v>
          </cell>
        </row>
        <row r="9952">
          <cell r="AP9952">
            <v>462907</v>
          </cell>
          <cell r="AQ9952">
            <v>19011556</v>
          </cell>
          <cell r="AR9952" t="str">
            <v>sd</v>
          </cell>
          <cell r="AS9952">
            <v>42912</v>
          </cell>
          <cell r="AT9952" t="str">
            <v>Anden1-3 Calzada2-POLIZA ESTABILIDAD ACTIVA</v>
          </cell>
          <cell r="AV9952" t="str">
            <v>sc</v>
          </cell>
        </row>
        <row r="9953">
          <cell r="AP9953">
            <v>91020704</v>
          </cell>
          <cell r="AQ9953">
            <v>11007736</v>
          </cell>
          <cell r="AR9953" t="str">
            <v>sd</v>
          </cell>
          <cell r="AS9953">
            <v>44096</v>
          </cell>
          <cell r="AT9953" t="str">
            <v>Anden 1-9-POLIZA ESTABILIDAD ACTIVA</v>
          </cell>
          <cell r="AV9953" t="str">
            <v>sc</v>
          </cell>
        </row>
        <row r="9954">
          <cell r="AP9954">
            <v>91024194</v>
          </cell>
          <cell r="AQ9954">
            <v>9000833</v>
          </cell>
          <cell r="AR9954" t="str">
            <v>sd</v>
          </cell>
          <cell r="AS9954">
            <v>42978</v>
          </cell>
          <cell r="AT9954" t="str">
            <v>A1-18Cal11-13-15-16-2-4-6-8Ci10Sep12-14-16-3-5-7-9-POLIZA ESTABILIDAD ACTIVA</v>
          </cell>
          <cell r="AV9954" t="str">
            <v>sc</v>
          </cell>
        </row>
        <row r="9955">
          <cell r="AP9955">
            <v>505926</v>
          </cell>
          <cell r="AQ9955">
            <v>1001607</v>
          </cell>
          <cell r="AR9955" t="str">
            <v>sd</v>
          </cell>
          <cell r="AS9955">
            <v>44250</v>
          </cell>
          <cell r="AT9955" t="str">
            <v>-POLIZA ESTABILIDAD ACTIVA</v>
          </cell>
          <cell r="AV9955" t="str">
            <v>sc</v>
          </cell>
        </row>
        <row r="9956">
          <cell r="AP9956">
            <v>24119654</v>
          </cell>
          <cell r="AQ9956">
            <v>1002607</v>
          </cell>
          <cell r="AR9956" t="str">
            <v>sd</v>
          </cell>
          <cell r="AS9956">
            <v>44250</v>
          </cell>
          <cell r="AT9956" t="str">
            <v>-POLIZA ESTABILIDAD ACTIVA</v>
          </cell>
          <cell r="AV9956" t="str">
            <v>sc</v>
          </cell>
        </row>
        <row r="9957">
          <cell r="AP9957">
            <v>91018940</v>
          </cell>
          <cell r="AQ9957">
            <v>50006321</v>
          </cell>
          <cell r="AR9957" t="str">
            <v>sd</v>
          </cell>
          <cell r="AS9957">
            <v>43499</v>
          </cell>
          <cell r="AT9957" t="str">
            <v>-POLIZA ESTABILIDAD ACTIVA</v>
          </cell>
          <cell r="AV9957" t="str">
            <v>sc</v>
          </cell>
        </row>
        <row r="9958">
          <cell r="AP9958">
            <v>91018900</v>
          </cell>
          <cell r="AQ9958">
            <v>9000931</v>
          </cell>
          <cell r="AR9958" t="str">
            <v>sd</v>
          </cell>
          <cell r="AS9958">
            <v>42978</v>
          </cell>
          <cell r="AT9958" t="str">
            <v>Anden1-11 Calzada10-2-4-8 Ciclo6 Sep3-5-7-9-POLIZA ESTABILIDAD ACTIVA</v>
          </cell>
          <cell r="AV9958" t="str">
            <v>sc</v>
          </cell>
        </row>
        <row r="9959">
          <cell r="AP9959">
            <v>507656</v>
          </cell>
          <cell r="AQ9959">
            <v>1001347</v>
          </cell>
          <cell r="AR9959" t="str">
            <v>sd</v>
          </cell>
          <cell r="AS9959">
            <v>44250</v>
          </cell>
          <cell r="AT9959" t="str">
            <v>-POLIZA ESTABILIDAD ACTIVA</v>
          </cell>
          <cell r="AV9959" t="str">
            <v>sc</v>
          </cell>
        </row>
        <row r="9960">
          <cell r="AP9960">
            <v>144160</v>
          </cell>
          <cell r="AQ9960">
            <v>3001037</v>
          </cell>
          <cell r="AR9960" t="str">
            <v>sd</v>
          </cell>
          <cell r="AS9960">
            <v>42765</v>
          </cell>
          <cell r="AT9960" t="str">
            <v>Anden 1, Calzada2, Separador3, Calzada4, Anden5 -POLIZA ESTABILIDAD ACTIVA</v>
          </cell>
          <cell r="AV9960" t="str">
            <v>sc</v>
          </cell>
        </row>
        <row r="9961">
          <cell r="AP9961">
            <v>24122485</v>
          </cell>
          <cell r="AQ9961">
            <v>50006732</v>
          </cell>
          <cell r="AR9961" t="str">
            <v>sd</v>
          </cell>
          <cell r="AS9961">
            <v>44099</v>
          </cell>
          <cell r="AT9961" t="str">
            <v>Calzada 4-6-POLIZA ESTABILIDAD Y CALIDAD ACTIVA</v>
          </cell>
          <cell r="AV9961" t="str">
            <v>sc</v>
          </cell>
        </row>
        <row r="9962">
          <cell r="AP9962">
            <v>24122508</v>
          </cell>
          <cell r="AQ9962">
            <v>50006738</v>
          </cell>
          <cell r="AR9962" t="str">
            <v>sd</v>
          </cell>
          <cell r="AS9962">
            <v>44099</v>
          </cell>
          <cell r="AT9962" t="str">
            <v>Calzada 2-4-6-POLIZA ESTABILIDAD Y CALIDAD ACTIVA</v>
          </cell>
          <cell r="AV9962" t="str">
            <v>sc</v>
          </cell>
        </row>
        <row r="9963">
          <cell r="AP9963">
            <v>24122413</v>
          </cell>
          <cell r="AQ9963">
            <v>50006643</v>
          </cell>
          <cell r="AR9963" t="str">
            <v>sd</v>
          </cell>
          <cell r="AS9963">
            <v>44099</v>
          </cell>
          <cell r="AT9963" t="str">
            <v>Calzada 2-4-6-POLIZA ESTABILIDAD Y CALIDAD ACTIVA</v>
          </cell>
          <cell r="AV9963" t="str">
            <v>sc</v>
          </cell>
        </row>
        <row r="9964">
          <cell r="AP9964">
            <v>504956</v>
          </cell>
          <cell r="AQ9964">
            <v>2000409</v>
          </cell>
          <cell r="AR9964" t="str">
            <v>sd</v>
          </cell>
          <cell r="AS9964">
            <v>42946</v>
          </cell>
          <cell r="AT9964" t="str">
            <v>Calzada6-8-POLIZA ESTABILIDAD ACTIVA</v>
          </cell>
          <cell r="AV9964" t="str">
            <v>sc</v>
          </cell>
        </row>
        <row r="9965">
          <cell r="AP9965">
            <v>183149</v>
          </cell>
          <cell r="AQ9965">
            <v>14000917</v>
          </cell>
          <cell r="AR9965" t="str">
            <v>sd</v>
          </cell>
          <cell r="AS9965">
            <v>42999</v>
          </cell>
          <cell r="AT9965" t="str">
            <v>Anden1-3-POLIZA ESTABILIDAD ACTIVA</v>
          </cell>
          <cell r="AV9965" t="str">
            <v>sc</v>
          </cell>
        </row>
        <row r="9966">
          <cell r="AP9966">
            <v>91015536</v>
          </cell>
          <cell r="AQ9966">
            <v>5006441</v>
          </cell>
          <cell r="AR9966" t="str">
            <v>sd</v>
          </cell>
          <cell r="AS9966">
            <v>42733</v>
          </cell>
          <cell r="AT9966" t="str">
            <v>Anden1-5 Calzada2-4 Sep3-POLIZA ESTABILIDAD ACTIVA</v>
          </cell>
          <cell r="AV9966" t="str">
            <v>sc</v>
          </cell>
        </row>
        <row r="9967">
          <cell r="AP9967">
            <v>507660</v>
          </cell>
          <cell r="AQ9967">
            <v>1001347</v>
          </cell>
          <cell r="AR9967" t="str">
            <v>sd</v>
          </cell>
          <cell r="AS9967">
            <v>44250</v>
          </cell>
          <cell r="AT9967" t="str">
            <v>-POLIZA ESTABILIDAD ACTIVA</v>
          </cell>
          <cell r="AV9967" t="str">
            <v>sc</v>
          </cell>
        </row>
        <row r="9968">
          <cell r="AP9968">
            <v>503386</v>
          </cell>
          <cell r="AQ9968">
            <v>1006240</v>
          </cell>
          <cell r="AR9968" t="str">
            <v>sd</v>
          </cell>
          <cell r="AS9968">
            <v>43412</v>
          </cell>
          <cell r="AT9968" t="str">
            <v>Anden 1-7 Calzada 2-4 Separador 3-5 Cicloruta 6-POLIZA ESTABILIDAD ACTIVA</v>
          </cell>
          <cell r="AV9968" t="str">
            <v>sc</v>
          </cell>
        </row>
        <row r="9969">
          <cell r="AP9969">
            <v>506260</v>
          </cell>
          <cell r="AQ9969">
            <v>1005256</v>
          </cell>
          <cell r="AR9969" t="str">
            <v>sd</v>
          </cell>
          <cell r="AS9969">
            <v>42946</v>
          </cell>
          <cell r="AT9969" t="str">
            <v>Puente16-POLIZA ESTABILIDAD ACTIVA</v>
          </cell>
          <cell r="AV9969" t="str">
            <v>sc</v>
          </cell>
        </row>
        <row r="9970">
          <cell r="AP9970">
            <v>91011327</v>
          </cell>
          <cell r="AQ9970">
            <v>3000465</v>
          </cell>
          <cell r="AR9970" t="str">
            <v>sd</v>
          </cell>
          <cell r="AS9970">
            <v>43499</v>
          </cell>
          <cell r="AT9970" t="str">
            <v>-POLIZA ESTABILIDAD ACTIVA</v>
          </cell>
          <cell r="AV9970" t="str">
            <v>sc</v>
          </cell>
        </row>
        <row r="9971">
          <cell r="AP9971">
            <v>24120954</v>
          </cell>
          <cell r="AQ9971">
            <v>14000023</v>
          </cell>
          <cell r="AR9971" t="str">
            <v>sd</v>
          </cell>
          <cell r="AS9971">
            <v>44018</v>
          </cell>
          <cell r="AT9971" t="str">
            <v>Puente 12-POLIZA ESTABILIDAD ACTIVA</v>
          </cell>
          <cell r="AV9971" t="str">
            <v>sc</v>
          </cell>
        </row>
        <row r="9972">
          <cell r="AP9972">
            <v>24120954</v>
          </cell>
          <cell r="AQ9972">
            <v>14000023</v>
          </cell>
          <cell r="AR9972" t="str">
            <v>sd</v>
          </cell>
          <cell r="AS9972">
            <v>44250</v>
          </cell>
          <cell r="AT9972" t="str">
            <v>-POLIZA ESTABILIDAD ACTIVA</v>
          </cell>
          <cell r="AV9972" t="str">
            <v>sc</v>
          </cell>
        </row>
        <row r="9973">
          <cell r="AP9973">
            <v>24120792</v>
          </cell>
          <cell r="AQ9973">
            <v>12001241</v>
          </cell>
          <cell r="AR9973" t="str">
            <v>sd</v>
          </cell>
          <cell r="AS9973">
            <v>44250</v>
          </cell>
          <cell r="AT9973" t="str">
            <v>-POLIZA ESTABILIDAD ACTIVA</v>
          </cell>
          <cell r="AV9973" t="str">
            <v>sc</v>
          </cell>
        </row>
        <row r="9974">
          <cell r="AP9974">
            <v>24120836</v>
          </cell>
          <cell r="AQ9974">
            <v>13000255</v>
          </cell>
          <cell r="AR9974" t="str">
            <v>sd</v>
          </cell>
          <cell r="AS9974">
            <v>44250</v>
          </cell>
          <cell r="AT9974" t="str">
            <v>-POLIZA ESTABILIDAD ACTIVA</v>
          </cell>
          <cell r="AV9974" t="str">
            <v>sc</v>
          </cell>
        </row>
        <row r="9975">
          <cell r="AP9975">
            <v>91012390</v>
          </cell>
          <cell r="AQ9975">
            <v>13001452</v>
          </cell>
          <cell r="AR9975" t="str">
            <v>sd</v>
          </cell>
          <cell r="AS9975">
            <v>44250</v>
          </cell>
          <cell r="AT9975" t="str">
            <v>-POLIZA ESTABILIDAD ACTIVA</v>
          </cell>
          <cell r="AV9975" t="str">
            <v>sc</v>
          </cell>
        </row>
        <row r="9976">
          <cell r="AP9976">
            <v>515812</v>
          </cell>
          <cell r="AQ9976">
            <v>50008972</v>
          </cell>
          <cell r="AR9976" t="str">
            <v>sd</v>
          </cell>
          <cell r="AS9976">
            <v>44096</v>
          </cell>
          <cell r="AT9976" t="str">
            <v>Anden 1-POLIZA ESTABILIDAD ACTIVA</v>
          </cell>
          <cell r="AV9976" t="str">
            <v>sc</v>
          </cell>
        </row>
        <row r="9977">
          <cell r="AP9977">
            <v>515812</v>
          </cell>
          <cell r="AQ9977">
            <v>50008972</v>
          </cell>
          <cell r="AR9977" t="str">
            <v>sd</v>
          </cell>
          <cell r="AS9977">
            <v>42962</v>
          </cell>
          <cell r="AT9977" t="str">
            <v>Calzada4-POLIZA ESTABILIDAD ACTIVA</v>
          </cell>
          <cell r="AV9977" t="str">
            <v>sc</v>
          </cell>
        </row>
        <row r="9978">
          <cell r="AP9978">
            <v>320218</v>
          </cell>
          <cell r="AQ9978">
            <v>6000052</v>
          </cell>
          <cell r="AR9978" t="str">
            <v>sd</v>
          </cell>
          <cell r="AS9978">
            <v>42912</v>
          </cell>
          <cell r="AT9978" t="str">
            <v>Calzada2-POLIZA ESTABILIDAD ACTIVA</v>
          </cell>
          <cell r="AV9978" t="str">
            <v>sc</v>
          </cell>
        </row>
        <row r="9979">
          <cell r="AP9979">
            <v>24121768</v>
          </cell>
          <cell r="AQ9979">
            <v>50004992</v>
          </cell>
          <cell r="AR9979" t="str">
            <v>sd</v>
          </cell>
          <cell r="AS9979">
            <v>43866</v>
          </cell>
          <cell r="AT9979" t="str">
            <v>Cuneta1, Calzada2, Cuneta3-POLIZA ESTABILIDAD ACTIVA</v>
          </cell>
          <cell r="AV9979" t="str">
            <v>sc</v>
          </cell>
        </row>
        <row r="9980">
          <cell r="AP9980">
            <v>471248</v>
          </cell>
          <cell r="AQ9980">
            <v>4007416</v>
          </cell>
          <cell r="AR9980" t="str">
            <v>sd</v>
          </cell>
          <cell r="AS9980">
            <v>42999</v>
          </cell>
          <cell r="AT9980" t="str">
            <v>Anden1-11-3 Calzada10-4-6-8 Ciclo2 Sep5-7-9-POLIZA ESTABILIDAD ACTIVA</v>
          </cell>
          <cell r="AV9980" t="str">
            <v>sc</v>
          </cell>
        </row>
        <row r="9981">
          <cell r="AP9981">
            <v>361746</v>
          </cell>
          <cell r="AQ9981">
            <v>7004609</v>
          </cell>
          <cell r="AR9981" t="str">
            <v>sd</v>
          </cell>
          <cell r="AS9981">
            <v>43748</v>
          </cell>
          <cell r="AT9981" t="str">
            <v>Anden 1-POLIZA ESTABILIDAD ACTIVA</v>
          </cell>
          <cell r="AV9981" t="str">
            <v>VIABLE</v>
          </cell>
        </row>
        <row r="9982">
          <cell r="AP9982">
            <v>91024592</v>
          </cell>
          <cell r="AQ9982">
            <v>11003285</v>
          </cell>
          <cell r="AR9982" t="str">
            <v>sd</v>
          </cell>
          <cell r="AS9982">
            <v>44096</v>
          </cell>
          <cell r="AT9982" t="str">
            <v>Anden 1-9-POLIZA ESTABILIDAD ACTIVA</v>
          </cell>
          <cell r="AV9982" t="str">
            <v>sc</v>
          </cell>
        </row>
        <row r="9983">
          <cell r="AP9983">
            <v>2502929</v>
          </cell>
          <cell r="AQ9983">
            <v>7005187</v>
          </cell>
          <cell r="AR9983" t="str">
            <v>sd</v>
          </cell>
          <cell r="AS9983">
            <v>44048</v>
          </cell>
          <cell r="AT9983" t="str">
            <v>Calzada 4-6-POLIZA ESTABILIDAD ACTIVA</v>
          </cell>
          <cell r="AV9983" t="str">
            <v>sc</v>
          </cell>
        </row>
        <row r="9984">
          <cell r="AP9984">
            <v>24121271</v>
          </cell>
          <cell r="AQ9984">
            <v>16000325</v>
          </cell>
          <cell r="AR9984" t="str">
            <v>sd</v>
          </cell>
          <cell r="AS9984">
            <v>44099</v>
          </cell>
          <cell r="AT9984" t="str">
            <v>Anden 13-POLIZA ESTABILIDAD Y CALIDAD ACTIVA</v>
          </cell>
          <cell r="AV9984" t="str">
            <v>sc</v>
          </cell>
        </row>
        <row r="9985">
          <cell r="AP9985">
            <v>514386</v>
          </cell>
          <cell r="AQ9985">
            <v>12001369</v>
          </cell>
          <cell r="AR9985" t="str">
            <v>sd</v>
          </cell>
          <cell r="AS9985">
            <v>44250</v>
          </cell>
          <cell r="AT9985" t="str">
            <v>-POLIZA ESTABILIDAD ACTIVA</v>
          </cell>
          <cell r="AV9985" t="str">
            <v>sc</v>
          </cell>
        </row>
        <row r="9986">
          <cell r="AP9986">
            <v>514386</v>
          </cell>
          <cell r="AQ9986">
            <v>12001369</v>
          </cell>
          <cell r="AR9986" t="str">
            <v>sd</v>
          </cell>
          <cell r="AS9986">
            <v>44119</v>
          </cell>
          <cell r="AT9986" t="str">
            <v>Calzada 6-POLIZA ESTABILIDAD ACTIVA</v>
          </cell>
          <cell r="AV9986" t="str">
            <v>sc</v>
          </cell>
        </row>
        <row r="9987">
          <cell r="AP9987">
            <v>387600</v>
          </cell>
          <cell r="AQ9987">
            <v>9003017</v>
          </cell>
          <cell r="AR9987" t="str">
            <v>sd</v>
          </cell>
          <cell r="AS9987">
            <v>43439</v>
          </cell>
          <cell r="AT9987" t="str">
            <v>Calzada2-POLIZA ESTABILIDAD ACTIVA</v>
          </cell>
          <cell r="AV9987" t="str">
            <v>VIABLE</v>
          </cell>
        </row>
        <row r="9988">
          <cell r="AP9988">
            <v>383519</v>
          </cell>
          <cell r="AQ9988">
            <v>9001360</v>
          </cell>
          <cell r="AR9988" t="str">
            <v>sd</v>
          </cell>
          <cell r="AS9988">
            <v>43142</v>
          </cell>
          <cell r="AT9988" t="str">
            <v>Calzada2-POLIZA ESTABILIDAD ACTIVA</v>
          </cell>
          <cell r="AV9988" t="str">
            <v>VIABLE</v>
          </cell>
        </row>
        <row r="9989">
          <cell r="AP9989">
            <v>24120845</v>
          </cell>
          <cell r="AQ9989">
            <v>3000711</v>
          </cell>
          <cell r="AR9989" t="str">
            <v>sd</v>
          </cell>
          <cell r="AS9989">
            <v>43499</v>
          </cell>
          <cell r="AT9989" t="str">
            <v>-POLIZA ESTABILIDAD ACTIVA</v>
          </cell>
          <cell r="AV9989" t="str">
            <v>sc</v>
          </cell>
        </row>
        <row r="9990">
          <cell r="AP9990">
            <v>24123783</v>
          </cell>
          <cell r="AQ9990">
            <v>4007627</v>
          </cell>
          <cell r="AR9990" t="str">
            <v>sd</v>
          </cell>
          <cell r="AS9990">
            <v>42999</v>
          </cell>
          <cell r="AT9990" t="str">
            <v>Anden1-11-3 Calzada10-4-6-8 Ciclo2 Sep5-7-9-POLIZA ESTABILIDAD ACTIVA</v>
          </cell>
          <cell r="AV9990" t="str">
            <v>sc</v>
          </cell>
        </row>
        <row r="9991">
          <cell r="AP9991">
            <v>605955</v>
          </cell>
          <cell r="AQ9991">
            <v>18002326</v>
          </cell>
          <cell r="AR9991" t="str">
            <v>sd</v>
          </cell>
          <cell r="AS9991">
            <v>43065</v>
          </cell>
          <cell r="AT9991" t="str">
            <v>Calzada6-POLIZA ESTABILIDAD ACTIVA</v>
          </cell>
          <cell r="AV9991" t="str">
            <v>sc</v>
          </cell>
        </row>
        <row r="9992">
          <cell r="AP9992">
            <v>902785</v>
          </cell>
          <cell r="AQ9992">
            <v>13001510</v>
          </cell>
          <cell r="AR9992" t="str">
            <v>sd</v>
          </cell>
          <cell r="AS9992">
            <v>44250</v>
          </cell>
          <cell r="AT9992" t="str">
            <v>-POLIZA ESTABILIDAD ACTIVA</v>
          </cell>
          <cell r="AV9992" t="str">
            <v>sc</v>
          </cell>
        </row>
        <row r="9993">
          <cell r="AP9993">
            <v>307010</v>
          </cell>
          <cell r="AQ9993">
            <v>5007709</v>
          </cell>
          <cell r="AR9993" t="str">
            <v>sd</v>
          </cell>
          <cell r="AS9993">
            <v>42733</v>
          </cell>
          <cell r="AT9993" t="str">
            <v>Anden1-5 Calzada2-4 Sep3-POLIZA ESTABILIDAD ACTIVA</v>
          </cell>
          <cell r="AV9993" t="str">
            <v>sc</v>
          </cell>
        </row>
        <row r="9994">
          <cell r="AP9994">
            <v>91018908</v>
          </cell>
          <cell r="AQ9994">
            <v>9000894</v>
          </cell>
          <cell r="AR9994" t="str">
            <v>sd</v>
          </cell>
          <cell r="AS9994">
            <v>42978</v>
          </cell>
          <cell r="AT9994" t="str">
            <v>Anden1-11 Calzada10-2-4-8 Ciclo6 Sep3-5-7-9-POLIZA ESTABILIDAD ACTIVA</v>
          </cell>
          <cell r="AV9994" t="str">
            <v>sc</v>
          </cell>
        </row>
        <row r="9995">
          <cell r="AP9995">
            <v>91018968</v>
          </cell>
          <cell r="AQ9995">
            <v>50008648</v>
          </cell>
          <cell r="AR9995" t="str">
            <v>sd</v>
          </cell>
          <cell r="AS9995">
            <v>43499</v>
          </cell>
          <cell r="AT9995" t="str">
            <v>-POLIZA ESTABILIDAD ACTIVA</v>
          </cell>
          <cell r="AV9995" t="str">
            <v>sc</v>
          </cell>
        </row>
        <row r="9996">
          <cell r="AP9996">
            <v>91010572</v>
          </cell>
          <cell r="AQ9996">
            <v>3002459</v>
          </cell>
          <cell r="AR9996" t="str">
            <v>sd</v>
          </cell>
          <cell r="AS9996">
            <v>42765</v>
          </cell>
          <cell r="AT9996" t="str">
            <v>Anden 1, Calzada2, Separador3, Calzada4, Anden5 -POLIZA ESTABILIDAD ACTIVA</v>
          </cell>
          <cell r="AV9996" t="str">
            <v>sc</v>
          </cell>
        </row>
        <row r="9997">
          <cell r="AP9997">
            <v>506273</v>
          </cell>
          <cell r="AQ9997">
            <v>1001242</v>
          </cell>
          <cell r="AR9997" t="str">
            <v>sd</v>
          </cell>
          <cell r="AS9997">
            <v>44250</v>
          </cell>
          <cell r="AT9997" t="str">
            <v>-POLIZA ESTABILIDAD ACTIVA</v>
          </cell>
          <cell r="AV9997" t="str">
            <v>sc</v>
          </cell>
        </row>
        <row r="9998">
          <cell r="AP9998">
            <v>91011469</v>
          </cell>
          <cell r="AQ9998">
            <v>16004637</v>
          </cell>
          <cell r="AR9998" t="str">
            <v>sd</v>
          </cell>
          <cell r="AS9998">
            <v>43555</v>
          </cell>
          <cell r="AT9998" t="str">
            <v>Puente6-POLIZA ESTABILIDAD ACTIVA</v>
          </cell>
          <cell r="AV9998" t="str">
            <v>sc</v>
          </cell>
        </row>
        <row r="9999">
          <cell r="AP9999">
            <v>510513</v>
          </cell>
          <cell r="AQ9999">
            <v>11000327</v>
          </cell>
          <cell r="AR9999" t="str">
            <v>sd</v>
          </cell>
          <cell r="AS9999">
            <v>43412</v>
          </cell>
          <cell r="AT9999" t="str">
            <v>Anden 1 Cicloruta 2 Separador 3-5 Calzada 4-POLIZA ESTABILIDAD ACTIVA</v>
          </cell>
          <cell r="AV9999" t="str">
            <v>sc</v>
          </cell>
        </row>
        <row r="10000">
          <cell r="AP10000">
            <v>902759</v>
          </cell>
          <cell r="AQ10000">
            <v>13001393</v>
          </cell>
          <cell r="AR10000" t="str">
            <v>sd</v>
          </cell>
          <cell r="AS10000">
            <v>44250</v>
          </cell>
          <cell r="AT10000" t="str">
            <v>-POLIZA ESTABILIDAD ACTIVA</v>
          </cell>
          <cell r="AV10000" t="str">
            <v>sc</v>
          </cell>
        </row>
        <row r="10001">
          <cell r="AP10001">
            <v>530461</v>
          </cell>
          <cell r="AQ10001">
            <v>8004759</v>
          </cell>
          <cell r="AR10001" t="str">
            <v>sd</v>
          </cell>
          <cell r="AS10001">
            <v>44096</v>
          </cell>
          <cell r="AT10001" t="str">
            <v>Separador 3-POLIZA ESTABILIDAD ACTIVA</v>
          </cell>
          <cell r="AV10001" t="str">
            <v>sc</v>
          </cell>
        </row>
        <row r="10002">
          <cell r="AP10002">
            <v>91014295</v>
          </cell>
          <cell r="AQ10002">
            <v>9004405</v>
          </cell>
          <cell r="AR10002" t="str">
            <v>sd</v>
          </cell>
          <cell r="AS10002">
            <v>42911</v>
          </cell>
          <cell r="AT10002" t="str">
            <v>Anden 1-5 Calzada 2-4 Sep3-CERTIFICADO MODIFICACION ESTA* ACTIVA</v>
          </cell>
          <cell r="AV10002" t="str">
            <v>sc</v>
          </cell>
        </row>
        <row r="10003">
          <cell r="AP10003">
            <v>158696</v>
          </cell>
          <cell r="AQ10003">
            <v>10007918</v>
          </cell>
          <cell r="AR10003" t="str">
            <v>sd</v>
          </cell>
          <cell r="AS10003">
            <v>43142</v>
          </cell>
          <cell r="AT10003" t="str">
            <v>Calzada2-POLIZA ESTABILIDAD ACTIVA</v>
          </cell>
          <cell r="AV10003" t="str">
            <v>sc</v>
          </cell>
        </row>
        <row r="10004">
          <cell r="AP10004">
            <v>91015866</v>
          </cell>
          <cell r="AQ10004">
            <v>5005251</v>
          </cell>
          <cell r="AR10004" t="str">
            <v>sd</v>
          </cell>
          <cell r="AS10004">
            <v>42733</v>
          </cell>
          <cell r="AT10004" t="str">
            <v>Anden1-5 Calzada2-4 Sep3-POLIZA ESTABILIDAD ACTIVA</v>
          </cell>
          <cell r="AV10004" t="str">
            <v>sc</v>
          </cell>
        </row>
        <row r="10005">
          <cell r="AP10005">
            <v>525553</v>
          </cell>
          <cell r="AQ10005">
            <v>1004194</v>
          </cell>
          <cell r="AR10005" t="str">
            <v>sd</v>
          </cell>
          <cell r="AS10005">
            <v>42946</v>
          </cell>
          <cell r="AT10005" t="str">
            <v>Calzada12-POLIZA ESTABILIDAD ACTIVA</v>
          </cell>
          <cell r="AV10005" t="str">
            <v>sc</v>
          </cell>
        </row>
        <row r="10006">
          <cell r="AP10006">
            <v>91024399</v>
          </cell>
          <cell r="AQ10006">
            <v>3002328</v>
          </cell>
          <cell r="AR10006" t="str">
            <v>sd</v>
          </cell>
          <cell r="AS10006">
            <v>43499</v>
          </cell>
          <cell r="AT10006" t="str">
            <v>-POLIZA ESTABILIDAD ACTIVA</v>
          </cell>
          <cell r="AV10006" t="str">
            <v>sc</v>
          </cell>
        </row>
        <row r="10007">
          <cell r="AP10007">
            <v>527700</v>
          </cell>
          <cell r="AQ10007">
            <v>2002348</v>
          </cell>
          <cell r="AR10007" t="str">
            <v>sd</v>
          </cell>
          <cell r="AS10007">
            <v>43964</v>
          </cell>
          <cell r="AT10007" t="str">
            <v>Calzada 2-POLIZA ESTABILIDAD ACTIVA</v>
          </cell>
          <cell r="AV10007" t="str">
            <v>sc</v>
          </cell>
        </row>
        <row r="10008">
          <cell r="AP10008">
            <v>24121740</v>
          </cell>
          <cell r="AQ10008">
            <v>50003462</v>
          </cell>
          <cell r="AR10008" t="str">
            <v>sd</v>
          </cell>
          <cell r="AS10008">
            <v>42946</v>
          </cell>
          <cell r="AT10008" t="str">
            <v>Calzada12-POLIZA ESTABILIDAD ACTIVA</v>
          </cell>
          <cell r="AV10008" t="str">
            <v>sc</v>
          </cell>
        </row>
        <row r="10009">
          <cell r="AP10009">
            <v>24121740</v>
          </cell>
          <cell r="AQ10009">
            <v>50003462</v>
          </cell>
          <cell r="AR10009" t="str">
            <v>sd</v>
          </cell>
          <cell r="AS10009">
            <v>44250</v>
          </cell>
          <cell r="AT10009" t="str">
            <v>-POLIZA ESTABILIDAD ACTIVA</v>
          </cell>
          <cell r="AV10009" t="str">
            <v>sc</v>
          </cell>
        </row>
        <row r="10010">
          <cell r="AP10010">
            <v>24120298</v>
          </cell>
          <cell r="AQ10010">
            <v>3000698</v>
          </cell>
          <cell r="AR10010" t="str">
            <v>sd</v>
          </cell>
          <cell r="AS10010">
            <v>43499</v>
          </cell>
          <cell r="AT10010" t="str">
            <v>-POLIZA ESTABILIDAD ACTIVA</v>
          </cell>
          <cell r="AV10010" t="str">
            <v>sc</v>
          </cell>
        </row>
        <row r="10011">
          <cell r="AP10011">
            <v>506271</v>
          </cell>
          <cell r="AQ10011">
            <v>1001242</v>
          </cell>
          <cell r="AR10011" t="str">
            <v>sd</v>
          </cell>
          <cell r="AS10011">
            <v>44250</v>
          </cell>
          <cell r="AT10011" t="str">
            <v>-POLIZA ESTABILIDAD ACTIVA</v>
          </cell>
          <cell r="AV10011" t="str">
            <v>sc</v>
          </cell>
        </row>
        <row r="10012">
          <cell r="AP10012">
            <v>2501961</v>
          </cell>
          <cell r="AQ10012">
            <v>13000088</v>
          </cell>
          <cell r="AR10012" t="str">
            <v>sd</v>
          </cell>
          <cell r="AS10012">
            <v>43336</v>
          </cell>
          <cell r="AT10012" t="str">
            <v>Anden2 Puente7-POLIZA ESTABILIDAD ACTIVA</v>
          </cell>
          <cell r="AV10012" t="str">
            <v>sc</v>
          </cell>
        </row>
        <row r="10013">
          <cell r="AP10013">
            <v>2501961</v>
          </cell>
          <cell r="AQ10013">
            <v>13000088</v>
          </cell>
          <cell r="AR10013" t="str">
            <v>sd</v>
          </cell>
          <cell r="AS10013">
            <v>43845</v>
          </cell>
          <cell r="AT10013" t="str">
            <v>Anden 6-POLIZA ESTABILIDAD ACTIVA</v>
          </cell>
          <cell r="AV10013" t="str">
            <v>sc</v>
          </cell>
        </row>
        <row r="10014">
          <cell r="AP10014">
            <v>902708</v>
          </cell>
          <cell r="AQ10014">
            <v>13000761</v>
          </cell>
          <cell r="AR10014" t="str">
            <v>sd</v>
          </cell>
          <cell r="AS10014">
            <v>44250</v>
          </cell>
          <cell r="AT10014" t="str">
            <v>-POLIZA ESTABILIDAD ACTIVA</v>
          </cell>
          <cell r="AV10014" t="str">
            <v>sc</v>
          </cell>
        </row>
        <row r="10015">
          <cell r="AP10015">
            <v>902708</v>
          </cell>
          <cell r="AQ10015">
            <v>13000761</v>
          </cell>
          <cell r="AR10015" t="str">
            <v>sd</v>
          </cell>
          <cell r="AS10015">
            <v>42949</v>
          </cell>
          <cell r="AT10015" t="str">
            <v>Anden13 Ciclo14-POLIZA ESTABILIDAD ACTIVA</v>
          </cell>
          <cell r="AV10015" t="str">
            <v>sc</v>
          </cell>
        </row>
        <row r="10016">
          <cell r="AP10016">
            <v>154197</v>
          </cell>
          <cell r="AQ10016">
            <v>8001035</v>
          </cell>
          <cell r="AR10016" t="str">
            <v>sd</v>
          </cell>
          <cell r="AS10016">
            <v>44424</v>
          </cell>
          <cell r="AT10016" t="str">
            <v xml:space="preserve">Anden 1-3-POLIZA ESTABILIDAD </v>
          </cell>
          <cell r="AV10016" t="str">
            <v>sc</v>
          </cell>
        </row>
        <row r="10017">
          <cell r="AP10017">
            <v>24121083</v>
          </cell>
          <cell r="AQ10017">
            <v>14000541</v>
          </cell>
          <cell r="AR10017" t="str">
            <v>sd</v>
          </cell>
          <cell r="AS10017">
            <v>44099</v>
          </cell>
          <cell r="AT10017" t="str">
            <v>Calzada 4-6-8-10-POLIZA ESTABILIDAD Y CALIDAD ACTIVA</v>
          </cell>
          <cell r="AV10017" t="str">
            <v>sc</v>
          </cell>
        </row>
        <row r="10018">
          <cell r="AP10018">
            <v>24119918</v>
          </cell>
          <cell r="AQ10018">
            <v>8002479</v>
          </cell>
          <cell r="AR10018" t="str">
            <v>sd</v>
          </cell>
          <cell r="AS10018">
            <v>44099</v>
          </cell>
          <cell r="AT10018" t="str">
            <v>Calzada 2-4-6-POLIZA ESTABILIDAD Y CALIDAD ACTIVA</v>
          </cell>
          <cell r="AV10018" t="str">
            <v>sc</v>
          </cell>
        </row>
        <row r="10019">
          <cell r="AP10019">
            <v>383347</v>
          </cell>
          <cell r="AQ10019">
            <v>9001300</v>
          </cell>
          <cell r="AR10019" t="str">
            <v>sd</v>
          </cell>
          <cell r="AS10019">
            <v>43745</v>
          </cell>
          <cell r="AT10019" t="str">
            <v>Calzada 4-POLIZA ESTABILIDAD ACTIVA</v>
          </cell>
          <cell r="AV10019" t="str">
            <v>VIABLE</v>
          </cell>
        </row>
        <row r="10020">
          <cell r="AP10020">
            <v>91015891</v>
          </cell>
          <cell r="AQ10020">
            <v>5004928</v>
          </cell>
          <cell r="AR10020" t="str">
            <v>sd</v>
          </cell>
          <cell r="AS10020">
            <v>42733</v>
          </cell>
          <cell r="AT10020" t="str">
            <v>Anden1-5 Calzada2-4 Sep3-POLIZA ESTABILIDAD ACTIVA</v>
          </cell>
          <cell r="AV10020" t="str">
            <v>sc</v>
          </cell>
        </row>
        <row r="10021">
          <cell r="AP10021">
            <v>415245</v>
          </cell>
          <cell r="AQ10021">
            <v>18001869</v>
          </cell>
          <cell r="AR10021" t="str">
            <v>sd</v>
          </cell>
          <cell r="AS10021">
            <v>43065</v>
          </cell>
          <cell r="AT10021" t="str">
            <v>Calzada4-POLIZA ESTABILIDAD ACTIVA</v>
          </cell>
          <cell r="AV10021" t="str">
            <v>sc</v>
          </cell>
        </row>
        <row r="10022">
          <cell r="AP10022">
            <v>91020708</v>
          </cell>
          <cell r="AQ10022">
            <v>11011791</v>
          </cell>
          <cell r="AR10022" t="str">
            <v>sd</v>
          </cell>
          <cell r="AS10022">
            <v>44096</v>
          </cell>
          <cell r="AT10022" t="str">
            <v>Anden 1-9-POLIZA ESTABILIDAD ACTIVA</v>
          </cell>
          <cell r="AV10022" t="str">
            <v>sc</v>
          </cell>
        </row>
        <row r="10023">
          <cell r="AP10023">
            <v>91024198</v>
          </cell>
          <cell r="AQ10023">
            <v>9004089</v>
          </cell>
          <cell r="AR10023" t="str">
            <v>sd</v>
          </cell>
          <cell r="AS10023">
            <v>44053</v>
          </cell>
          <cell r="AT10023" t="str">
            <v>Puente 10-POLIZA ESTABILIDAD ACTIVA</v>
          </cell>
          <cell r="AV10023" t="str">
            <v>sc</v>
          </cell>
        </row>
        <row r="10024">
          <cell r="AP10024">
            <v>91024301</v>
          </cell>
          <cell r="AQ10024">
            <v>10004329</v>
          </cell>
          <cell r="AR10024" t="str">
            <v>sd</v>
          </cell>
          <cell r="AS10024">
            <v>44119</v>
          </cell>
          <cell r="AT10024" t="str">
            <v>Calzada 2-4-POLIZA ESTABILIDAD ACTIVA</v>
          </cell>
          <cell r="AV10024" t="str">
            <v>sc</v>
          </cell>
        </row>
        <row r="10025">
          <cell r="AP10025">
            <v>91024300</v>
          </cell>
          <cell r="AQ10025">
            <v>10004329</v>
          </cell>
          <cell r="AR10025" t="str">
            <v>sd</v>
          </cell>
          <cell r="AS10025">
            <v>44119</v>
          </cell>
          <cell r="AT10025" t="str">
            <v>Calzada 2-4-POLIZA ESTABILIDAD ACTIVA</v>
          </cell>
          <cell r="AV10025" t="str">
            <v>sc</v>
          </cell>
        </row>
        <row r="10026">
          <cell r="AP10026">
            <v>24121089</v>
          </cell>
          <cell r="AQ10026">
            <v>14000577</v>
          </cell>
          <cell r="AR10026" t="str">
            <v>sd</v>
          </cell>
          <cell r="AS10026">
            <v>44099</v>
          </cell>
          <cell r="AT10026" t="str">
            <v>Calzada 4-6-8-10-POLIZA ESTABILIDAD Y CALIDAD ACTIVA</v>
          </cell>
          <cell r="AV10026" t="str">
            <v>sc</v>
          </cell>
        </row>
        <row r="10027">
          <cell r="AP10027">
            <v>24121446</v>
          </cell>
          <cell r="AQ10027">
            <v>16004526</v>
          </cell>
          <cell r="AR10027" t="str">
            <v>sd</v>
          </cell>
          <cell r="AS10027">
            <v>44466</v>
          </cell>
          <cell r="AT10027" t="str">
            <v>-POLIZA ESTABILIDAD ACTIVA</v>
          </cell>
          <cell r="AV10027" t="str">
            <v>sc</v>
          </cell>
        </row>
        <row r="10028">
          <cell r="AP10028">
            <v>24121446</v>
          </cell>
          <cell r="AQ10028">
            <v>16004526</v>
          </cell>
          <cell r="AR10028" t="str">
            <v>sd</v>
          </cell>
          <cell r="AS10028">
            <v>44018</v>
          </cell>
          <cell r="AT10028" t="str">
            <v>Puente 12-POLIZA ESTABILIDAD ACTIVA</v>
          </cell>
          <cell r="AV10028" t="str">
            <v>sc</v>
          </cell>
        </row>
        <row r="10029">
          <cell r="AP10029">
            <v>515223</v>
          </cell>
          <cell r="AQ10029">
            <v>8004536</v>
          </cell>
          <cell r="AR10029" t="str">
            <v>sd</v>
          </cell>
          <cell r="AS10029">
            <v>44099</v>
          </cell>
          <cell r="AT10029" t="str">
            <v>Calzada 2-4-POLIZA ESTABILIDAD Y CALIDAD ACTIVA</v>
          </cell>
          <cell r="AV10029" t="str">
            <v>sc</v>
          </cell>
        </row>
        <row r="10030">
          <cell r="AP10030">
            <v>24123526</v>
          </cell>
          <cell r="AQ10030">
            <v>50008504</v>
          </cell>
          <cell r="AR10030" t="str">
            <v>sd</v>
          </cell>
          <cell r="AS10030">
            <v>44018</v>
          </cell>
          <cell r="AT10030" t="str">
            <v>Puente 12-POLIZA ESTABILIDAD ACTIVA</v>
          </cell>
          <cell r="AV10030" t="str">
            <v>sc</v>
          </cell>
        </row>
        <row r="10031">
          <cell r="AP10031">
            <v>24123526</v>
          </cell>
          <cell r="AQ10031">
            <v>50008504</v>
          </cell>
          <cell r="AR10031" t="str">
            <v>sd</v>
          </cell>
          <cell r="AS10031">
            <v>44250</v>
          </cell>
          <cell r="AT10031" t="str">
            <v>-POLIZA ESTABILIDAD ACTIVA</v>
          </cell>
          <cell r="AV10031" t="str">
            <v>sc</v>
          </cell>
        </row>
        <row r="10032">
          <cell r="AP10032">
            <v>504948</v>
          </cell>
          <cell r="AQ10032">
            <v>2000409</v>
          </cell>
          <cell r="AR10032" t="str">
            <v>sd</v>
          </cell>
          <cell r="AS10032">
            <v>42946</v>
          </cell>
          <cell r="AT10032" t="str">
            <v>Calzada6-8-POLIZA ESTABILIDAD ACTIVA</v>
          </cell>
          <cell r="AV10032" t="str">
            <v>sc</v>
          </cell>
        </row>
        <row r="10033">
          <cell r="AP10033">
            <v>24121904</v>
          </cell>
          <cell r="AQ10033">
            <v>50005954</v>
          </cell>
          <cell r="AR10033" t="str">
            <v>sd</v>
          </cell>
          <cell r="AS10033">
            <v>44250</v>
          </cell>
          <cell r="AT10033" t="str">
            <v>-POLIZA ESTABILIDAD ACTIVA</v>
          </cell>
          <cell r="AV10033" t="str">
            <v>sc</v>
          </cell>
        </row>
        <row r="10034">
          <cell r="AP10034">
            <v>24121698</v>
          </cell>
          <cell r="AQ10034">
            <v>50002316</v>
          </cell>
          <cell r="AR10034" t="str">
            <v>sd</v>
          </cell>
          <cell r="AS10034">
            <v>44250</v>
          </cell>
          <cell r="AT10034" t="str">
            <v>-POLIZA ESTABILIDAD ACTIVA</v>
          </cell>
          <cell r="AV10034" t="str">
            <v>sc</v>
          </cell>
        </row>
        <row r="10035">
          <cell r="AP10035">
            <v>24121698</v>
          </cell>
          <cell r="AQ10035">
            <v>50002316</v>
          </cell>
          <cell r="AR10035" t="str">
            <v>sd</v>
          </cell>
          <cell r="AS10035">
            <v>44250</v>
          </cell>
          <cell r="AT10035" t="str">
            <v>-POLIZA ESTABILIDAD ACTIVA</v>
          </cell>
          <cell r="AV10035" t="str">
            <v>sc</v>
          </cell>
        </row>
        <row r="10036">
          <cell r="AP10036">
            <v>505413</v>
          </cell>
          <cell r="AQ10036">
            <v>2000306</v>
          </cell>
          <cell r="AR10036" t="str">
            <v>sd</v>
          </cell>
          <cell r="AS10036">
            <v>42946</v>
          </cell>
          <cell r="AT10036" t="str">
            <v>Calzada4-6-POLIZA ESTABILIDAD ACTIVA</v>
          </cell>
          <cell r="AV10036" t="str">
            <v>sc</v>
          </cell>
        </row>
        <row r="10037">
          <cell r="AP10037">
            <v>24120987</v>
          </cell>
          <cell r="AQ10037">
            <v>14000195</v>
          </cell>
          <cell r="AR10037" t="str">
            <v>sd</v>
          </cell>
          <cell r="AS10037">
            <v>44250</v>
          </cell>
          <cell r="AT10037" t="str">
            <v>-POLIZA ESTABILIDAD ACTIVA</v>
          </cell>
          <cell r="AV10037" t="str">
            <v>sc</v>
          </cell>
        </row>
        <row r="10038">
          <cell r="AP10038">
            <v>457227</v>
          </cell>
          <cell r="AQ10038">
            <v>19008534</v>
          </cell>
          <cell r="AR10038" t="str">
            <v>sd</v>
          </cell>
          <cell r="AS10038">
            <v>44466</v>
          </cell>
          <cell r="AT10038" t="str">
            <v>-POLIZA ESTABILIDAD ACTIVA</v>
          </cell>
          <cell r="AV10038" t="str">
            <v>POLIZA ESTABILIDAD activa IDU 1718/14</v>
          </cell>
        </row>
        <row r="10039">
          <cell r="AP10039">
            <v>606305</v>
          </cell>
          <cell r="AQ10039">
            <v>5007936</v>
          </cell>
          <cell r="AR10039" t="str">
            <v>sd</v>
          </cell>
          <cell r="AS10039">
            <v>42733</v>
          </cell>
          <cell r="AT10039" t="str">
            <v>Anden1-5 Calzada2-4 Sep3-POLIZA ESTABILIDAD ACTIVA</v>
          </cell>
          <cell r="AV10039" t="str">
            <v>sc</v>
          </cell>
        </row>
        <row r="10040">
          <cell r="AP10040">
            <v>91018858</v>
          </cell>
          <cell r="AQ10040">
            <v>9004289</v>
          </cell>
          <cell r="AR10040" t="str">
            <v>sd</v>
          </cell>
          <cell r="AS10040">
            <v>42978</v>
          </cell>
          <cell r="AT10040" t="str">
            <v>Anden1-11 Calzada10-2-4-8 Ciclo6 Sep3-5-7-9-POLIZA ESTABILIDAD ACTIVA</v>
          </cell>
          <cell r="AV10040" t="str">
            <v>sc</v>
          </cell>
        </row>
        <row r="10041">
          <cell r="AP10041">
            <v>515221</v>
          </cell>
          <cell r="AQ10041">
            <v>8004536</v>
          </cell>
          <cell r="AR10041" t="str">
            <v>sd</v>
          </cell>
          <cell r="AS10041">
            <v>44099</v>
          </cell>
          <cell r="AT10041" t="str">
            <v>Calzada 2-4-POLIZA ESTABILIDAD Y CALIDAD ACTIVA</v>
          </cell>
          <cell r="AV10041" t="str">
            <v>sc</v>
          </cell>
        </row>
        <row r="10042">
          <cell r="AP10042">
            <v>24123636</v>
          </cell>
          <cell r="AQ10042">
            <v>8012518</v>
          </cell>
          <cell r="AR10042" t="str">
            <v>sd</v>
          </cell>
          <cell r="AS10042">
            <v>44099</v>
          </cell>
          <cell r="AT10042" t="str">
            <v>Calzada 2-8-POLIZA ESTABILIDAD Y CALIDAD ACTIVA</v>
          </cell>
          <cell r="AV10042" t="str">
            <v>sc</v>
          </cell>
        </row>
        <row r="10043">
          <cell r="AP10043">
            <v>91011745</v>
          </cell>
          <cell r="AQ10043">
            <v>4007416</v>
          </cell>
          <cell r="AR10043" t="str">
            <v>sd</v>
          </cell>
          <cell r="AS10043">
            <v>42999</v>
          </cell>
          <cell r="AT10043" t="str">
            <v>Anden1-11-3 Calzada10-4-6-8 Ciclo2 Sep5-7-9-POLIZA ESTABILIDAD ACTIVA</v>
          </cell>
          <cell r="AV10043" t="str">
            <v>sc</v>
          </cell>
        </row>
        <row r="10044">
          <cell r="AP10044">
            <v>164439</v>
          </cell>
          <cell r="AQ10044">
            <v>10003375</v>
          </cell>
          <cell r="AR10044" t="str">
            <v>sd</v>
          </cell>
          <cell r="AS10044">
            <v>44119</v>
          </cell>
          <cell r="AT10044" t="str">
            <v>Calzada 2-4-POLIZA ESTABILIDAD ACTIVA</v>
          </cell>
          <cell r="AV10044" t="str">
            <v>sc</v>
          </cell>
        </row>
        <row r="10045">
          <cell r="AP10045">
            <v>600110</v>
          </cell>
          <cell r="AQ10045">
            <v>19012875</v>
          </cell>
          <cell r="AR10045" t="str">
            <v>sd</v>
          </cell>
          <cell r="AS10045">
            <v>44466</v>
          </cell>
          <cell r="AT10045" t="str">
            <v>-POLIZA ESTABILIDAD ACTIVA</v>
          </cell>
          <cell r="AV10045" t="str">
            <v>POLIZA ESTABILIDAD activa IDU 1718/14</v>
          </cell>
        </row>
        <row r="10046">
          <cell r="AP10046">
            <v>390569</v>
          </cell>
          <cell r="AQ10046">
            <v>9004063</v>
          </cell>
          <cell r="AR10046" t="str">
            <v>sd</v>
          </cell>
          <cell r="AS10046">
            <v>43142</v>
          </cell>
          <cell r="AT10046" t="str">
            <v>Calzada2-POLIZA ESTABILIDAD ACTIVA</v>
          </cell>
          <cell r="AV10046" t="str">
            <v>sc</v>
          </cell>
        </row>
        <row r="10047">
          <cell r="AP10047">
            <v>458970</v>
          </cell>
          <cell r="AQ10047">
            <v>19009358</v>
          </cell>
          <cell r="AR10047" t="str">
            <v>sd</v>
          </cell>
          <cell r="AS10047">
            <v>44466</v>
          </cell>
          <cell r="AT10047" t="str">
            <v>-POLIZA ESTABILIDAD ACTIVA</v>
          </cell>
          <cell r="AV10047" t="str">
            <v>POLIZA ESTABILIDAD activa IDU 1718/14</v>
          </cell>
        </row>
        <row r="10048">
          <cell r="AP10048">
            <v>145457</v>
          </cell>
          <cell r="AQ10048">
            <v>8004666</v>
          </cell>
          <cell r="AR10048" t="str">
            <v>sd</v>
          </cell>
          <cell r="AS10048">
            <v>44099</v>
          </cell>
          <cell r="AT10048" t="str">
            <v>Anden 1-POLIZA ESTABILIDAD Y CALIDAD ACTIVA</v>
          </cell>
          <cell r="AV10048" t="str">
            <v>sc</v>
          </cell>
        </row>
        <row r="10049">
          <cell r="AP10049">
            <v>154190</v>
          </cell>
          <cell r="AQ10049">
            <v>8001362</v>
          </cell>
          <cell r="AR10049" t="str">
            <v>sd</v>
          </cell>
          <cell r="AS10049">
            <v>44424</v>
          </cell>
          <cell r="AT10049" t="str">
            <v xml:space="preserve">Anden 1-3-POLIZA ESTABILIDAD </v>
          </cell>
          <cell r="AV10049" t="str">
            <v>sc</v>
          </cell>
        </row>
        <row r="10050">
          <cell r="AP10050">
            <v>325488</v>
          </cell>
          <cell r="AQ10050">
            <v>6001853</v>
          </cell>
          <cell r="AR10050" t="str">
            <v>sd</v>
          </cell>
          <cell r="AS10050">
            <v>42912</v>
          </cell>
          <cell r="AT10050" t="str">
            <v>Calzada2-POLIZA ESTABILIDAD ACTIVA</v>
          </cell>
          <cell r="AV10050" t="str">
            <v>sc</v>
          </cell>
        </row>
        <row r="10051">
          <cell r="AP10051">
            <v>91016206</v>
          </cell>
          <cell r="AQ10051">
            <v>18002549</v>
          </cell>
          <cell r="AR10051" t="str">
            <v>sd</v>
          </cell>
          <cell r="AS10051">
            <v>42999</v>
          </cell>
          <cell r="AT10051" t="str">
            <v>Anden1-11-3 Calzada10-4-6-8 Ciclo2 Sep5-7-9-POLIZA ESTABILIDAD ACTIVA</v>
          </cell>
          <cell r="AV10051" t="str">
            <v>sc</v>
          </cell>
        </row>
        <row r="10052">
          <cell r="AP10052">
            <v>91016467</v>
          </cell>
          <cell r="AQ10052">
            <v>4007434</v>
          </cell>
          <cell r="AR10052" t="str">
            <v>sd</v>
          </cell>
          <cell r="AS10052">
            <v>42999</v>
          </cell>
          <cell r="AT10052" t="str">
            <v>Anden1-11-3 Calzada10-4-6-8 Ciclo2 Sep5-7-9-POLIZA ESTABILIDAD ACTIVA</v>
          </cell>
          <cell r="AV10052" t="str">
            <v>sc</v>
          </cell>
        </row>
        <row r="10053">
          <cell r="AP10053">
            <v>189282</v>
          </cell>
          <cell r="AQ10053">
            <v>16001780</v>
          </cell>
          <cell r="AR10053" t="str">
            <v>sd</v>
          </cell>
          <cell r="AS10053">
            <v>42949</v>
          </cell>
          <cell r="AT10053" t="str">
            <v>Calzada2-POLIZA ESTABILIDAD ACTIVA</v>
          </cell>
          <cell r="AV10053" t="str">
            <v>sc</v>
          </cell>
        </row>
        <row r="10054">
          <cell r="AP10054">
            <v>189281</v>
          </cell>
          <cell r="AQ10054">
            <v>16001816</v>
          </cell>
          <cell r="AR10054" t="str">
            <v>sd</v>
          </cell>
          <cell r="AS10054">
            <v>42949</v>
          </cell>
          <cell r="AT10054" t="str">
            <v>Calzada2-POLIZA ESTABILIDAD ACTIVA</v>
          </cell>
          <cell r="AV10054" t="str">
            <v>sc</v>
          </cell>
        </row>
        <row r="10055">
          <cell r="AP10055">
            <v>91019734</v>
          </cell>
          <cell r="AQ10055">
            <v>3002568</v>
          </cell>
          <cell r="AR10055" t="str">
            <v>sd</v>
          </cell>
          <cell r="AS10055">
            <v>43499</v>
          </cell>
          <cell r="AT10055" t="str">
            <v>-POLIZA ESTABILIDAD ACTIVA</v>
          </cell>
          <cell r="AV10055" t="str">
            <v>ARTERIAL INTERVENCION IDU Construcción Fecha Reporte 3/12/2015</v>
          </cell>
        </row>
        <row r="10056">
          <cell r="AP10056">
            <v>91020863</v>
          </cell>
          <cell r="AQ10056">
            <v>50007700</v>
          </cell>
          <cell r="AR10056" t="str">
            <v>sd</v>
          </cell>
          <cell r="AS10056">
            <v>44096</v>
          </cell>
          <cell r="AT10056" t="str">
            <v>Anden 1-9-POLIZA ESTABILIDAD ACTIVA</v>
          </cell>
          <cell r="AV10056" t="str">
            <v>sc</v>
          </cell>
        </row>
        <row r="10057">
          <cell r="AP10057">
            <v>91018894</v>
          </cell>
          <cell r="AQ10057">
            <v>9001036</v>
          </cell>
          <cell r="AR10057" t="str">
            <v>sd</v>
          </cell>
          <cell r="AS10057">
            <v>42978</v>
          </cell>
          <cell r="AT10057" t="str">
            <v>Anden1-11 Calzada10-2-4-8 Ciclo6 Sep3-5-7-9-POLIZA ESTABILIDAD ACTIVA</v>
          </cell>
          <cell r="AV10057" t="str">
            <v>sc</v>
          </cell>
        </row>
        <row r="10058">
          <cell r="AP10058">
            <v>902961</v>
          </cell>
          <cell r="AQ10058">
            <v>13000310</v>
          </cell>
          <cell r="AR10058" t="str">
            <v>sd</v>
          </cell>
          <cell r="AS10058">
            <v>44250</v>
          </cell>
          <cell r="AT10058" t="str">
            <v>-POLIZA ESTABILIDAD ACTIVA</v>
          </cell>
          <cell r="AV10058" t="str">
            <v>sc</v>
          </cell>
        </row>
        <row r="10059">
          <cell r="AP10059">
            <v>456603</v>
          </cell>
          <cell r="AQ10059">
            <v>19008261</v>
          </cell>
          <cell r="AR10059" t="str">
            <v>sd</v>
          </cell>
          <cell r="AS10059">
            <v>44466</v>
          </cell>
          <cell r="AT10059" t="str">
            <v>-POLIZA ESTABILIDAD ACTIVA</v>
          </cell>
          <cell r="AV10059" t="str">
            <v>POLIZA ESTABILIDAD activa IDU 1718/14</v>
          </cell>
        </row>
        <row r="10060">
          <cell r="AP10060">
            <v>145458</v>
          </cell>
          <cell r="AQ10060">
            <v>8004666</v>
          </cell>
          <cell r="AR10060" t="str">
            <v>sd</v>
          </cell>
          <cell r="AS10060">
            <v>44099</v>
          </cell>
          <cell r="AT10060" t="str">
            <v>Anden 1-POLIZA ESTABILIDAD Y CALIDAD ACTIVA</v>
          </cell>
          <cell r="AV10060" t="str">
            <v>sc</v>
          </cell>
        </row>
        <row r="10061">
          <cell r="AP10061">
            <v>520325</v>
          </cell>
          <cell r="AQ10061">
            <v>17000444</v>
          </cell>
          <cell r="AR10061" t="str">
            <v>sd</v>
          </cell>
          <cell r="AS10061">
            <v>43871</v>
          </cell>
          <cell r="AT10061" t="str">
            <v>Calzada2 y 4-POLIZA ESTABILIDAD ACTIVA</v>
          </cell>
          <cell r="AV10061" t="str">
            <v>sc</v>
          </cell>
        </row>
        <row r="10062">
          <cell r="AP10062">
            <v>91011752</v>
          </cell>
          <cell r="AQ10062">
            <v>4000058</v>
          </cell>
          <cell r="AR10062" t="str">
            <v>sd</v>
          </cell>
          <cell r="AS10062">
            <v>42999</v>
          </cell>
          <cell r="AT10062" t="str">
            <v>Anden1-11-3 Calzada10-4-6-8 Ciclo2 Sep5-7-9-POLIZA ESTABILIDAD ACTIVA</v>
          </cell>
          <cell r="AV10062" t="str">
            <v>sc</v>
          </cell>
        </row>
        <row r="10063">
          <cell r="AP10063">
            <v>91011767</v>
          </cell>
          <cell r="AQ10063">
            <v>4000120</v>
          </cell>
          <cell r="AR10063" t="str">
            <v>sd</v>
          </cell>
          <cell r="AS10063">
            <v>42999</v>
          </cell>
          <cell r="AT10063" t="str">
            <v>Anden1-11-3 Calzada10-4-6-8 Ciclo2 Sep5-7-9-POLIZA ESTABILIDAD ACTIVA</v>
          </cell>
          <cell r="AV10063" t="str">
            <v>sc</v>
          </cell>
        </row>
        <row r="10064">
          <cell r="AP10064">
            <v>24123532</v>
          </cell>
          <cell r="AQ10064">
            <v>50008526</v>
          </cell>
          <cell r="AR10064" t="str">
            <v>sd</v>
          </cell>
          <cell r="AS10064">
            <v>43555</v>
          </cell>
          <cell r="AT10064" t="str">
            <v>Puente1-POLIZA ESTABILIDAD ACTIVA</v>
          </cell>
          <cell r="AV10064" t="str">
            <v>sc</v>
          </cell>
        </row>
        <row r="10065">
          <cell r="AP10065">
            <v>505883</v>
          </cell>
          <cell r="AQ10065">
            <v>1004056</v>
          </cell>
          <cell r="AR10065" t="str">
            <v>sd</v>
          </cell>
          <cell r="AS10065">
            <v>42946</v>
          </cell>
          <cell r="AT10065" t="str">
            <v>Calzada14-POLIZA ESTABILIDAD ACTIVA</v>
          </cell>
          <cell r="AV10065" t="str">
            <v>sc</v>
          </cell>
        </row>
        <row r="10066">
          <cell r="AP10066">
            <v>24123189</v>
          </cell>
          <cell r="AQ10066">
            <v>50007322</v>
          </cell>
          <cell r="AR10066" t="str">
            <v>sd</v>
          </cell>
          <cell r="AS10066">
            <v>42946</v>
          </cell>
          <cell r="AT10066" t="str">
            <v>Calzada12-4 Puente20-POLIZA ESTABILIDAD ACTIVA</v>
          </cell>
          <cell r="AV10066" t="str">
            <v>sc</v>
          </cell>
        </row>
        <row r="10067">
          <cell r="AP10067">
            <v>24123189</v>
          </cell>
          <cell r="AQ10067">
            <v>50007322</v>
          </cell>
          <cell r="AR10067" t="str">
            <v>sd</v>
          </cell>
          <cell r="AS10067">
            <v>44250</v>
          </cell>
          <cell r="AT10067" t="str">
            <v>-POLIZA ESTABILIDAD ACTIVA</v>
          </cell>
          <cell r="AV10067" t="str">
            <v>sc</v>
          </cell>
        </row>
        <row r="10068">
          <cell r="AP10068">
            <v>24120161</v>
          </cell>
          <cell r="AQ10068">
            <v>3000443</v>
          </cell>
          <cell r="AR10068" t="str">
            <v>sd</v>
          </cell>
          <cell r="AS10068">
            <v>43499</v>
          </cell>
          <cell r="AT10068" t="str">
            <v>-POLIZA ESTABILIDAD ACTIVA</v>
          </cell>
          <cell r="AV10068" t="str">
            <v>sc</v>
          </cell>
        </row>
        <row r="10069">
          <cell r="AP10069">
            <v>903639</v>
          </cell>
          <cell r="AQ10069">
            <v>12000817</v>
          </cell>
          <cell r="AR10069" t="str">
            <v>sd</v>
          </cell>
          <cell r="AS10069">
            <v>44250</v>
          </cell>
          <cell r="AT10069" t="str">
            <v>-POLIZA ESTABILIDAD ACTIVA</v>
          </cell>
          <cell r="AV10069" t="str">
            <v>sc</v>
          </cell>
        </row>
        <row r="10070">
          <cell r="AP10070">
            <v>903639</v>
          </cell>
          <cell r="AQ10070">
            <v>12000817</v>
          </cell>
          <cell r="AR10070" t="str">
            <v>sd</v>
          </cell>
          <cell r="AS10070">
            <v>44018</v>
          </cell>
          <cell r="AT10070" t="str">
            <v>Puente 12-POLIZA ESTABILIDAD ACTIVA</v>
          </cell>
          <cell r="AV10070" t="str">
            <v>sc</v>
          </cell>
        </row>
        <row r="10071">
          <cell r="AP10071">
            <v>24121847</v>
          </cell>
          <cell r="AQ10071">
            <v>50005800</v>
          </cell>
          <cell r="AR10071" t="str">
            <v>sd</v>
          </cell>
          <cell r="AS10071">
            <v>43307</v>
          </cell>
          <cell r="AT10071" t="str">
            <v>Calzada4-POLIZA ESTABILIDAD ACTIVA</v>
          </cell>
          <cell r="AV10071" t="str">
            <v>sc</v>
          </cell>
        </row>
        <row r="10072">
          <cell r="AP10072">
            <v>503421</v>
          </cell>
          <cell r="AQ10072">
            <v>1001955</v>
          </cell>
          <cell r="AR10072" t="str">
            <v>sd</v>
          </cell>
          <cell r="AS10072">
            <v>43412</v>
          </cell>
          <cell r="AT10072" t="str">
            <v>Anden 1-7 Calzada 2-4 Separador 3-5 Cicloruta 6-POLIZA ESTABILIDAD ACTIVA</v>
          </cell>
          <cell r="AV10072" t="str">
            <v>sc</v>
          </cell>
        </row>
        <row r="10073">
          <cell r="AP10073">
            <v>24119750</v>
          </cell>
          <cell r="AQ10073">
            <v>1006376</v>
          </cell>
          <cell r="AR10073" t="str">
            <v>sd</v>
          </cell>
          <cell r="AS10073">
            <v>44250</v>
          </cell>
          <cell r="AT10073" t="str">
            <v>-POLIZA ESTABILIDAD ACTIVA</v>
          </cell>
          <cell r="AV10073" t="str">
            <v>sc</v>
          </cell>
        </row>
        <row r="10074">
          <cell r="AP10074">
            <v>24120040</v>
          </cell>
          <cell r="AQ10074">
            <v>8012185</v>
          </cell>
          <cell r="AR10074" t="str">
            <v>sd</v>
          </cell>
          <cell r="AS10074">
            <v>44099</v>
          </cell>
          <cell r="AT10074" t="str">
            <v>Calzada 4-6-POLIZA ESTABILIDAD Y CALIDAD ACTIVA</v>
          </cell>
          <cell r="AV10074" t="str">
            <v>sc</v>
          </cell>
        </row>
        <row r="10075">
          <cell r="AP10075">
            <v>24123782</v>
          </cell>
          <cell r="AQ10075">
            <v>4000029</v>
          </cell>
          <cell r="AR10075" t="str">
            <v>sd</v>
          </cell>
          <cell r="AS10075">
            <v>42999</v>
          </cell>
          <cell r="AT10075" t="str">
            <v>Anden1-11-3 Calzada10-4-6-8 Ciclo2 Sep5-7-9-POLIZA ESTABILIDAD ACTIVA</v>
          </cell>
          <cell r="AV10075" t="str">
            <v>sc</v>
          </cell>
        </row>
        <row r="10076">
          <cell r="AP10076">
            <v>603057</v>
          </cell>
          <cell r="AQ10076">
            <v>11010467</v>
          </cell>
          <cell r="AR10076" t="str">
            <v>sd</v>
          </cell>
          <cell r="AS10076">
            <v>42735</v>
          </cell>
          <cell r="AT10076" t="str">
            <v>Calzada2-POLIZA ESTABILIDAD ACTIVA</v>
          </cell>
          <cell r="AV10076" t="str">
            <v>sc</v>
          </cell>
        </row>
        <row r="10077">
          <cell r="AP10077">
            <v>154342</v>
          </cell>
          <cell r="AQ10077">
            <v>8001905</v>
          </cell>
          <cell r="AR10077" t="str">
            <v>sd</v>
          </cell>
          <cell r="AS10077">
            <v>44096</v>
          </cell>
          <cell r="AT10077" t="str">
            <v>Anden 1-POLIZA ESTABILIDAD ACTIVA</v>
          </cell>
          <cell r="AV10077" t="str">
            <v>sc</v>
          </cell>
        </row>
        <row r="10078">
          <cell r="AP10078">
            <v>24122492</v>
          </cell>
          <cell r="AQ10078">
            <v>50006734</v>
          </cell>
          <cell r="AR10078" t="str">
            <v>sd</v>
          </cell>
          <cell r="AS10078">
            <v>44099</v>
          </cell>
          <cell r="AT10078" t="str">
            <v>Calzada 2-4-6-POLIZA ESTABILIDAD Y CALIDAD ACTIVA</v>
          </cell>
          <cell r="AV10078" t="str">
            <v>sc</v>
          </cell>
        </row>
        <row r="10079">
          <cell r="AP10079">
            <v>900072</v>
          </cell>
          <cell r="AQ10079">
            <v>8004584</v>
          </cell>
          <cell r="AR10079" t="str">
            <v>sd</v>
          </cell>
          <cell r="AS10079">
            <v>43748</v>
          </cell>
          <cell r="AT10079" t="str">
            <v>Plazoleta 13-POLIZA ESTABILIDAD ACTIVA</v>
          </cell>
          <cell r="AV10079" t="str">
            <v>sc</v>
          </cell>
        </row>
        <row r="10080">
          <cell r="AP10080">
            <v>903694</v>
          </cell>
          <cell r="AQ10080">
            <v>12001155</v>
          </cell>
          <cell r="AR10080" t="str">
            <v>sd</v>
          </cell>
          <cell r="AS10080">
            <v>44250</v>
          </cell>
          <cell r="AT10080" t="str">
            <v>-POLIZA ESTABILIDAD ACTIVA</v>
          </cell>
          <cell r="AV10080" t="str">
            <v>sc</v>
          </cell>
        </row>
        <row r="10081">
          <cell r="AP10081">
            <v>24122592</v>
          </cell>
          <cell r="AQ10081">
            <v>50006889</v>
          </cell>
          <cell r="AR10081" t="str">
            <v>sd</v>
          </cell>
          <cell r="AS10081">
            <v>44250</v>
          </cell>
          <cell r="AT10081" t="str">
            <v>-POLIZA ESTABILIDAD ACTIVA</v>
          </cell>
          <cell r="AV10081" t="str">
            <v>sc</v>
          </cell>
        </row>
        <row r="10082">
          <cell r="AP10082">
            <v>902828</v>
          </cell>
          <cell r="AQ10082">
            <v>13001778</v>
          </cell>
          <cell r="AR10082" t="str">
            <v>sd</v>
          </cell>
          <cell r="AS10082">
            <v>44250</v>
          </cell>
          <cell r="AT10082" t="str">
            <v>-POLIZA ESTABILIDAD ACTIVA</v>
          </cell>
          <cell r="AV10082" t="str">
            <v>sc</v>
          </cell>
        </row>
        <row r="10083">
          <cell r="AP10083">
            <v>902828</v>
          </cell>
          <cell r="AQ10083">
            <v>13001778</v>
          </cell>
          <cell r="AR10083" t="str">
            <v>sd</v>
          </cell>
          <cell r="AS10083">
            <v>44250</v>
          </cell>
          <cell r="AT10083" t="str">
            <v>-POLIZA ESTABILIDAD ACTIVA</v>
          </cell>
          <cell r="AV10083" t="str">
            <v>sc</v>
          </cell>
        </row>
        <row r="10084">
          <cell r="AP10084">
            <v>509686</v>
          </cell>
          <cell r="AQ10084">
            <v>50006921</v>
          </cell>
          <cell r="AR10084" t="str">
            <v>sd</v>
          </cell>
          <cell r="AS10084">
            <v>44250</v>
          </cell>
          <cell r="AT10084" t="str">
            <v>-POLIZA ESTABILIDAD ACTIVA</v>
          </cell>
          <cell r="AV10084" t="str">
            <v>sc</v>
          </cell>
        </row>
        <row r="10085">
          <cell r="AP10085">
            <v>24123586</v>
          </cell>
          <cell r="AQ10085">
            <v>50001355</v>
          </cell>
          <cell r="AR10085" t="str">
            <v>sd</v>
          </cell>
          <cell r="AS10085">
            <v>44053</v>
          </cell>
          <cell r="AT10085" t="str">
            <v>Puente 1-POLIZA ESTABILIDAD ACTIVA</v>
          </cell>
          <cell r="AV10085" t="str">
            <v>sc</v>
          </cell>
        </row>
        <row r="10086">
          <cell r="AP10086">
            <v>292906</v>
          </cell>
          <cell r="AQ10086">
            <v>5001416</v>
          </cell>
          <cell r="AR10086" t="str">
            <v>sd</v>
          </cell>
          <cell r="AS10086">
            <v>42957</v>
          </cell>
          <cell r="AT10086" t="str">
            <v>Calzada2-4-POLIZA ESTABILIDAD ACTIVA</v>
          </cell>
          <cell r="AV10086" t="str">
            <v>sc</v>
          </cell>
        </row>
        <row r="10087">
          <cell r="AP10087">
            <v>91020182</v>
          </cell>
          <cell r="AQ10087">
            <v>50008284</v>
          </cell>
          <cell r="AR10087" t="str">
            <v>sd</v>
          </cell>
          <cell r="AS10087">
            <v>44250</v>
          </cell>
          <cell r="AT10087" t="str">
            <v>-POLIZA ESTABILIDAD ACTIVA</v>
          </cell>
          <cell r="AV10087" t="str">
            <v>sc</v>
          </cell>
        </row>
        <row r="10088">
          <cell r="AP10088">
            <v>517964</v>
          </cell>
          <cell r="AQ10088">
            <v>10005914</v>
          </cell>
          <cell r="AR10088" t="str">
            <v>sd</v>
          </cell>
          <cell r="AS10088">
            <v>43142</v>
          </cell>
          <cell r="AT10088" t="str">
            <v>Calzada2-POLIZA ESTABILIDAD ACTIVA</v>
          </cell>
          <cell r="AV10088" t="str">
            <v>sc</v>
          </cell>
        </row>
        <row r="10089">
          <cell r="AP10089">
            <v>91016016</v>
          </cell>
          <cell r="AQ10089">
            <v>5002995</v>
          </cell>
          <cell r="AR10089" t="str">
            <v>sd</v>
          </cell>
          <cell r="AS10089">
            <v>43307</v>
          </cell>
          <cell r="AT10089" t="str">
            <v>Calzada2-4 Sep3-POLIZA ESTABILIDAD ACTIVA</v>
          </cell>
          <cell r="AV10089" t="str">
            <v>sc</v>
          </cell>
        </row>
        <row r="10090">
          <cell r="AP10090">
            <v>605803</v>
          </cell>
          <cell r="AQ10090">
            <v>3000823</v>
          </cell>
          <cell r="AR10090" t="str">
            <v>sd</v>
          </cell>
          <cell r="AS10090">
            <v>42999</v>
          </cell>
          <cell r="AT10090" t="str">
            <v>Anden1-9 Calzada2-4-6-8 Sep3-5-7-POLIZA ESTABILIDAD ACTIVA</v>
          </cell>
          <cell r="AV10090" t="str">
            <v>sc</v>
          </cell>
        </row>
        <row r="10091">
          <cell r="AP10091">
            <v>24121447</v>
          </cell>
          <cell r="AQ10091">
            <v>16004526</v>
          </cell>
          <cell r="AR10091" t="str">
            <v>sd</v>
          </cell>
          <cell r="AS10091">
            <v>44466</v>
          </cell>
          <cell r="AT10091" t="str">
            <v>-POLIZA ESTABILIDAD ACTIVA</v>
          </cell>
          <cell r="AV10091" t="str">
            <v>sc</v>
          </cell>
        </row>
        <row r="10092">
          <cell r="AP10092">
            <v>24121447</v>
          </cell>
          <cell r="AQ10092">
            <v>16004526</v>
          </cell>
          <cell r="AR10092" t="str">
            <v>sd</v>
          </cell>
          <cell r="AS10092">
            <v>44018</v>
          </cell>
          <cell r="AT10092" t="str">
            <v>Puente 12-POLIZA ESTABILIDAD ACTIVA</v>
          </cell>
          <cell r="AV10092" t="str">
            <v>sc</v>
          </cell>
        </row>
        <row r="10093">
          <cell r="AP10093">
            <v>903782</v>
          </cell>
          <cell r="AQ10093">
            <v>12002045</v>
          </cell>
          <cell r="AR10093" t="str">
            <v>sd</v>
          </cell>
          <cell r="AS10093">
            <v>44250</v>
          </cell>
          <cell r="AT10093" t="str">
            <v>-POLIZA ESTABILIDAD ACTIVA</v>
          </cell>
          <cell r="AV10093" t="str">
            <v>sc</v>
          </cell>
        </row>
        <row r="10094">
          <cell r="AP10094">
            <v>903782</v>
          </cell>
          <cell r="AQ10094">
            <v>12002045</v>
          </cell>
          <cell r="AR10094" t="str">
            <v>sd</v>
          </cell>
          <cell r="AS10094">
            <v>44250</v>
          </cell>
          <cell r="AT10094" t="str">
            <v>-POLIZA ESTABILIDAD ACTIVA</v>
          </cell>
          <cell r="AV10094" t="str">
            <v>sc</v>
          </cell>
        </row>
        <row r="10095">
          <cell r="AP10095">
            <v>91019484</v>
          </cell>
          <cell r="AQ10095">
            <v>50007417</v>
          </cell>
          <cell r="AR10095" t="str">
            <v>sd</v>
          </cell>
          <cell r="AS10095">
            <v>42878</v>
          </cell>
          <cell r="AT10095" t="str">
            <v>Anden5-POLIZA ESTABILIDAD ACTIVA</v>
          </cell>
          <cell r="AV10095" t="str">
            <v>sc</v>
          </cell>
        </row>
        <row r="10096">
          <cell r="AP10096">
            <v>24120988</v>
          </cell>
          <cell r="AQ10096">
            <v>14000195</v>
          </cell>
          <cell r="AR10096" t="str">
            <v>sd</v>
          </cell>
          <cell r="AS10096">
            <v>44250</v>
          </cell>
          <cell r="AT10096" t="str">
            <v>-POLIZA ESTABILIDAD ACTIVA</v>
          </cell>
          <cell r="AV10096" t="str">
            <v>sc</v>
          </cell>
        </row>
        <row r="10097">
          <cell r="AP10097">
            <v>902684</v>
          </cell>
          <cell r="AQ10097">
            <v>13000651</v>
          </cell>
          <cell r="AR10097" t="str">
            <v>sd</v>
          </cell>
          <cell r="AS10097">
            <v>42949</v>
          </cell>
          <cell r="AT10097" t="str">
            <v>Anden13 Ciclo14-POLIZA ESTABILIDAD ACTIVA</v>
          </cell>
          <cell r="AV10097" t="str">
            <v>sc</v>
          </cell>
        </row>
        <row r="10098">
          <cell r="AP10098">
            <v>902684</v>
          </cell>
          <cell r="AQ10098">
            <v>13000651</v>
          </cell>
          <cell r="AR10098" t="str">
            <v>sd</v>
          </cell>
          <cell r="AS10098">
            <v>44250</v>
          </cell>
          <cell r="AT10098" t="str">
            <v>-POLIZA ESTABILIDAD ACTIVA</v>
          </cell>
          <cell r="AV10098" t="str">
            <v>sc</v>
          </cell>
        </row>
        <row r="10099">
          <cell r="AP10099">
            <v>24119697</v>
          </cell>
          <cell r="AQ10099">
            <v>1003895</v>
          </cell>
          <cell r="AR10099" t="str">
            <v>sd</v>
          </cell>
          <cell r="AS10099">
            <v>43577</v>
          </cell>
          <cell r="AT10099" t="str">
            <v>Calzad a16-POLIZA ESTABILIDAD ACTIVA</v>
          </cell>
          <cell r="AV10099" t="str">
            <v>sc</v>
          </cell>
        </row>
        <row r="10100">
          <cell r="AP10100">
            <v>24119697</v>
          </cell>
          <cell r="AQ10100">
            <v>1003895</v>
          </cell>
          <cell r="AR10100" t="str">
            <v>sd</v>
          </cell>
          <cell r="AS10100">
            <v>44250</v>
          </cell>
          <cell r="AT10100" t="str">
            <v>-POLIZA ESTABILIDAD ACTIVA</v>
          </cell>
          <cell r="AV10100" t="str">
            <v>sc</v>
          </cell>
        </row>
        <row r="10101">
          <cell r="AP10101">
            <v>24119697</v>
          </cell>
          <cell r="AQ10101">
            <v>1003895</v>
          </cell>
          <cell r="AR10101" t="str">
            <v>sd</v>
          </cell>
          <cell r="AS10101">
            <v>42946</v>
          </cell>
          <cell r="AT10101" t="str">
            <v>Calzada10-POLIZA ESTABILIDAD ACTIVA</v>
          </cell>
          <cell r="AV10101" t="str">
            <v>sc</v>
          </cell>
        </row>
        <row r="10102">
          <cell r="AP10102">
            <v>24119697</v>
          </cell>
          <cell r="AQ10102">
            <v>1003895</v>
          </cell>
          <cell r="AR10102" t="str">
            <v>sd</v>
          </cell>
          <cell r="AS10102">
            <v>43577</v>
          </cell>
          <cell r="AT10102" t="str">
            <v>Calzad a16-POLIZA ESTABILIDAD ACTIVA</v>
          </cell>
          <cell r="AV10102" t="str">
            <v>sc</v>
          </cell>
        </row>
        <row r="10103">
          <cell r="AP10103">
            <v>24119697</v>
          </cell>
          <cell r="AQ10103">
            <v>1003895</v>
          </cell>
          <cell r="AR10103" t="str">
            <v>sd</v>
          </cell>
          <cell r="AS10103">
            <v>43797</v>
          </cell>
          <cell r="AT10103" t="str">
            <v>Calzada 2-4-POLIZA ESTABILIDAD ACTIVA</v>
          </cell>
          <cell r="AV10103" t="str">
            <v>sc</v>
          </cell>
        </row>
        <row r="10104">
          <cell r="AP10104">
            <v>525560</v>
          </cell>
          <cell r="AQ10104">
            <v>1004178</v>
          </cell>
          <cell r="AR10104" t="str">
            <v>sd</v>
          </cell>
          <cell r="AS10104">
            <v>42946</v>
          </cell>
          <cell r="AT10104" t="str">
            <v>Calzada12-POLIZA ESTABILIDAD ACTIVA</v>
          </cell>
          <cell r="AV10104" t="str">
            <v>sc</v>
          </cell>
        </row>
        <row r="10105">
          <cell r="AP10105">
            <v>505182</v>
          </cell>
          <cell r="AQ10105">
            <v>1003479</v>
          </cell>
          <cell r="AR10105" t="str">
            <v>sd</v>
          </cell>
          <cell r="AS10105">
            <v>44250</v>
          </cell>
          <cell r="AT10105" t="str">
            <v>-POLIZA ESTABILIDAD ACTIVA</v>
          </cell>
          <cell r="AV10105" t="str">
            <v>sc</v>
          </cell>
        </row>
        <row r="10106">
          <cell r="AP10106">
            <v>505182</v>
          </cell>
          <cell r="AQ10106">
            <v>1003479</v>
          </cell>
          <cell r="AR10106" t="str">
            <v>sd</v>
          </cell>
          <cell r="AS10106">
            <v>42946</v>
          </cell>
          <cell r="AT10106" t="str">
            <v>Calzada12-POLIZA ESTABILIDAD ACTIVA</v>
          </cell>
          <cell r="AV10106" t="str">
            <v>sc</v>
          </cell>
        </row>
        <row r="10107">
          <cell r="AP10107">
            <v>91011376</v>
          </cell>
          <cell r="AQ10107">
            <v>50006961</v>
          </cell>
          <cell r="AR10107" t="str">
            <v>sd</v>
          </cell>
          <cell r="AS10107">
            <v>44250</v>
          </cell>
          <cell r="AT10107" t="str">
            <v>-POLIZA ESTABILIDAD ACTIVA</v>
          </cell>
          <cell r="AV10107" t="str">
            <v>sc</v>
          </cell>
        </row>
        <row r="10108">
          <cell r="AP10108">
            <v>903580</v>
          </cell>
          <cell r="AQ10108">
            <v>12000690</v>
          </cell>
          <cell r="AR10108" t="str">
            <v>sd</v>
          </cell>
          <cell r="AS10108">
            <v>44250</v>
          </cell>
          <cell r="AT10108" t="str">
            <v>-POLIZA ESTABILIDAD ACTIVA</v>
          </cell>
          <cell r="AV10108" t="str">
            <v>sc</v>
          </cell>
        </row>
        <row r="10109">
          <cell r="AP10109">
            <v>529193</v>
          </cell>
          <cell r="AQ10109">
            <v>8002874</v>
          </cell>
          <cell r="AR10109" t="str">
            <v>sd</v>
          </cell>
          <cell r="AS10109">
            <v>44099</v>
          </cell>
          <cell r="AT10109" t="str">
            <v>Calzada 2-4-6-POLIZA ESTABILIDAD Y CALIDAD ACTIVA</v>
          </cell>
          <cell r="AV10109" t="str">
            <v>sc</v>
          </cell>
        </row>
        <row r="10110">
          <cell r="AP10110">
            <v>506115</v>
          </cell>
          <cell r="AQ10110">
            <v>1001529</v>
          </cell>
          <cell r="AR10110" t="str">
            <v>sd</v>
          </cell>
          <cell r="AS10110">
            <v>42946</v>
          </cell>
          <cell r="AT10110" t="str">
            <v>Calzada10-POLIZA ESTABILIDAD ACTIVA</v>
          </cell>
          <cell r="AV10110" t="str">
            <v>sc</v>
          </cell>
        </row>
        <row r="10111">
          <cell r="AP10111">
            <v>506115</v>
          </cell>
          <cell r="AQ10111">
            <v>1001529</v>
          </cell>
          <cell r="AR10111" t="str">
            <v>sd</v>
          </cell>
          <cell r="AS10111">
            <v>44250</v>
          </cell>
          <cell r="AT10111" t="str">
            <v>-POLIZA ESTABILIDAD ACTIVA</v>
          </cell>
          <cell r="AV10111" t="str">
            <v>sc</v>
          </cell>
        </row>
        <row r="10112">
          <cell r="AP10112">
            <v>24122169</v>
          </cell>
          <cell r="AQ10112">
            <v>50006393</v>
          </cell>
          <cell r="AR10112" t="str">
            <v>sd</v>
          </cell>
          <cell r="AS10112">
            <v>44096</v>
          </cell>
          <cell r="AT10112" t="str">
            <v>Anden 7-POLIZA ESTABILIDAD ACTIVA</v>
          </cell>
          <cell r="AV10112" t="str">
            <v>sc</v>
          </cell>
        </row>
        <row r="10113">
          <cell r="AP10113">
            <v>531154</v>
          </cell>
          <cell r="AQ10113">
            <v>6001977</v>
          </cell>
          <cell r="AR10113" t="str">
            <v>sd</v>
          </cell>
          <cell r="AS10113">
            <v>43748</v>
          </cell>
          <cell r="AT10113" t="str">
            <v>Anden 1-POLIZA ESTABILIDAD ACTIVA</v>
          </cell>
          <cell r="AV10113" t="str">
            <v>sc</v>
          </cell>
        </row>
        <row r="10114">
          <cell r="AP10114">
            <v>91024593</v>
          </cell>
          <cell r="AQ10114">
            <v>11003285</v>
          </cell>
          <cell r="AR10114" t="str">
            <v>sd</v>
          </cell>
          <cell r="AS10114">
            <v>44096</v>
          </cell>
          <cell r="AT10114" t="str">
            <v>Anden 1-9-POLIZA ESTABILIDAD ACTIVA</v>
          </cell>
          <cell r="AV10114" t="str">
            <v>sc</v>
          </cell>
        </row>
        <row r="10115">
          <cell r="AP10115">
            <v>24122509</v>
          </cell>
          <cell r="AQ10115">
            <v>50006738</v>
          </cell>
          <cell r="AR10115" t="str">
            <v>sd</v>
          </cell>
          <cell r="AS10115">
            <v>44099</v>
          </cell>
          <cell r="AT10115" t="str">
            <v>Calzada 2-4-6-POLIZA ESTABILIDAD Y CALIDAD ACTIVA</v>
          </cell>
          <cell r="AV10115" t="str">
            <v>sc</v>
          </cell>
        </row>
        <row r="10116">
          <cell r="AP10116">
            <v>515265</v>
          </cell>
          <cell r="AQ10116">
            <v>8003870</v>
          </cell>
          <cell r="AR10116" t="str">
            <v>sd</v>
          </cell>
          <cell r="AS10116">
            <v>44099</v>
          </cell>
          <cell r="AT10116" t="str">
            <v>Calzada 2-4-6-POLIZA ESTABILIDAD Y CALIDAD ACTIVA</v>
          </cell>
          <cell r="AV10116" t="str">
            <v>sc</v>
          </cell>
        </row>
        <row r="10117">
          <cell r="AP10117">
            <v>91011323</v>
          </cell>
          <cell r="AQ10117">
            <v>3000360</v>
          </cell>
          <cell r="AR10117" t="str">
            <v>sd</v>
          </cell>
          <cell r="AS10117">
            <v>43499</v>
          </cell>
          <cell r="AT10117" t="str">
            <v>-POLIZA ESTABILIDAD ACTIVA</v>
          </cell>
          <cell r="AV10117" t="str">
            <v>sc</v>
          </cell>
        </row>
        <row r="10118">
          <cell r="AP10118">
            <v>506377</v>
          </cell>
          <cell r="AQ10118">
            <v>11008819</v>
          </cell>
          <cell r="AR10118" t="str">
            <v>sd</v>
          </cell>
          <cell r="AS10118">
            <v>43797</v>
          </cell>
          <cell r="AT10118" t="str">
            <v>Calzada 2-6-POLIZA ESTABILIDAD ACTIVA</v>
          </cell>
          <cell r="AV10118" t="str">
            <v>sc</v>
          </cell>
        </row>
        <row r="10119">
          <cell r="AP10119">
            <v>506377</v>
          </cell>
          <cell r="AQ10119">
            <v>11008819</v>
          </cell>
          <cell r="AR10119" t="str">
            <v>sd</v>
          </cell>
          <cell r="AS10119">
            <v>42946</v>
          </cell>
          <cell r="AT10119" t="str">
            <v>Calzada12-POLIZA ESTABILIDAD ACTIVA</v>
          </cell>
          <cell r="AV10119" t="str">
            <v>sc</v>
          </cell>
        </row>
        <row r="10120">
          <cell r="AP10120">
            <v>506377</v>
          </cell>
          <cell r="AQ10120">
            <v>11008819</v>
          </cell>
          <cell r="AR10120" t="str">
            <v>sd</v>
          </cell>
          <cell r="AS10120">
            <v>44250</v>
          </cell>
          <cell r="AT10120" t="str">
            <v>-POLIZA ESTABILIDAD ACTIVA</v>
          </cell>
          <cell r="AV10120" t="str">
            <v>sc</v>
          </cell>
        </row>
        <row r="10121">
          <cell r="AP10121">
            <v>24123450</v>
          </cell>
          <cell r="AQ10121">
            <v>50008120</v>
          </cell>
          <cell r="AR10121" t="str">
            <v>sd</v>
          </cell>
          <cell r="AS10121">
            <v>44250</v>
          </cell>
          <cell r="AT10121" t="str">
            <v>-POLIZA ESTABILIDAD ACTIVA</v>
          </cell>
          <cell r="AV10121" t="str">
            <v>sc</v>
          </cell>
        </row>
        <row r="10122">
          <cell r="AP10122">
            <v>515263</v>
          </cell>
          <cell r="AQ10122">
            <v>8003870</v>
          </cell>
          <cell r="AR10122" t="str">
            <v>sd</v>
          </cell>
          <cell r="AS10122">
            <v>44099</v>
          </cell>
          <cell r="AT10122" t="str">
            <v>Calzada 2-4-6-POLIZA ESTABILIDAD Y CALIDAD ACTIVA</v>
          </cell>
          <cell r="AV10122" t="str">
            <v>sc</v>
          </cell>
        </row>
        <row r="10123">
          <cell r="AP10123">
            <v>91024235</v>
          </cell>
          <cell r="AQ10123">
            <v>13000002</v>
          </cell>
          <cell r="AR10123" t="str">
            <v>sd</v>
          </cell>
          <cell r="AS10123">
            <v>42824</v>
          </cell>
          <cell r="AT10123" t="str">
            <v>Anden1-9 Calzada2-4-6-8 Sep3-5-7-CERTIFICADO MODIFICACION ESTA* ACTIVA</v>
          </cell>
          <cell r="AV10123" t="str">
            <v>sc</v>
          </cell>
        </row>
        <row r="10124">
          <cell r="AP10124">
            <v>91024235</v>
          </cell>
          <cell r="AQ10124">
            <v>13000002</v>
          </cell>
          <cell r="AR10124" t="str">
            <v>sd</v>
          </cell>
          <cell r="AS10124">
            <v>43845</v>
          </cell>
          <cell r="AT10124" t="str">
            <v>Anden 1-POLIZA ESTABILIDAD ACTIVA</v>
          </cell>
          <cell r="AV10124" t="str">
            <v>sc</v>
          </cell>
        </row>
        <row r="10125">
          <cell r="AP10125">
            <v>24121044</v>
          </cell>
          <cell r="AQ10125">
            <v>14000398</v>
          </cell>
          <cell r="AR10125" t="str">
            <v>sd</v>
          </cell>
          <cell r="AS10125">
            <v>44018</v>
          </cell>
          <cell r="AT10125" t="str">
            <v>Puente 12-POLIZA ESTABILIDAD ACTIVA</v>
          </cell>
          <cell r="AV10125" t="str">
            <v>sc</v>
          </cell>
        </row>
        <row r="10126">
          <cell r="AP10126">
            <v>24121044</v>
          </cell>
          <cell r="AQ10126">
            <v>14000398</v>
          </cell>
          <cell r="AR10126" t="str">
            <v>sd</v>
          </cell>
          <cell r="AS10126">
            <v>44250</v>
          </cell>
          <cell r="AT10126" t="str">
            <v>-POLIZA ESTABILIDAD ACTIVA</v>
          </cell>
          <cell r="AV10126" t="str">
            <v>sc</v>
          </cell>
        </row>
        <row r="10127">
          <cell r="AP10127">
            <v>525536</v>
          </cell>
          <cell r="AQ10127">
            <v>1004208</v>
          </cell>
          <cell r="AR10127" t="str">
            <v>sd</v>
          </cell>
          <cell r="AS10127">
            <v>42946</v>
          </cell>
          <cell r="AT10127" t="str">
            <v>Calzada12-POLIZA ESTABILIDAD ACTIVA</v>
          </cell>
          <cell r="AV10127" t="str">
            <v>sc</v>
          </cell>
        </row>
        <row r="10128">
          <cell r="AP10128">
            <v>200091</v>
          </cell>
          <cell r="AQ10128">
            <v>4000029</v>
          </cell>
          <cell r="AR10128" t="str">
            <v>sd</v>
          </cell>
          <cell r="AS10128">
            <v>42999</v>
          </cell>
          <cell r="AT10128" t="str">
            <v>Anden1-11-3 Calzada10-4-6-8 Ciclo2 Sep5-7-9-POLIZA ESTABILIDAD ACTIVA</v>
          </cell>
          <cell r="AV10128" t="str">
            <v>sc</v>
          </cell>
        </row>
        <row r="10129">
          <cell r="AP10129">
            <v>505656</v>
          </cell>
          <cell r="AQ10129">
            <v>1003192</v>
          </cell>
          <cell r="AR10129" t="str">
            <v>sd</v>
          </cell>
          <cell r="AS10129">
            <v>44250</v>
          </cell>
          <cell r="AT10129" t="str">
            <v>-POLIZA ESTABILIDAD ACTIVA</v>
          </cell>
          <cell r="AV10129" t="str">
            <v>sc</v>
          </cell>
        </row>
        <row r="10130">
          <cell r="AP10130">
            <v>505656</v>
          </cell>
          <cell r="AQ10130">
            <v>1003192</v>
          </cell>
          <cell r="AR10130" t="str">
            <v>sd</v>
          </cell>
          <cell r="AS10130">
            <v>42946</v>
          </cell>
          <cell r="AT10130" t="str">
            <v>Calzada12-POLIZA ESTABILIDAD ACTIVA</v>
          </cell>
          <cell r="AV10130" t="str">
            <v>sc</v>
          </cell>
        </row>
        <row r="10131">
          <cell r="AP10131">
            <v>519766</v>
          </cell>
          <cell r="AQ10131">
            <v>8002528</v>
          </cell>
          <cell r="AR10131" t="str">
            <v>sd</v>
          </cell>
          <cell r="AS10131">
            <v>44099</v>
          </cell>
          <cell r="AT10131" t="str">
            <v>Calzada 2-4-6-POLIZA ESTABILIDAD Y CALIDAD ACTIVA</v>
          </cell>
          <cell r="AV10131" t="str">
            <v>sc</v>
          </cell>
        </row>
        <row r="10132">
          <cell r="AP10132">
            <v>24119968</v>
          </cell>
          <cell r="AQ10132">
            <v>8003870</v>
          </cell>
          <cell r="AR10132" t="str">
            <v>sd</v>
          </cell>
          <cell r="AS10132">
            <v>44099</v>
          </cell>
          <cell r="AT10132" t="str">
            <v>Calzada 2-4-6-POLIZA ESTABILIDAD Y CALIDAD ACTIVA</v>
          </cell>
          <cell r="AV10132" t="str">
            <v>sc</v>
          </cell>
        </row>
        <row r="10133">
          <cell r="AP10133">
            <v>24120969</v>
          </cell>
          <cell r="AQ10133">
            <v>14000082</v>
          </cell>
          <cell r="AR10133" t="str">
            <v>sd</v>
          </cell>
          <cell r="AS10133">
            <v>44250</v>
          </cell>
          <cell r="AT10133" t="str">
            <v>-POLIZA ESTABILIDAD ACTIVA</v>
          </cell>
          <cell r="AV10133" t="str">
            <v>sc</v>
          </cell>
        </row>
        <row r="10134">
          <cell r="AP10134">
            <v>518848</v>
          </cell>
          <cell r="AQ10134">
            <v>11001783</v>
          </cell>
          <cell r="AR10134" t="str">
            <v>sd</v>
          </cell>
          <cell r="AS10134">
            <v>44096</v>
          </cell>
          <cell r="AT10134" t="str">
            <v>Anden 1-9-POLIZA ESTABILIDAD ACTIVA</v>
          </cell>
          <cell r="AV10134" t="str">
            <v>sc</v>
          </cell>
        </row>
        <row r="10135">
          <cell r="AP10135">
            <v>416333</v>
          </cell>
          <cell r="AQ10135">
            <v>18002339</v>
          </cell>
          <cell r="AR10135" t="str">
            <v>sd</v>
          </cell>
          <cell r="AS10135">
            <v>44364</v>
          </cell>
          <cell r="AT10135" t="str">
            <v>-POLIZA ESTABILIDAD ACTIVA</v>
          </cell>
          <cell r="AV10135" t="str">
            <v>POLIZA ESTABILIDAD ACTIVA IDU 1878/13 Vencimiento 16/6/2021</v>
          </cell>
        </row>
        <row r="10136">
          <cell r="AP10136">
            <v>518611</v>
          </cell>
          <cell r="AQ10136">
            <v>11004808</v>
          </cell>
          <cell r="AR10136" t="str">
            <v>sd</v>
          </cell>
          <cell r="AS10136">
            <v>44096</v>
          </cell>
          <cell r="AT10136" t="str">
            <v>Anden 1-9-POLIZA ESTABILIDAD ACTIVA</v>
          </cell>
          <cell r="AV10136" t="str">
            <v>sc</v>
          </cell>
        </row>
        <row r="10137">
          <cell r="AP10137">
            <v>24123183</v>
          </cell>
          <cell r="AQ10137">
            <v>50007321</v>
          </cell>
          <cell r="AR10137" t="str">
            <v>sd</v>
          </cell>
          <cell r="AS10137">
            <v>42946</v>
          </cell>
          <cell r="AT10137" t="str">
            <v>Calzada12-POLIZA ESTABILIDAD ACTIVA</v>
          </cell>
          <cell r="AV10137" t="str">
            <v>sc</v>
          </cell>
        </row>
        <row r="10138">
          <cell r="AP10138">
            <v>24123183</v>
          </cell>
          <cell r="AQ10138">
            <v>50007321</v>
          </cell>
          <cell r="AR10138" t="str">
            <v>sd</v>
          </cell>
          <cell r="AS10138">
            <v>44250</v>
          </cell>
          <cell r="AT10138" t="str">
            <v>-POLIZA ESTABILIDAD ACTIVA</v>
          </cell>
          <cell r="AV10138" t="str">
            <v>sc</v>
          </cell>
        </row>
        <row r="10139">
          <cell r="AP10139">
            <v>24123635</v>
          </cell>
          <cell r="AQ10139">
            <v>8012518</v>
          </cell>
          <cell r="AR10139" t="str">
            <v>sd</v>
          </cell>
          <cell r="AS10139">
            <v>44099</v>
          </cell>
          <cell r="AT10139" t="str">
            <v>Calzada 2-8-POLIZA ESTABILIDAD Y CALIDAD ACTIVA</v>
          </cell>
          <cell r="AV10139" t="str">
            <v>sc</v>
          </cell>
        </row>
        <row r="10140">
          <cell r="AP10140">
            <v>143900</v>
          </cell>
          <cell r="AQ10140">
            <v>3000443</v>
          </cell>
          <cell r="AR10140" t="str">
            <v>sd</v>
          </cell>
          <cell r="AS10140">
            <v>43499</v>
          </cell>
          <cell r="AT10140" t="str">
            <v>-POLIZA ESTABILIDAD ACTIVA</v>
          </cell>
          <cell r="AV10140" t="str">
            <v>sc</v>
          </cell>
        </row>
        <row r="10141">
          <cell r="AP10141">
            <v>525588</v>
          </cell>
          <cell r="AQ10141">
            <v>2000112</v>
          </cell>
          <cell r="AR10141" t="str">
            <v>sd</v>
          </cell>
          <cell r="AS10141">
            <v>43450</v>
          </cell>
          <cell r="AT10141" t="str">
            <v>Puente16-POLIZA ESTABILIDAD ACTIVA</v>
          </cell>
          <cell r="AV10141" t="str">
            <v>sc</v>
          </cell>
        </row>
        <row r="10142">
          <cell r="AP10142">
            <v>525588</v>
          </cell>
          <cell r="AQ10142">
            <v>2000112</v>
          </cell>
          <cell r="AR10142" t="str">
            <v>sd</v>
          </cell>
          <cell r="AS10142">
            <v>42946</v>
          </cell>
          <cell r="AT10142" t="str">
            <v>Calzada4-8-POLIZA ESTABILIDAD ACTIVA</v>
          </cell>
          <cell r="AV10142" t="str">
            <v>sc</v>
          </cell>
        </row>
        <row r="10143">
          <cell r="AP10143">
            <v>525588</v>
          </cell>
          <cell r="AQ10143">
            <v>2000112</v>
          </cell>
          <cell r="AR10143" t="str">
            <v>sd</v>
          </cell>
          <cell r="AS10143">
            <v>44250</v>
          </cell>
          <cell r="AT10143" t="str">
            <v>-POLIZA ESTABILIDAD ACTIVA</v>
          </cell>
          <cell r="AV10143" t="str">
            <v>sc</v>
          </cell>
        </row>
        <row r="10144">
          <cell r="AP10144">
            <v>903606</v>
          </cell>
          <cell r="AQ10144">
            <v>12000739</v>
          </cell>
          <cell r="AR10144" t="str">
            <v>sd</v>
          </cell>
          <cell r="AS10144">
            <v>44250</v>
          </cell>
          <cell r="AT10144" t="str">
            <v>-POLIZA ESTABILIDAD ACTIVA</v>
          </cell>
          <cell r="AV10144" t="str">
            <v>sc</v>
          </cell>
        </row>
        <row r="10145">
          <cell r="AP10145">
            <v>24121043</v>
          </cell>
          <cell r="AQ10145">
            <v>14000398</v>
          </cell>
          <cell r="AR10145" t="str">
            <v>sd</v>
          </cell>
          <cell r="AS10145">
            <v>44018</v>
          </cell>
          <cell r="AT10145" t="str">
            <v>Puente 12-POLIZA ESTABILIDAD ACTIVA</v>
          </cell>
          <cell r="AV10145" t="str">
            <v>sc</v>
          </cell>
        </row>
        <row r="10146">
          <cell r="AP10146">
            <v>24121043</v>
          </cell>
          <cell r="AQ10146">
            <v>14000398</v>
          </cell>
          <cell r="AR10146" t="str">
            <v>sd</v>
          </cell>
          <cell r="AS10146">
            <v>44250</v>
          </cell>
          <cell r="AT10146" t="str">
            <v>-POLIZA ESTABILIDAD ACTIVA</v>
          </cell>
          <cell r="AV10146" t="str">
            <v>sc</v>
          </cell>
        </row>
        <row r="10147">
          <cell r="AP10147">
            <v>902843</v>
          </cell>
          <cell r="AQ10147">
            <v>13001884</v>
          </cell>
          <cell r="AR10147" t="str">
            <v>sd</v>
          </cell>
          <cell r="AS10147">
            <v>44250</v>
          </cell>
          <cell r="AT10147" t="str">
            <v>-POLIZA ESTABILIDAD ACTIVA</v>
          </cell>
          <cell r="AV10147" t="str">
            <v>sc</v>
          </cell>
        </row>
        <row r="10148">
          <cell r="AP10148">
            <v>183144</v>
          </cell>
          <cell r="AQ10148">
            <v>14001133</v>
          </cell>
          <cell r="AR10148" t="str">
            <v>sd</v>
          </cell>
          <cell r="AS10148">
            <v>42999</v>
          </cell>
          <cell r="AT10148" t="str">
            <v>Anden1-3-POLIZA ESTABILIDAD ACTIVA</v>
          </cell>
          <cell r="AV10148" t="str">
            <v>sc</v>
          </cell>
        </row>
        <row r="10149">
          <cell r="AP10149">
            <v>606064</v>
          </cell>
          <cell r="AQ10149">
            <v>18002281</v>
          </cell>
          <cell r="AR10149" t="str">
            <v>sd</v>
          </cell>
          <cell r="AS10149">
            <v>43065</v>
          </cell>
          <cell r="AT10149" t="str">
            <v>Calzada6-POLIZA ESTABILIDAD ACTIVA</v>
          </cell>
          <cell r="AV10149" t="str">
            <v>sc</v>
          </cell>
        </row>
        <row r="10150">
          <cell r="AP10150">
            <v>91018907</v>
          </cell>
          <cell r="AQ10150">
            <v>9000894</v>
          </cell>
          <cell r="AR10150" t="str">
            <v>sd</v>
          </cell>
          <cell r="AS10150">
            <v>42978</v>
          </cell>
          <cell r="AT10150" t="str">
            <v>Anden1-11 Calzada10-2-4-8 Ciclo6 Sep3-5-7-9-POLIZA ESTABILIDAD ACTIVA</v>
          </cell>
          <cell r="AV10150" t="str">
            <v>sc</v>
          </cell>
        </row>
        <row r="10151">
          <cell r="AP10151">
            <v>91024213</v>
          </cell>
          <cell r="AQ10151">
            <v>10006436</v>
          </cell>
          <cell r="AR10151" t="str">
            <v>sd</v>
          </cell>
          <cell r="AS10151">
            <v>44119</v>
          </cell>
          <cell r="AT10151" t="str">
            <v>Calzada 2-POLIZA ESTABILIDAD ACTIVA</v>
          </cell>
          <cell r="AV10151" t="str">
            <v>sc</v>
          </cell>
        </row>
        <row r="10152">
          <cell r="AP10152">
            <v>508718</v>
          </cell>
          <cell r="AQ10152">
            <v>11011561</v>
          </cell>
          <cell r="AR10152" t="str">
            <v>sd</v>
          </cell>
          <cell r="AS10152">
            <v>43100</v>
          </cell>
          <cell r="AT10152" t="str">
            <v>Calzada2-POLIZA ESTABILIDAD ACTIVA</v>
          </cell>
          <cell r="AV10152" t="str">
            <v>sc</v>
          </cell>
        </row>
        <row r="10153">
          <cell r="AP10153">
            <v>24121916</v>
          </cell>
          <cell r="AQ10153">
            <v>50005957</v>
          </cell>
          <cell r="AR10153" t="str">
            <v>sd</v>
          </cell>
          <cell r="AS10153">
            <v>44250</v>
          </cell>
          <cell r="AT10153" t="str">
            <v>-POLIZA ESTABILIDAD ACTIVA</v>
          </cell>
          <cell r="AV10153" t="str">
            <v>sc</v>
          </cell>
        </row>
        <row r="10154">
          <cell r="AP10154">
            <v>91014445</v>
          </cell>
          <cell r="AQ10154">
            <v>50009239</v>
          </cell>
          <cell r="AR10154" t="str">
            <v>sd</v>
          </cell>
          <cell r="AS10154">
            <v>43297</v>
          </cell>
          <cell r="AT10154" t="str">
            <v>anden1, calzada2, anden3-POLIZA ESTABILIDAD ACTIVA</v>
          </cell>
          <cell r="AV10154" t="str">
            <v>sc</v>
          </cell>
        </row>
        <row r="10155">
          <cell r="AP10155">
            <v>159473</v>
          </cell>
          <cell r="AQ10155">
            <v>10008765</v>
          </cell>
          <cell r="AR10155" t="str">
            <v>sd</v>
          </cell>
          <cell r="AS10155">
            <v>44096</v>
          </cell>
          <cell r="AT10155" t="str">
            <v>Calzada 2-POLIZA ESTABILIDAD ACTIVA</v>
          </cell>
          <cell r="AV10155" t="str">
            <v>sc</v>
          </cell>
        </row>
        <row r="10156">
          <cell r="AP10156">
            <v>462937</v>
          </cell>
          <cell r="AQ10156">
            <v>19011576</v>
          </cell>
          <cell r="AR10156" t="str">
            <v>sd</v>
          </cell>
          <cell r="AS10156">
            <v>42912</v>
          </cell>
          <cell r="AT10156" t="str">
            <v>Anden1-3 Calzada2-POLIZA ESTABILIDAD ACTIVA</v>
          </cell>
          <cell r="AV10156" t="str">
            <v>sc</v>
          </cell>
        </row>
        <row r="10157">
          <cell r="AP10157">
            <v>24122119</v>
          </cell>
          <cell r="AQ10157">
            <v>50006220</v>
          </cell>
          <cell r="AR10157" t="str">
            <v>sd</v>
          </cell>
          <cell r="AS10157">
            <v>44466</v>
          </cell>
          <cell r="AT10157" t="str">
            <v>-POLIZA ESTABILIDAD ACTIVA</v>
          </cell>
          <cell r="AV10157" t="str">
            <v>sc</v>
          </cell>
        </row>
        <row r="10158">
          <cell r="AP10158">
            <v>24122119</v>
          </cell>
          <cell r="AQ10158">
            <v>50006220</v>
          </cell>
          <cell r="AR10158" t="str">
            <v>sd</v>
          </cell>
          <cell r="AS10158">
            <v>44018</v>
          </cell>
          <cell r="AT10158" t="str">
            <v>Puente 8-POLIZA ESTABILIDAD ACTIVA</v>
          </cell>
          <cell r="AV10158" t="str">
            <v>sc</v>
          </cell>
        </row>
        <row r="10159">
          <cell r="AP10159">
            <v>91018895</v>
          </cell>
          <cell r="AQ10159">
            <v>9001036</v>
          </cell>
          <cell r="AR10159" t="str">
            <v>sd</v>
          </cell>
          <cell r="AS10159">
            <v>42978</v>
          </cell>
          <cell r="AT10159" t="str">
            <v>Anden1-11 Calzada10-2-4-8 Ciclo6 Sep3-5-7-9-POLIZA ESTABILIDAD ACTIVA</v>
          </cell>
          <cell r="AV10159" t="str">
            <v>sc</v>
          </cell>
        </row>
        <row r="10160">
          <cell r="AP10160">
            <v>512260</v>
          </cell>
          <cell r="AQ10160">
            <v>3000769</v>
          </cell>
          <cell r="AR10160" t="str">
            <v>sd</v>
          </cell>
          <cell r="AS10160">
            <v>43499</v>
          </cell>
          <cell r="AT10160" t="str">
            <v>-POLIZA ESTABILIDAD ACTIVA</v>
          </cell>
          <cell r="AV10160" t="str">
            <v>sc</v>
          </cell>
        </row>
        <row r="10161">
          <cell r="AP10161">
            <v>91011335</v>
          </cell>
          <cell r="AQ10161">
            <v>3000360</v>
          </cell>
          <cell r="AR10161" t="str">
            <v>sd</v>
          </cell>
          <cell r="AS10161">
            <v>43499</v>
          </cell>
          <cell r="AT10161" t="str">
            <v>-POLIZA ESTABILIDAD ACTIVA</v>
          </cell>
          <cell r="AV10161" t="str">
            <v>sc</v>
          </cell>
        </row>
        <row r="10162">
          <cell r="AP10162">
            <v>24119772</v>
          </cell>
          <cell r="AQ10162">
            <v>2000112</v>
          </cell>
          <cell r="AR10162" t="str">
            <v>sd</v>
          </cell>
          <cell r="AS10162">
            <v>43450</v>
          </cell>
          <cell r="AT10162" t="str">
            <v>Puente16-POLIZA ESTABILIDAD ACTIVA</v>
          </cell>
          <cell r="AV10162" t="str">
            <v>sc</v>
          </cell>
        </row>
        <row r="10163">
          <cell r="AP10163">
            <v>24119772</v>
          </cell>
          <cell r="AQ10163">
            <v>2000112</v>
          </cell>
          <cell r="AR10163" t="str">
            <v>sd</v>
          </cell>
          <cell r="AS10163">
            <v>42946</v>
          </cell>
          <cell r="AT10163" t="str">
            <v>Calzada4-8-POLIZA ESTABILIDAD ACTIVA</v>
          </cell>
          <cell r="AV10163" t="str">
            <v>sc</v>
          </cell>
        </row>
        <row r="10164">
          <cell r="AP10164">
            <v>24119772</v>
          </cell>
          <cell r="AQ10164">
            <v>2000112</v>
          </cell>
          <cell r="AR10164" t="str">
            <v>sd</v>
          </cell>
          <cell r="AS10164">
            <v>44250</v>
          </cell>
          <cell r="AT10164" t="str">
            <v>-POLIZA ESTABILIDAD ACTIVA</v>
          </cell>
          <cell r="AV10164" t="str">
            <v>sc</v>
          </cell>
        </row>
        <row r="10165">
          <cell r="AP10165">
            <v>354856</v>
          </cell>
          <cell r="AQ10165">
            <v>7001843</v>
          </cell>
          <cell r="AR10165" t="str">
            <v>sd</v>
          </cell>
          <cell r="AS10165">
            <v>44466</v>
          </cell>
          <cell r="AT10165" t="str">
            <v>-POLIZA ESTABILIDAD ACTIVA</v>
          </cell>
          <cell r="AV10165" t="str">
            <v>sc</v>
          </cell>
        </row>
        <row r="10166">
          <cell r="AP10166">
            <v>527373</v>
          </cell>
          <cell r="AQ10166">
            <v>1006466</v>
          </cell>
          <cell r="AR10166" t="str">
            <v>sd</v>
          </cell>
          <cell r="AS10166">
            <v>43566</v>
          </cell>
          <cell r="AT10166" t="str">
            <v>Anden 1 Calzada 2 Puente 4-POLIZA ESTABILIDAD ACTIVA</v>
          </cell>
          <cell r="AV10166" t="str">
            <v>sc</v>
          </cell>
        </row>
        <row r="10167">
          <cell r="AP10167">
            <v>505708</v>
          </cell>
          <cell r="AQ10167">
            <v>1002607</v>
          </cell>
          <cell r="AR10167" t="str">
            <v>sd</v>
          </cell>
          <cell r="AS10167">
            <v>44250</v>
          </cell>
          <cell r="AT10167" t="str">
            <v>-POLIZA ESTABILIDAD ACTIVA</v>
          </cell>
          <cell r="AV10167" t="str">
            <v>sc</v>
          </cell>
        </row>
        <row r="10168">
          <cell r="AP10168">
            <v>505808</v>
          </cell>
          <cell r="AQ10168">
            <v>2000018</v>
          </cell>
          <cell r="AR10168" t="str">
            <v>sd</v>
          </cell>
          <cell r="AS10168">
            <v>44053</v>
          </cell>
          <cell r="AT10168" t="str">
            <v>Puente 18-POLIZA ESTABILIDAD ACTIVA</v>
          </cell>
          <cell r="AV10168" t="str">
            <v>sc</v>
          </cell>
        </row>
        <row r="10169">
          <cell r="AP10169">
            <v>91015545</v>
          </cell>
          <cell r="AQ10169">
            <v>5007710</v>
          </cell>
          <cell r="AR10169" t="str">
            <v>sd</v>
          </cell>
          <cell r="AS10169">
            <v>42733</v>
          </cell>
          <cell r="AT10169" t="str">
            <v>Anden1-5 Calzada2-4 Sep3-POLIZA ESTABILIDAD ACTIVA</v>
          </cell>
          <cell r="AV10169" t="str">
            <v>sc</v>
          </cell>
        </row>
        <row r="10170">
          <cell r="AP10170">
            <v>471564</v>
          </cell>
          <cell r="AQ10170">
            <v>7008178</v>
          </cell>
          <cell r="AR10170" t="str">
            <v>sd</v>
          </cell>
          <cell r="AS10170">
            <v>43748</v>
          </cell>
          <cell r="AT10170" t="str">
            <v>Anden 1-POLIZA ESTABILIDAD ACTIVA</v>
          </cell>
          <cell r="AV10170" t="str">
            <v>VIABLE</v>
          </cell>
        </row>
        <row r="10171">
          <cell r="AP10171">
            <v>903756</v>
          </cell>
          <cell r="AQ10171">
            <v>12001800</v>
          </cell>
          <cell r="AR10171" t="str">
            <v>sd</v>
          </cell>
          <cell r="AS10171">
            <v>44250</v>
          </cell>
          <cell r="AT10171" t="str">
            <v>-POLIZA ESTABILIDAD ACTIVA</v>
          </cell>
          <cell r="AV10171" t="str">
            <v>sc</v>
          </cell>
        </row>
        <row r="10172">
          <cell r="AP10172">
            <v>24122751</v>
          </cell>
          <cell r="AQ10172">
            <v>50006960</v>
          </cell>
          <cell r="AR10172" t="str">
            <v>sd</v>
          </cell>
          <cell r="AS10172">
            <v>44250</v>
          </cell>
          <cell r="AT10172" t="str">
            <v>-POLIZA ESTABILIDAD ACTIVA</v>
          </cell>
          <cell r="AV10172" t="str">
            <v>sc</v>
          </cell>
        </row>
        <row r="10173">
          <cell r="AP10173">
            <v>24120044</v>
          </cell>
          <cell r="AQ10173">
            <v>8012263</v>
          </cell>
          <cell r="AR10173" t="str">
            <v>sd</v>
          </cell>
          <cell r="AS10173">
            <v>44099</v>
          </cell>
          <cell r="AT10173" t="str">
            <v>Calzada 2-4-6-POLIZA ESTABILIDAD Y CALIDAD ACTIVA</v>
          </cell>
          <cell r="AV10173" t="str">
            <v>sc</v>
          </cell>
        </row>
        <row r="10174">
          <cell r="AP10174">
            <v>24120184</v>
          </cell>
          <cell r="AQ10174">
            <v>3000591</v>
          </cell>
          <cell r="AR10174" t="str">
            <v>sd</v>
          </cell>
          <cell r="AS10174">
            <v>43499</v>
          </cell>
          <cell r="AT10174" t="str">
            <v>-POLIZA ESTABILIDAD ACTIVA</v>
          </cell>
          <cell r="AV10174" t="str">
            <v>ARTERIAL INTERVENCION IDU Construcción Fecha Reporte 3/12/2015</v>
          </cell>
        </row>
        <row r="10175">
          <cell r="AP10175">
            <v>142014</v>
          </cell>
          <cell r="AQ10175">
            <v>2000148</v>
          </cell>
          <cell r="AR10175" t="str">
            <v>sd</v>
          </cell>
          <cell r="AS10175">
            <v>44096</v>
          </cell>
          <cell r="AT10175" t="str">
            <v>Anden 1-7-POLIZA ESTABILIDAD ACTIVA</v>
          </cell>
          <cell r="AV10175" t="str">
            <v>sc</v>
          </cell>
        </row>
        <row r="10176">
          <cell r="AP10176">
            <v>505806</v>
          </cell>
          <cell r="AQ10176">
            <v>2000018</v>
          </cell>
          <cell r="AR10176" t="str">
            <v>sd</v>
          </cell>
          <cell r="AS10176">
            <v>44053</v>
          </cell>
          <cell r="AT10176" t="str">
            <v>Puente 18-POLIZA ESTABILIDAD ACTIVA</v>
          </cell>
          <cell r="AV10176" t="str">
            <v>sc</v>
          </cell>
        </row>
        <row r="10177">
          <cell r="AP10177">
            <v>504958</v>
          </cell>
          <cell r="AQ10177">
            <v>2000409</v>
          </cell>
          <cell r="AR10177" t="str">
            <v>sd</v>
          </cell>
          <cell r="AS10177">
            <v>42946</v>
          </cell>
          <cell r="AT10177" t="str">
            <v>Calzada6-8-POLIZA ESTABILIDAD ACTIVA</v>
          </cell>
          <cell r="AV10177" t="str">
            <v>sc</v>
          </cell>
        </row>
        <row r="10178">
          <cell r="AP10178">
            <v>24123596</v>
          </cell>
          <cell r="AQ10178">
            <v>50008504</v>
          </cell>
          <cell r="AR10178" t="str">
            <v>sd</v>
          </cell>
          <cell r="AS10178">
            <v>44018</v>
          </cell>
          <cell r="AT10178" t="str">
            <v>Puente 12-POLIZA ESTABILIDAD ACTIVA</v>
          </cell>
          <cell r="AV10178" t="str">
            <v>sc</v>
          </cell>
        </row>
        <row r="10179">
          <cell r="AP10179">
            <v>24123596</v>
          </cell>
          <cell r="AQ10179">
            <v>50008504</v>
          </cell>
          <cell r="AR10179" t="str">
            <v>sd</v>
          </cell>
          <cell r="AS10179">
            <v>44250</v>
          </cell>
          <cell r="AT10179" t="str">
            <v>-POLIZA ESTABILIDAD ACTIVA</v>
          </cell>
          <cell r="AV10179" t="str">
            <v>sc</v>
          </cell>
        </row>
        <row r="10180">
          <cell r="AP10180">
            <v>91024345</v>
          </cell>
          <cell r="AQ10180">
            <v>3000161</v>
          </cell>
          <cell r="AR10180" t="str">
            <v>sd</v>
          </cell>
          <cell r="AS10180">
            <v>43499</v>
          </cell>
          <cell r="AT10180" t="str">
            <v>-POLIZA ESTABILIDAD ACTIVA</v>
          </cell>
          <cell r="AV10180" t="str">
            <v>sc</v>
          </cell>
        </row>
        <row r="10181">
          <cell r="AP10181">
            <v>91018918</v>
          </cell>
          <cell r="AQ10181">
            <v>9001736</v>
          </cell>
          <cell r="AR10181" t="str">
            <v>sd</v>
          </cell>
          <cell r="AS10181">
            <v>42978</v>
          </cell>
          <cell r="AT10181" t="str">
            <v>Anden1-11 Calzada10-2-4-8 Ciclo6 Sep3-5-7-9-POLIZA ESTABILIDAD ACTIVA</v>
          </cell>
          <cell r="AV10181" t="str">
            <v>sc</v>
          </cell>
        </row>
        <row r="10182">
          <cell r="AP10182">
            <v>505872</v>
          </cell>
          <cell r="AQ10182">
            <v>1004096</v>
          </cell>
          <cell r="AR10182" t="str">
            <v>sd</v>
          </cell>
          <cell r="AS10182">
            <v>42946</v>
          </cell>
          <cell r="AT10182" t="str">
            <v>Calzada14-POLIZA ESTABILIDAD ACTIVA</v>
          </cell>
          <cell r="AV10182" t="str">
            <v>sc</v>
          </cell>
        </row>
        <row r="10183">
          <cell r="AP10183">
            <v>2510523</v>
          </cell>
          <cell r="AQ10183">
            <v>3000678</v>
          </cell>
          <cell r="AR10183" t="str">
            <v>sd</v>
          </cell>
          <cell r="AS10183">
            <v>43499</v>
          </cell>
          <cell r="AT10183" t="str">
            <v>-POLIZA ESTABILIDAD ACTIVA</v>
          </cell>
          <cell r="AV10183" t="str">
            <v>sc</v>
          </cell>
        </row>
        <row r="10184">
          <cell r="AP10184">
            <v>601256</v>
          </cell>
          <cell r="AQ10184">
            <v>2000148</v>
          </cell>
          <cell r="AR10184" t="str">
            <v>sd</v>
          </cell>
          <cell r="AS10184">
            <v>44096</v>
          </cell>
          <cell r="AT10184" t="str">
            <v>Anden 1-7-POLIZA ESTABILIDAD ACTIVA</v>
          </cell>
          <cell r="AV10184" t="str">
            <v>sc</v>
          </cell>
        </row>
        <row r="10185">
          <cell r="AP10185">
            <v>24120968</v>
          </cell>
          <cell r="AQ10185">
            <v>14000082</v>
          </cell>
          <cell r="AR10185" t="str">
            <v>sd</v>
          </cell>
          <cell r="AS10185">
            <v>44250</v>
          </cell>
          <cell r="AT10185" t="str">
            <v>-POLIZA ESTABILIDAD ACTIVA</v>
          </cell>
          <cell r="AV10185" t="str">
            <v>sc</v>
          </cell>
        </row>
        <row r="10186">
          <cell r="AP10186">
            <v>24121054</v>
          </cell>
          <cell r="AQ10186">
            <v>14000439</v>
          </cell>
          <cell r="AR10186" t="str">
            <v>sd</v>
          </cell>
          <cell r="AS10186">
            <v>44250</v>
          </cell>
          <cell r="AT10186" t="str">
            <v>-POLIZA ESTABILIDAD ACTIVA</v>
          </cell>
          <cell r="AV10186" t="str">
            <v>sc</v>
          </cell>
        </row>
        <row r="10187">
          <cell r="AP10187">
            <v>453995</v>
          </cell>
          <cell r="AQ10187">
            <v>19006957</v>
          </cell>
          <cell r="AR10187" t="str">
            <v>sd</v>
          </cell>
          <cell r="AS10187">
            <v>44466</v>
          </cell>
          <cell r="AT10187" t="str">
            <v>-POLIZA ESTABILIDAD ACTIVA</v>
          </cell>
          <cell r="AV10187" t="str">
            <v>sc</v>
          </cell>
        </row>
        <row r="10188">
          <cell r="AP10188">
            <v>514401</v>
          </cell>
          <cell r="AQ10188">
            <v>12001303</v>
          </cell>
          <cell r="AR10188" t="str">
            <v>sd</v>
          </cell>
          <cell r="AS10188">
            <v>44250</v>
          </cell>
          <cell r="AT10188" t="str">
            <v>-POLIZA ESTABILIDAD ACTIVA</v>
          </cell>
          <cell r="AV10188" t="str">
            <v>sc</v>
          </cell>
        </row>
        <row r="10189">
          <cell r="AP10189">
            <v>24123779</v>
          </cell>
          <cell r="AQ10189">
            <v>3002457</v>
          </cell>
          <cell r="AR10189" t="str">
            <v>sd</v>
          </cell>
          <cell r="AS10189">
            <v>42999</v>
          </cell>
          <cell r="AT10189" t="str">
            <v>Anden1 Calzada2-4 Sep3-POLIZA ESTABILIDAD ACTIVA</v>
          </cell>
          <cell r="AV10189" t="str">
            <v>sc</v>
          </cell>
        </row>
        <row r="10190">
          <cell r="AP10190">
            <v>517929</v>
          </cell>
          <cell r="AQ10190">
            <v>10010224</v>
          </cell>
          <cell r="AR10190" t="str">
            <v>sd</v>
          </cell>
          <cell r="AS10190">
            <v>43142</v>
          </cell>
          <cell r="AT10190" t="str">
            <v>Calzada2-POLIZA ESTABILIDAD ACTIVA</v>
          </cell>
          <cell r="AV10190" t="str">
            <v>sc</v>
          </cell>
        </row>
        <row r="10191">
          <cell r="AP10191">
            <v>91012374</v>
          </cell>
          <cell r="AQ10191">
            <v>50008269</v>
          </cell>
          <cell r="AR10191" t="str">
            <v>sd</v>
          </cell>
          <cell r="AS10191">
            <v>43745</v>
          </cell>
          <cell r="AT10191" t="str">
            <v>Calzada 2, Calzada 4, Calzada 6, Calzada 8-POLIZA ESTABILIDAD ACTIVA</v>
          </cell>
          <cell r="AV10191" t="str">
            <v>sc</v>
          </cell>
        </row>
        <row r="10192">
          <cell r="AP10192">
            <v>518731</v>
          </cell>
          <cell r="AQ10192">
            <v>7003633</v>
          </cell>
          <cell r="AR10192" t="str">
            <v>sd</v>
          </cell>
          <cell r="AS10192">
            <v>44096</v>
          </cell>
          <cell r="AT10192" t="str">
            <v>Anden 7-POLIZA ESTABILIDAD ACTIVA</v>
          </cell>
          <cell r="AV10192" t="str">
            <v>sc</v>
          </cell>
        </row>
        <row r="10193">
          <cell r="AP10193">
            <v>91015833</v>
          </cell>
          <cell r="AQ10193">
            <v>5007106</v>
          </cell>
          <cell r="AR10193" t="str">
            <v>sd</v>
          </cell>
          <cell r="AS10193">
            <v>42733</v>
          </cell>
          <cell r="AT10193" t="str">
            <v>Anden1-5 Calzada2-4 Sep3-POLIZA ESTABILIDAD ACTIVA</v>
          </cell>
          <cell r="AV10193" t="str">
            <v>sc</v>
          </cell>
        </row>
        <row r="10194">
          <cell r="AP10194">
            <v>91011060</v>
          </cell>
          <cell r="AQ10194">
            <v>50007473</v>
          </cell>
          <cell r="AR10194" t="str">
            <v>sd</v>
          </cell>
          <cell r="AS10194">
            <v>42878</v>
          </cell>
          <cell r="AT10194" t="str">
            <v>Puente1-POLIZA ESTABILIDAD ACTIVA</v>
          </cell>
          <cell r="AV10194" t="str">
            <v>sc</v>
          </cell>
        </row>
        <row r="10195">
          <cell r="AP10195">
            <v>506887</v>
          </cell>
          <cell r="AQ10195">
            <v>16001032</v>
          </cell>
          <cell r="AR10195" t="str">
            <v>sd</v>
          </cell>
          <cell r="AS10195">
            <v>44096</v>
          </cell>
          <cell r="AT10195" t="str">
            <v>Anden 1-POLIZA ESTABILIDAD ACTIVA</v>
          </cell>
          <cell r="AV10195" t="str">
            <v>sc</v>
          </cell>
        </row>
        <row r="10196">
          <cell r="AP10196">
            <v>505159</v>
          </cell>
          <cell r="AQ10196">
            <v>1003525</v>
          </cell>
          <cell r="AR10196" t="str">
            <v>sd</v>
          </cell>
          <cell r="AS10196">
            <v>44250</v>
          </cell>
          <cell r="AT10196" t="str">
            <v>-POLIZA ESTABILIDAD ACTIVA</v>
          </cell>
          <cell r="AV10196" t="str">
            <v>sc</v>
          </cell>
        </row>
        <row r="10197">
          <cell r="AP10197">
            <v>505159</v>
          </cell>
          <cell r="AQ10197">
            <v>1003525</v>
          </cell>
          <cell r="AR10197" t="str">
            <v>sd</v>
          </cell>
          <cell r="AS10197">
            <v>42946</v>
          </cell>
          <cell r="AT10197" t="str">
            <v>Calzada12-POLIZA ESTABILIDAD ACTIVA</v>
          </cell>
          <cell r="AV10197" t="str">
            <v>sc</v>
          </cell>
        </row>
        <row r="10198">
          <cell r="AP10198">
            <v>902686</v>
          </cell>
          <cell r="AQ10198">
            <v>13000651</v>
          </cell>
          <cell r="AR10198" t="str">
            <v>sd</v>
          </cell>
          <cell r="AS10198">
            <v>42949</v>
          </cell>
          <cell r="AT10198" t="str">
            <v>Anden13 Ciclo14-POLIZA ESTABILIDAD ACTIVA</v>
          </cell>
          <cell r="AV10198" t="str">
            <v>sc</v>
          </cell>
        </row>
        <row r="10199">
          <cell r="AP10199">
            <v>902686</v>
          </cell>
          <cell r="AQ10199">
            <v>13000651</v>
          </cell>
          <cell r="AR10199" t="str">
            <v>sd</v>
          </cell>
          <cell r="AS10199">
            <v>44250</v>
          </cell>
          <cell r="AT10199" t="str">
            <v>-POLIZA ESTABILIDAD ACTIVA</v>
          </cell>
          <cell r="AV10199" t="str">
            <v>sc</v>
          </cell>
        </row>
        <row r="10200">
          <cell r="AP10200">
            <v>91015863</v>
          </cell>
          <cell r="AQ10200">
            <v>5005327</v>
          </cell>
          <cell r="AR10200" t="str">
            <v>sd</v>
          </cell>
          <cell r="AS10200">
            <v>42733</v>
          </cell>
          <cell r="AT10200" t="str">
            <v>Anden1-5 Calzada2-4 Sep3-POLIZA ESTABILIDAD ACTIVA</v>
          </cell>
          <cell r="AV10200" t="str">
            <v>sc</v>
          </cell>
        </row>
        <row r="10201">
          <cell r="AP10201">
            <v>307004</v>
          </cell>
          <cell r="AQ10201">
            <v>5007707</v>
          </cell>
          <cell r="AR10201" t="str">
            <v>sd</v>
          </cell>
          <cell r="AS10201">
            <v>42733</v>
          </cell>
          <cell r="AT10201" t="str">
            <v>Anden1-5 Calzada2-4 Sep3-POLIZA ESTABILIDAD ACTIVA</v>
          </cell>
          <cell r="AV10201" t="str">
            <v>sc</v>
          </cell>
        </row>
        <row r="10202">
          <cell r="AP10202">
            <v>91010755</v>
          </cell>
          <cell r="AQ10202">
            <v>1005612</v>
          </cell>
          <cell r="AR10202" t="str">
            <v>sd</v>
          </cell>
          <cell r="AS10202">
            <v>43566</v>
          </cell>
          <cell r="AT10202" t="str">
            <v>Anden 1-3 Calzada 2-POLIZA ESTABILIDAD ACTIVA</v>
          </cell>
          <cell r="AV10202" t="str">
            <v>sc</v>
          </cell>
        </row>
        <row r="10203">
          <cell r="AP10203">
            <v>530960</v>
          </cell>
          <cell r="AQ10203">
            <v>8003476</v>
          </cell>
          <cell r="AR10203" t="str">
            <v>sd</v>
          </cell>
          <cell r="AS10203">
            <v>44099</v>
          </cell>
          <cell r="AT10203" t="str">
            <v>Calzada 2-4-6-POLIZA ESTABILIDAD Y CALIDAD ACTIVA</v>
          </cell>
          <cell r="AV10203" t="str">
            <v>sc</v>
          </cell>
        </row>
        <row r="10204">
          <cell r="AP10204">
            <v>24121081</v>
          </cell>
          <cell r="AQ10204">
            <v>14000539</v>
          </cell>
          <cell r="AR10204" t="str">
            <v>sd</v>
          </cell>
          <cell r="AS10204">
            <v>44250</v>
          </cell>
          <cell r="AT10204" t="str">
            <v>-POLIZA ESTABILIDAD ACTIVA</v>
          </cell>
          <cell r="AV10204" t="str">
            <v>sc</v>
          </cell>
        </row>
        <row r="10205">
          <cell r="AP10205">
            <v>384624</v>
          </cell>
          <cell r="AQ10205">
            <v>9001764</v>
          </cell>
          <cell r="AR10205" t="str">
            <v>sd</v>
          </cell>
          <cell r="AS10205">
            <v>44480</v>
          </cell>
          <cell r="AT10205" t="str">
            <v>-POLIZA ESTABILIDAD ACTIVA</v>
          </cell>
          <cell r="AV10205" t="str">
            <v>VIABLE</v>
          </cell>
        </row>
        <row r="10206">
          <cell r="AP10206">
            <v>382970</v>
          </cell>
          <cell r="AQ10206">
            <v>9001161</v>
          </cell>
          <cell r="AR10206" t="str">
            <v>sd</v>
          </cell>
          <cell r="AS10206">
            <v>43745</v>
          </cell>
          <cell r="AT10206" t="str">
            <v>Calzada 4-POLIZA ESTABILIDAD ACTIVA</v>
          </cell>
          <cell r="AV10206" t="str">
            <v>VIABLE</v>
          </cell>
        </row>
        <row r="10207">
          <cell r="AP10207">
            <v>91016471</v>
          </cell>
          <cell r="AQ10207">
            <v>18002549</v>
          </cell>
          <cell r="AR10207" t="str">
            <v>sd</v>
          </cell>
          <cell r="AS10207">
            <v>42999</v>
          </cell>
          <cell r="AT10207" t="str">
            <v>Anden1-11-3 Calzada10-4-6-8 Ciclo2 Sep5-7-9-POLIZA ESTABILIDAD ACTIVA</v>
          </cell>
          <cell r="AV10207" t="str">
            <v>sc</v>
          </cell>
        </row>
        <row r="10208">
          <cell r="AP10208">
            <v>505172</v>
          </cell>
          <cell r="AQ10208">
            <v>1003479</v>
          </cell>
          <cell r="AR10208" t="str">
            <v>sd</v>
          </cell>
          <cell r="AS10208">
            <v>44250</v>
          </cell>
          <cell r="AT10208" t="str">
            <v>-POLIZA ESTABILIDAD ACTIVA</v>
          </cell>
          <cell r="AV10208" t="str">
            <v>sc</v>
          </cell>
        </row>
        <row r="10209">
          <cell r="AP10209">
            <v>505172</v>
          </cell>
          <cell r="AQ10209">
            <v>1003479</v>
          </cell>
          <cell r="AR10209" t="str">
            <v>sd</v>
          </cell>
          <cell r="AS10209">
            <v>42946</v>
          </cell>
          <cell r="AT10209" t="str">
            <v>Calzada12-POLIZA ESTABILIDAD ACTIVA</v>
          </cell>
          <cell r="AV10209" t="str">
            <v>sc</v>
          </cell>
        </row>
        <row r="10210">
          <cell r="AP10210">
            <v>520832</v>
          </cell>
          <cell r="AQ10210">
            <v>13002521</v>
          </cell>
          <cell r="AR10210" t="str">
            <v>sd</v>
          </cell>
          <cell r="AS10210">
            <v>43555</v>
          </cell>
          <cell r="AT10210" t="str">
            <v>Calzada2 Puente6-POLIZA ESTABILIDAD ACTIVA</v>
          </cell>
          <cell r="AV10210" t="str">
            <v>sc</v>
          </cell>
        </row>
        <row r="10211">
          <cell r="AP10211">
            <v>904018</v>
          </cell>
          <cell r="AQ10211">
            <v>7003589</v>
          </cell>
          <cell r="AR10211" t="str">
            <v>sd</v>
          </cell>
          <cell r="AS10211">
            <v>44096</v>
          </cell>
          <cell r="AT10211" t="str">
            <v>Anden 7-POLIZA ESTABILIDAD ACTIVA</v>
          </cell>
          <cell r="AV10211" t="str">
            <v>sc</v>
          </cell>
        </row>
        <row r="10212">
          <cell r="AP10212">
            <v>91018885</v>
          </cell>
          <cell r="AQ10212">
            <v>9001736</v>
          </cell>
          <cell r="AR10212" t="str">
            <v>sd</v>
          </cell>
          <cell r="AS10212">
            <v>42978</v>
          </cell>
          <cell r="AT10212" t="str">
            <v>Anden1-11 Calzada10-2-4-8 Ciclo6 Sep3-5-7-9-POLIZA ESTABILIDAD ACTIVA</v>
          </cell>
          <cell r="AV10212" t="str">
            <v>sc</v>
          </cell>
        </row>
        <row r="10213">
          <cell r="AP10213">
            <v>182547</v>
          </cell>
          <cell r="AQ10213">
            <v>14001251</v>
          </cell>
          <cell r="AR10213" t="str">
            <v>sd</v>
          </cell>
          <cell r="AS10213">
            <v>42999</v>
          </cell>
          <cell r="AT10213" t="str">
            <v>Anden1-3 Calzada2-POLIZA ESTABILIDAD ACTIVA</v>
          </cell>
          <cell r="AV10213" t="str">
            <v>sc</v>
          </cell>
        </row>
        <row r="10214">
          <cell r="AP10214">
            <v>515557</v>
          </cell>
          <cell r="AQ10214">
            <v>50007252</v>
          </cell>
          <cell r="AR10214" t="str">
            <v>sd</v>
          </cell>
          <cell r="AS10214">
            <v>44119</v>
          </cell>
          <cell r="AT10214" t="str">
            <v>Calzada 4-6-POLIZA ESTABILIDAD ACTIVA</v>
          </cell>
          <cell r="AV10214" t="str">
            <v>sc</v>
          </cell>
        </row>
        <row r="10215">
          <cell r="AP10215">
            <v>515557</v>
          </cell>
          <cell r="AQ10215">
            <v>50007252</v>
          </cell>
          <cell r="AR10215" t="str">
            <v>sd</v>
          </cell>
          <cell r="AS10215">
            <v>42886</v>
          </cell>
          <cell r="AT10215" t="str">
            <v>Calzada2-POLIZA ESTABILIDAD* ACTIVA</v>
          </cell>
          <cell r="AV10215" t="str">
            <v>sc</v>
          </cell>
        </row>
        <row r="10216">
          <cell r="AP10216">
            <v>903819</v>
          </cell>
          <cell r="AQ10216">
            <v>12002271</v>
          </cell>
          <cell r="AR10216" t="str">
            <v>sd</v>
          </cell>
          <cell r="AS10216">
            <v>44250</v>
          </cell>
          <cell r="AT10216" t="str">
            <v>-POLIZA ESTABILIDAD ACTIVA</v>
          </cell>
          <cell r="AV10216" t="str">
            <v>sc</v>
          </cell>
        </row>
        <row r="10217">
          <cell r="AP10217">
            <v>903613</v>
          </cell>
          <cell r="AQ10217">
            <v>12000761</v>
          </cell>
          <cell r="AR10217" t="str">
            <v>sd</v>
          </cell>
          <cell r="AS10217">
            <v>44250</v>
          </cell>
          <cell r="AT10217" t="str">
            <v>-POLIZA ESTABILIDAD ACTIVA</v>
          </cell>
          <cell r="AV10217" t="str">
            <v>sc</v>
          </cell>
        </row>
        <row r="10218">
          <cell r="AP10218">
            <v>158695</v>
          </cell>
          <cell r="AQ10218">
            <v>10008017</v>
          </cell>
          <cell r="AR10218" t="str">
            <v>sd</v>
          </cell>
          <cell r="AS10218">
            <v>43142</v>
          </cell>
          <cell r="AT10218" t="str">
            <v>Calzada2-POLIZA ESTABILIDAD ACTIVA</v>
          </cell>
          <cell r="AV10218" t="str">
            <v>sc</v>
          </cell>
        </row>
        <row r="10219">
          <cell r="AP10219">
            <v>366465</v>
          </cell>
          <cell r="AQ10219">
            <v>7006515</v>
          </cell>
          <cell r="AR10219" t="str">
            <v>sd</v>
          </cell>
          <cell r="AS10219">
            <v>44466</v>
          </cell>
          <cell r="AT10219" t="str">
            <v>-POLIZA ESTABILIDAD ACTIVA</v>
          </cell>
          <cell r="AV10219" t="str">
            <v>POLIZA ACTIVA</v>
          </cell>
        </row>
        <row r="10220">
          <cell r="AP10220">
            <v>24123763</v>
          </cell>
          <cell r="AQ10220">
            <v>3000938</v>
          </cell>
          <cell r="AR10220" t="str">
            <v>sd</v>
          </cell>
          <cell r="AS10220">
            <v>42999</v>
          </cell>
          <cell r="AT10220" t="str">
            <v>Anden1-11-9 Calzada2-4-6-8 Ciclo10 Sep3-5-7-POLIZA ESTABILIDAD ACTIVA</v>
          </cell>
          <cell r="AV10220" t="str">
            <v>sc</v>
          </cell>
        </row>
        <row r="10221">
          <cell r="AP10221">
            <v>91011379</v>
          </cell>
          <cell r="AQ10221">
            <v>50008504</v>
          </cell>
          <cell r="AR10221" t="str">
            <v>sd</v>
          </cell>
          <cell r="AS10221">
            <v>44018</v>
          </cell>
          <cell r="AT10221" t="str">
            <v>Puente 12-POLIZA ESTABILIDAD ACTIVA</v>
          </cell>
          <cell r="AV10221" t="str">
            <v>sc</v>
          </cell>
        </row>
        <row r="10222">
          <cell r="AP10222">
            <v>91011379</v>
          </cell>
          <cell r="AQ10222">
            <v>50008504</v>
          </cell>
          <cell r="AR10222" t="str">
            <v>sd</v>
          </cell>
          <cell r="AS10222">
            <v>44250</v>
          </cell>
          <cell r="AT10222" t="str">
            <v>-POLIZA ESTABILIDAD ACTIVA</v>
          </cell>
          <cell r="AV10222" t="str">
            <v>sc</v>
          </cell>
        </row>
        <row r="10223">
          <cell r="AP10223">
            <v>91011287</v>
          </cell>
          <cell r="AQ10223">
            <v>17000327</v>
          </cell>
          <cell r="AR10223" t="str">
            <v>sd</v>
          </cell>
          <cell r="AS10223">
            <v>43871</v>
          </cell>
          <cell r="AT10223" t="str">
            <v>Calzada2 y 4-POLIZA ESTABILIDAD ACTIVA</v>
          </cell>
          <cell r="AV10223" t="str">
            <v>sc</v>
          </cell>
        </row>
        <row r="10224">
          <cell r="AP10224">
            <v>91011287</v>
          </cell>
          <cell r="AQ10224">
            <v>17000327</v>
          </cell>
          <cell r="AR10224" t="str">
            <v>sd</v>
          </cell>
          <cell r="AS10224">
            <v>44462</v>
          </cell>
          <cell r="AT10224" t="str">
            <v>-POLIZA ESTABILIDAD ACTIVA</v>
          </cell>
          <cell r="AV10224" t="str">
            <v>sc</v>
          </cell>
        </row>
        <row r="10225">
          <cell r="AP10225">
            <v>24123179</v>
          </cell>
          <cell r="AQ10225">
            <v>50007321</v>
          </cell>
          <cell r="AR10225" t="str">
            <v>sd</v>
          </cell>
          <cell r="AS10225">
            <v>42946</v>
          </cell>
          <cell r="AT10225" t="str">
            <v>Calzada12-POLIZA ESTABILIDAD ACTIVA</v>
          </cell>
          <cell r="AV10225" t="str">
            <v>sc</v>
          </cell>
        </row>
        <row r="10226">
          <cell r="AP10226">
            <v>24123179</v>
          </cell>
          <cell r="AQ10226">
            <v>50007321</v>
          </cell>
          <cell r="AR10226" t="str">
            <v>sd</v>
          </cell>
          <cell r="AS10226">
            <v>44250</v>
          </cell>
          <cell r="AT10226" t="str">
            <v>-POLIZA ESTABILIDAD ACTIVA</v>
          </cell>
          <cell r="AV10226" t="str">
            <v>sc</v>
          </cell>
        </row>
        <row r="10227">
          <cell r="AP10227">
            <v>91013023</v>
          </cell>
          <cell r="AQ10227">
            <v>50009455</v>
          </cell>
          <cell r="AR10227" t="str">
            <v>sd</v>
          </cell>
          <cell r="AS10227">
            <v>43006</v>
          </cell>
          <cell r="AT10227" t="str">
            <v>Anden1 Calzada2-POLIZA ESTABILIDAD ACTIVA</v>
          </cell>
          <cell r="AV10227" t="str">
            <v>sc</v>
          </cell>
        </row>
        <row r="10228">
          <cell r="AP10228">
            <v>91013350</v>
          </cell>
          <cell r="AQ10228">
            <v>14000783</v>
          </cell>
          <cell r="AR10228" t="str">
            <v>sd</v>
          </cell>
          <cell r="AS10228">
            <v>44172</v>
          </cell>
          <cell r="AT10228" t="str">
            <v>Calzada 2-4-6-8 Separador 5-POLIZA ESTABILIDAD ACTIVA</v>
          </cell>
          <cell r="AV10228" t="str">
            <v>sc</v>
          </cell>
        </row>
        <row r="10229">
          <cell r="AP10229">
            <v>363914</v>
          </cell>
          <cell r="AQ10229">
            <v>7005484</v>
          </cell>
          <cell r="AR10229" t="str">
            <v>sd</v>
          </cell>
          <cell r="AS10229">
            <v>44466</v>
          </cell>
          <cell r="AT10229" t="str">
            <v>-POLIZA ESTABILIDAD ACTIVA</v>
          </cell>
          <cell r="AV10229" t="str">
            <v>POLIZA ACTIVA</v>
          </cell>
        </row>
        <row r="10230">
          <cell r="AP10230">
            <v>24121918</v>
          </cell>
          <cell r="AQ10230">
            <v>50005957</v>
          </cell>
          <cell r="AR10230" t="str">
            <v>sd</v>
          </cell>
          <cell r="AS10230">
            <v>44250</v>
          </cell>
          <cell r="AT10230" t="str">
            <v>-POLIZA ESTABILIDAD ACTIVA</v>
          </cell>
          <cell r="AV10230" t="str">
            <v>sc</v>
          </cell>
        </row>
        <row r="10231">
          <cell r="AP10231">
            <v>506441</v>
          </cell>
          <cell r="AQ10231">
            <v>1003859</v>
          </cell>
          <cell r="AR10231" t="str">
            <v>sd</v>
          </cell>
          <cell r="AS10231">
            <v>43797</v>
          </cell>
          <cell r="AT10231" t="str">
            <v>Calzada 4, Puente 19-POLIZA ESTABILIDAD ACTIVA</v>
          </cell>
          <cell r="AV10231" t="str">
            <v>sc</v>
          </cell>
        </row>
        <row r="10232">
          <cell r="AP10232">
            <v>506441</v>
          </cell>
          <cell r="AQ10232">
            <v>1003859</v>
          </cell>
          <cell r="AR10232" t="str">
            <v>sd</v>
          </cell>
          <cell r="AS10232">
            <v>42946</v>
          </cell>
          <cell r="AT10232" t="str">
            <v>Calzada10-8-POLIZA ESTABILIDAD ACTIVA</v>
          </cell>
          <cell r="AV10232" t="str">
            <v>sc</v>
          </cell>
        </row>
        <row r="10233">
          <cell r="AP10233">
            <v>506441</v>
          </cell>
          <cell r="AQ10233">
            <v>1003859</v>
          </cell>
          <cell r="AR10233" t="str">
            <v>sd</v>
          </cell>
          <cell r="AS10233">
            <v>44250</v>
          </cell>
          <cell r="AT10233" t="str">
            <v>-POLIZA ESTABILIDAD ACTIVA</v>
          </cell>
          <cell r="AV10233" t="str">
            <v>sc</v>
          </cell>
        </row>
        <row r="10234">
          <cell r="AP10234">
            <v>24123759</v>
          </cell>
          <cell r="AQ10234">
            <v>3000890</v>
          </cell>
          <cell r="AR10234" t="str">
            <v>sd</v>
          </cell>
          <cell r="AS10234">
            <v>42999</v>
          </cell>
          <cell r="AT10234" t="str">
            <v>Anden1-11-9 Calzada2-4-6-8 Ciclo10 Sep3-5-7-POLIZA ESTABILIDAD ACTIVA</v>
          </cell>
          <cell r="AV10234" t="str">
            <v>sc</v>
          </cell>
        </row>
        <row r="10235">
          <cell r="AP10235">
            <v>506015</v>
          </cell>
          <cell r="AQ10235">
            <v>1006255</v>
          </cell>
          <cell r="AR10235" t="str">
            <v>sd</v>
          </cell>
          <cell r="AS10235">
            <v>44250</v>
          </cell>
          <cell r="AT10235" t="str">
            <v>-POLIZA ESTABILIDAD ACTIVA</v>
          </cell>
          <cell r="AV10235" t="str">
            <v>sc</v>
          </cell>
        </row>
        <row r="10236">
          <cell r="AP10236">
            <v>91010586</v>
          </cell>
          <cell r="AQ10236">
            <v>3001021</v>
          </cell>
          <cell r="AR10236" t="str">
            <v>sd</v>
          </cell>
          <cell r="AS10236">
            <v>42999</v>
          </cell>
          <cell r="AT10236" t="str">
            <v>Anden1-11-9 Calzada2-4-6-8 Ciclo10 Sep3-5-7-POLIZA ESTABILIDAD ACTIVA</v>
          </cell>
          <cell r="AV10236" t="str">
            <v>sc</v>
          </cell>
        </row>
        <row r="10237">
          <cell r="AP10237">
            <v>24123755</v>
          </cell>
          <cell r="AQ10237">
            <v>3000873</v>
          </cell>
          <cell r="AR10237" t="str">
            <v>sd</v>
          </cell>
          <cell r="AS10237">
            <v>42999</v>
          </cell>
          <cell r="AT10237" t="str">
            <v>Anden1-11-9 Calzada2-4-6-8 Ciclo10 Sep3-5-7-POLIZA ESTABILIDAD ACTIVA</v>
          </cell>
          <cell r="AV10237" t="str">
            <v>sc</v>
          </cell>
        </row>
        <row r="10238">
          <cell r="AP10238">
            <v>91011450</v>
          </cell>
          <cell r="AQ10238">
            <v>11011589</v>
          </cell>
          <cell r="AR10238" t="str">
            <v>sd</v>
          </cell>
          <cell r="AS10238">
            <v>43577</v>
          </cell>
          <cell r="AT10238" t="str">
            <v>Calzada 4-POLIZA ESTABILIDAD ACTIVA</v>
          </cell>
          <cell r="AV10238" t="str">
            <v>sc</v>
          </cell>
        </row>
        <row r="10239">
          <cell r="AP10239">
            <v>91011450</v>
          </cell>
          <cell r="AQ10239">
            <v>11011589</v>
          </cell>
          <cell r="AR10239" t="str">
            <v>sd</v>
          </cell>
          <cell r="AS10239">
            <v>43577</v>
          </cell>
          <cell r="AT10239" t="str">
            <v>Calzada 4-POLIZA ESTABILIDAD ACTIVA</v>
          </cell>
          <cell r="AV10239" t="str">
            <v>sc</v>
          </cell>
        </row>
        <row r="10240">
          <cell r="AP10240">
            <v>200205</v>
          </cell>
          <cell r="AQ10240">
            <v>4000069</v>
          </cell>
          <cell r="AR10240" t="str">
            <v>sd</v>
          </cell>
          <cell r="AS10240">
            <v>42999</v>
          </cell>
          <cell r="AT10240" t="str">
            <v>Anden1-11-3 Calzada10-4-6-8 Ciclo2 Sep5-7-9-POLIZA ESTABILIDAD ACTIVA</v>
          </cell>
          <cell r="AV10240" t="str">
            <v>sc</v>
          </cell>
        </row>
        <row r="10241">
          <cell r="AP10241">
            <v>506420</v>
          </cell>
          <cell r="AQ10241">
            <v>1003895</v>
          </cell>
          <cell r="AR10241" t="str">
            <v>sd</v>
          </cell>
          <cell r="AS10241">
            <v>43577</v>
          </cell>
          <cell r="AT10241" t="str">
            <v>Calzad a16-POLIZA ESTABILIDAD ACTIVA</v>
          </cell>
          <cell r="AV10241" t="str">
            <v>sc</v>
          </cell>
        </row>
        <row r="10242">
          <cell r="AP10242">
            <v>506420</v>
          </cell>
          <cell r="AQ10242">
            <v>1003895</v>
          </cell>
          <cell r="AR10242" t="str">
            <v>sd</v>
          </cell>
          <cell r="AS10242">
            <v>44250</v>
          </cell>
          <cell r="AT10242" t="str">
            <v>-POLIZA ESTABILIDAD ACTIVA</v>
          </cell>
          <cell r="AV10242" t="str">
            <v>sc</v>
          </cell>
        </row>
        <row r="10243">
          <cell r="AP10243">
            <v>506420</v>
          </cell>
          <cell r="AQ10243">
            <v>1003895</v>
          </cell>
          <cell r="AR10243" t="str">
            <v>sd</v>
          </cell>
          <cell r="AS10243">
            <v>42946</v>
          </cell>
          <cell r="AT10243" t="str">
            <v>Calzada10-POLIZA ESTABILIDAD ACTIVA</v>
          </cell>
          <cell r="AV10243" t="str">
            <v>sc</v>
          </cell>
        </row>
        <row r="10244">
          <cell r="AP10244">
            <v>506420</v>
          </cell>
          <cell r="AQ10244">
            <v>1003895</v>
          </cell>
          <cell r="AR10244" t="str">
            <v>sd</v>
          </cell>
          <cell r="AS10244">
            <v>43577</v>
          </cell>
          <cell r="AT10244" t="str">
            <v>Calzad a16-POLIZA ESTABILIDAD ACTIVA</v>
          </cell>
          <cell r="AV10244" t="str">
            <v>sc</v>
          </cell>
        </row>
        <row r="10245">
          <cell r="AP10245">
            <v>506420</v>
          </cell>
          <cell r="AQ10245">
            <v>1003895</v>
          </cell>
          <cell r="AR10245" t="str">
            <v>sd</v>
          </cell>
          <cell r="AS10245">
            <v>43797</v>
          </cell>
          <cell r="AT10245" t="str">
            <v>Calzada 2-4-POLIZA ESTABILIDAD ACTIVA</v>
          </cell>
          <cell r="AV10245" t="str">
            <v>sc</v>
          </cell>
        </row>
        <row r="10246">
          <cell r="AP10246">
            <v>505411</v>
          </cell>
          <cell r="AQ10246">
            <v>2000306</v>
          </cell>
          <cell r="AR10246" t="str">
            <v>sd</v>
          </cell>
          <cell r="AS10246">
            <v>42946</v>
          </cell>
          <cell r="AT10246" t="str">
            <v>Calzada4-6-POLIZA ESTABILIDAD ACTIVA</v>
          </cell>
          <cell r="AV10246" t="str">
            <v>sc</v>
          </cell>
        </row>
        <row r="10247">
          <cell r="AP10247">
            <v>507667</v>
          </cell>
          <cell r="AQ10247">
            <v>1001346</v>
          </cell>
          <cell r="AR10247" t="str">
            <v>sd</v>
          </cell>
          <cell r="AS10247">
            <v>44250</v>
          </cell>
          <cell r="AT10247" t="str">
            <v>-POLIZA ESTABILIDAD ACTIVA</v>
          </cell>
          <cell r="AV10247" t="str">
            <v>sc</v>
          </cell>
        </row>
        <row r="10248">
          <cell r="AP10248">
            <v>143886</v>
          </cell>
          <cell r="AQ10248">
            <v>3000603</v>
          </cell>
          <cell r="AR10248" t="str">
            <v>sd</v>
          </cell>
          <cell r="AS10248">
            <v>43499</v>
          </cell>
          <cell r="AT10248" t="str">
            <v>-POLIZA ESTABILIDAD ACTIVA</v>
          </cell>
          <cell r="AV10248" t="str">
            <v>sc</v>
          </cell>
        </row>
        <row r="10249">
          <cell r="AP10249">
            <v>91011349</v>
          </cell>
          <cell r="AQ10249">
            <v>3000504</v>
          </cell>
          <cell r="AR10249" t="str">
            <v>sd</v>
          </cell>
          <cell r="AS10249">
            <v>43499</v>
          </cell>
          <cell r="AT10249" t="str">
            <v>-POLIZA ESTABILIDAD ACTIVA</v>
          </cell>
          <cell r="AV10249" t="str">
            <v>sc</v>
          </cell>
        </row>
        <row r="10250">
          <cell r="AP10250">
            <v>201974</v>
          </cell>
          <cell r="AQ10250">
            <v>4000696</v>
          </cell>
          <cell r="AR10250" t="str">
            <v>sd</v>
          </cell>
          <cell r="AS10250">
            <v>43748</v>
          </cell>
          <cell r="AT10250" t="str">
            <v>Anden 5-POLIZA ESTABILIDAD ACTIVA</v>
          </cell>
          <cell r="AV10250" t="str">
            <v>sc</v>
          </cell>
        </row>
        <row r="10251">
          <cell r="AP10251">
            <v>153928</v>
          </cell>
          <cell r="AQ10251">
            <v>8000170</v>
          </cell>
          <cell r="AR10251" t="str">
            <v>sd</v>
          </cell>
          <cell r="AS10251">
            <v>43732</v>
          </cell>
          <cell r="AT10251" t="str">
            <v>Anden1-POLIZA ESTABILIDAD ACTIVA</v>
          </cell>
          <cell r="AV10251" t="str">
            <v>sc</v>
          </cell>
        </row>
        <row r="10252">
          <cell r="AP10252">
            <v>903633</v>
          </cell>
          <cell r="AQ10252">
            <v>12000817</v>
          </cell>
          <cell r="AR10252" t="str">
            <v>sd</v>
          </cell>
          <cell r="AS10252">
            <v>44250</v>
          </cell>
          <cell r="AT10252" t="str">
            <v>-POLIZA ESTABILIDAD ACTIVA</v>
          </cell>
          <cell r="AV10252" t="str">
            <v>sc</v>
          </cell>
        </row>
        <row r="10253">
          <cell r="AP10253">
            <v>903633</v>
          </cell>
          <cell r="AQ10253">
            <v>12000817</v>
          </cell>
          <cell r="AR10253" t="str">
            <v>sd</v>
          </cell>
          <cell r="AS10253">
            <v>44018</v>
          </cell>
          <cell r="AT10253" t="str">
            <v>Puente 12-POLIZA ESTABILIDAD ACTIVA</v>
          </cell>
          <cell r="AV10253" t="str">
            <v>sc</v>
          </cell>
        </row>
        <row r="10254">
          <cell r="AP10254">
            <v>24120852</v>
          </cell>
          <cell r="AQ10254">
            <v>13000519</v>
          </cell>
          <cell r="AR10254" t="str">
            <v>sd</v>
          </cell>
          <cell r="AS10254">
            <v>44250</v>
          </cell>
          <cell r="AT10254" t="str">
            <v>-POLIZA ESTABILIDAD ACTIVA</v>
          </cell>
          <cell r="AV10254" t="str">
            <v>sc</v>
          </cell>
        </row>
        <row r="10255">
          <cell r="AP10255">
            <v>511141</v>
          </cell>
          <cell r="AQ10255">
            <v>14000982</v>
          </cell>
          <cell r="AR10255" t="str">
            <v>sd</v>
          </cell>
          <cell r="AS10255">
            <v>44172</v>
          </cell>
          <cell r="AT10255" t="str">
            <v>Calzada 4-6 Separador 5-POLIZA ESTABILIDAD ACTIVA</v>
          </cell>
          <cell r="AV10255" t="str">
            <v>sc</v>
          </cell>
        </row>
        <row r="10256">
          <cell r="AP10256">
            <v>297448</v>
          </cell>
          <cell r="AQ10256">
            <v>5003435</v>
          </cell>
          <cell r="AR10256" t="str">
            <v>sd</v>
          </cell>
          <cell r="AS10256">
            <v>42957</v>
          </cell>
          <cell r="AT10256" t="str">
            <v>Calzada2-POLIZA ESTABILIDAD ACTIVA</v>
          </cell>
          <cell r="AV10256" t="str">
            <v>sc</v>
          </cell>
        </row>
        <row r="10257">
          <cell r="AP10257">
            <v>506400</v>
          </cell>
          <cell r="AQ10257">
            <v>1003981</v>
          </cell>
          <cell r="AR10257" t="str">
            <v>sd</v>
          </cell>
          <cell r="AS10257">
            <v>43577</v>
          </cell>
          <cell r="AT10257" t="str">
            <v>Calzada 16-POLIZA ESTABILIDAD ACTIVA</v>
          </cell>
          <cell r="AV10257" t="str">
            <v>sc</v>
          </cell>
        </row>
        <row r="10258">
          <cell r="AP10258">
            <v>506400</v>
          </cell>
          <cell r="AQ10258">
            <v>1003981</v>
          </cell>
          <cell r="AR10258" t="str">
            <v>sd</v>
          </cell>
          <cell r="AS10258">
            <v>43577</v>
          </cell>
          <cell r="AT10258" t="str">
            <v>Calzada 16-POLIZA ESTABILIDAD ACTIVA</v>
          </cell>
          <cell r="AV10258" t="str">
            <v>sc</v>
          </cell>
        </row>
        <row r="10259">
          <cell r="AP10259">
            <v>511202</v>
          </cell>
          <cell r="AQ10259">
            <v>3000811</v>
          </cell>
          <cell r="AR10259" t="str">
            <v>sd</v>
          </cell>
          <cell r="AS10259">
            <v>42999</v>
          </cell>
          <cell r="AT10259" t="str">
            <v>Anden1-9 Calzada2-4-6-8 Sep3-5-7-POLIZA ESTABILIDAD ACTIVA</v>
          </cell>
          <cell r="AV10259" t="str">
            <v>sc</v>
          </cell>
        </row>
        <row r="10260">
          <cell r="AP10260">
            <v>362478</v>
          </cell>
          <cell r="AQ10260">
            <v>7004904</v>
          </cell>
          <cell r="AR10260" t="str">
            <v>sd</v>
          </cell>
          <cell r="AS10260">
            <v>44018</v>
          </cell>
          <cell r="AT10260" t="str">
            <v>Calzada 2-POLIZA ESTABILIDAD ACTIVA</v>
          </cell>
          <cell r="AV10260" t="str">
            <v>POLIZA ACTIVA</v>
          </cell>
        </row>
        <row r="10261">
          <cell r="AP10261">
            <v>24120387</v>
          </cell>
          <cell r="AQ10261">
            <v>11006322</v>
          </cell>
          <cell r="AR10261" t="str">
            <v>sd</v>
          </cell>
          <cell r="AS10261">
            <v>44096</v>
          </cell>
          <cell r="AT10261" t="str">
            <v>Anden 1-9-POLIZA ESTABILIDAD ACTIVA</v>
          </cell>
          <cell r="AV10261" t="str">
            <v>sc</v>
          </cell>
        </row>
        <row r="10262">
          <cell r="AP10262">
            <v>456456</v>
          </cell>
          <cell r="AQ10262">
            <v>19008203</v>
          </cell>
          <cell r="AR10262" t="str">
            <v>sd</v>
          </cell>
          <cell r="AS10262">
            <v>44466</v>
          </cell>
          <cell r="AT10262" t="str">
            <v>-POLIZA ESTABILIDAD ACTIVA</v>
          </cell>
          <cell r="AV10262" t="str">
            <v>POLIZA ESTABILIDAD activa IDU 1718/14</v>
          </cell>
        </row>
        <row r="10263">
          <cell r="AP10263">
            <v>414945</v>
          </cell>
          <cell r="AQ10263">
            <v>18001756</v>
          </cell>
          <cell r="AR10263" t="str">
            <v>sd</v>
          </cell>
          <cell r="AS10263">
            <v>43065</v>
          </cell>
          <cell r="AT10263" t="str">
            <v>Calzada4-POLIZA ESTABILIDAD ACTIVA</v>
          </cell>
          <cell r="AV10263" t="str">
            <v>sc</v>
          </cell>
        </row>
        <row r="10264">
          <cell r="AP10264">
            <v>24123570</v>
          </cell>
          <cell r="AQ10264">
            <v>50008913</v>
          </cell>
          <cell r="AR10264" t="str">
            <v>sd</v>
          </cell>
          <cell r="AS10264">
            <v>44096</v>
          </cell>
          <cell r="AT10264" t="str">
            <v>Anden 1-POLIZA ESTABILIDAD ACTIVA</v>
          </cell>
          <cell r="AV10264" t="str">
            <v>sc</v>
          </cell>
        </row>
        <row r="10265">
          <cell r="AP10265">
            <v>24123570</v>
          </cell>
          <cell r="AQ10265">
            <v>50008913</v>
          </cell>
          <cell r="AR10265" t="str">
            <v>sd</v>
          </cell>
          <cell r="AS10265">
            <v>42962</v>
          </cell>
          <cell r="AT10265" t="str">
            <v>Calzada6-POLIZA ESTABILIDAD ACTIVA</v>
          </cell>
          <cell r="AV10265" t="str">
            <v>sc</v>
          </cell>
        </row>
        <row r="10266">
          <cell r="AP10266">
            <v>24121165</v>
          </cell>
          <cell r="AQ10266">
            <v>14001364</v>
          </cell>
          <cell r="AR10266" t="str">
            <v>sd</v>
          </cell>
          <cell r="AS10266">
            <v>44172</v>
          </cell>
          <cell r="AT10266" t="str">
            <v>Calzada 4-6-POLIZA ESTABILIDAD ACTIVA</v>
          </cell>
          <cell r="AV10266" t="str">
            <v>sc</v>
          </cell>
        </row>
        <row r="10267">
          <cell r="AP10267">
            <v>24119879</v>
          </cell>
          <cell r="AQ10267">
            <v>6001329</v>
          </cell>
          <cell r="AR10267" t="str">
            <v>sd</v>
          </cell>
          <cell r="AS10267">
            <v>44250</v>
          </cell>
          <cell r="AT10267" t="str">
            <v>-POLIZA ESTABILIDAD ACTIVA</v>
          </cell>
          <cell r="AV10267" t="str">
            <v>sc</v>
          </cell>
        </row>
        <row r="10268">
          <cell r="AP10268">
            <v>601799</v>
          </cell>
          <cell r="AQ10268">
            <v>7005280</v>
          </cell>
          <cell r="AR10268" t="str">
            <v>sd</v>
          </cell>
          <cell r="AS10268">
            <v>44048</v>
          </cell>
          <cell r="AT10268" t="str">
            <v>Calzada 4-6-POLIZA ESTABILIDAD ACTIVA</v>
          </cell>
          <cell r="AV10268" t="str">
            <v>sc</v>
          </cell>
        </row>
        <row r="10269">
          <cell r="AP10269">
            <v>506134</v>
          </cell>
          <cell r="AQ10269">
            <v>1001499</v>
          </cell>
          <cell r="AR10269" t="str">
            <v>sd</v>
          </cell>
          <cell r="AS10269">
            <v>44250</v>
          </cell>
          <cell r="AT10269" t="str">
            <v>-POLIZA ESTABILIDAD ACTIVA</v>
          </cell>
          <cell r="AV10269" t="str">
            <v>sc</v>
          </cell>
        </row>
        <row r="10270">
          <cell r="AP10270">
            <v>506134</v>
          </cell>
          <cell r="AQ10270">
            <v>1001499</v>
          </cell>
          <cell r="AR10270" t="str">
            <v>sd</v>
          </cell>
          <cell r="AS10270">
            <v>42946</v>
          </cell>
          <cell r="AT10270" t="str">
            <v>Calzada10-POLIZA ESTABILIDAD ACTIVA</v>
          </cell>
          <cell r="AV10270" t="str">
            <v>sc</v>
          </cell>
        </row>
        <row r="10271">
          <cell r="AP10271">
            <v>147119</v>
          </cell>
          <cell r="AQ10271">
            <v>8008441</v>
          </cell>
          <cell r="AR10271" t="str">
            <v>sd</v>
          </cell>
          <cell r="AS10271">
            <v>42962</v>
          </cell>
          <cell r="AT10271" t="str">
            <v>Calzada2-POLIZA ESTABILIDAD ACTIVA</v>
          </cell>
          <cell r="AV10271" t="str">
            <v>POLIZA ESTABILIDAD CTO IDU 073/08_V11 VENCE 14/8/2017</v>
          </cell>
        </row>
        <row r="10272">
          <cell r="AP10272">
            <v>91018877</v>
          </cell>
          <cell r="AQ10272">
            <v>9001736</v>
          </cell>
          <cell r="AR10272" t="str">
            <v>sd</v>
          </cell>
          <cell r="AS10272">
            <v>42978</v>
          </cell>
          <cell r="AT10272" t="str">
            <v>Anden1-11 Calzada10-2-4-8 Ciclo6 Sep3-5-7-9-POLIZA ESTABILIDAD ACTIVA</v>
          </cell>
          <cell r="AV10272" t="str">
            <v>sc</v>
          </cell>
        </row>
        <row r="10273">
          <cell r="AP10273">
            <v>24122753</v>
          </cell>
          <cell r="AQ10273">
            <v>50006960</v>
          </cell>
          <cell r="AR10273" t="str">
            <v>sd</v>
          </cell>
          <cell r="AS10273">
            <v>44250</v>
          </cell>
          <cell r="AT10273" t="str">
            <v>-POLIZA ESTABILIDAD ACTIVA</v>
          </cell>
          <cell r="AV10273" t="str">
            <v>sc</v>
          </cell>
        </row>
        <row r="10274">
          <cell r="AP10274">
            <v>24121092</v>
          </cell>
          <cell r="AQ10274">
            <v>14000588</v>
          </cell>
          <cell r="AR10274" t="str">
            <v>sd</v>
          </cell>
          <cell r="AS10274">
            <v>44250</v>
          </cell>
          <cell r="AT10274" t="str">
            <v>-POLIZA ESTABILIDAD ACTIVA</v>
          </cell>
          <cell r="AV10274" t="str">
            <v>sc</v>
          </cell>
        </row>
        <row r="10275">
          <cell r="AP10275">
            <v>24120860</v>
          </cell>
          <cell r="AQ10275">
            <v>13000578</v>
          </cell>
          <cell r="AR10275" t="str">
            <v>sd</v>
          </cell>
          <cell r="AS10275">
            <v>44250</v>
          </cell>
          <cell r="AT10275" t="str">
            <v>-POLIZA ESTABILIDAD ACTIVA</v>
          </cell>
          <cell r="AV10275" t="str">
            <v>sc</v>
          </cell>
        </row>
        <row r="10276">
          <cell r="AP10276">
            <v>24120860</v>
          </cell>
          <cell r="AQ10276">
            <v>13000578</v>
          </cell>
          <cell r="AR10276" t="str">
            <v>sd</v>
          </cell>
          <cell r="AS10276">
            <v>42949</v>
          </cell>
          <cell r="AT10276" t="str">
            <v>Anden11 Ciclo12-POLIZA ESTABILIDAD ACTIVA</v>
          </cell>
          <cell r="AV10276" t="str">
            <v>sc</v>
          </cell>
        </row>
        <row r="10277">
          <cell r="AP10277">
            <v>24123760</v>
          </cell>
          <cell r="AQ10277">
            <v>3000890</v>
          </cell>
          <cell r="AR10277" t="str">
            <v>sd</v>
          </cell>
          <cell r="AS10277">
            <v>42999</v>
          </cell>
          <cell r="AT10277" t="str">
            <v>Anden1-11-9 Calzada2-4-6-8 Ciclo10 Sep3-5-7-POLIZA ESTABILIDAD ACTIVA</v>
          </cell>
          <cell r="AV10277" t="str">
            <v>sc</v>
          </cell>
        </row>
        <row r="10278">
          <cell r="AP10278">
            <v>24123182</v>
          </cell>
          <cell r="AQ10278">
            <v>50007321</v>
          </cell>
          <cell r="AR10278" t="str">
            <v>sd</v>
          </cell>
          <cell r="AS10278">
            <v>42946</v>
          </cell>
          <cell r="AT10278" t="str">
            <v>Calzada12-POLIZA ESTABILIDAD ACTIVA</v>
          </cell>
          <cell r="AV10278" t="str">
            <v>sc</v>
          </cell>
        </row>
        <row r="10279">
          <cell r="AP10279">
            <v>24123182</v>
          </cell>
          <cell r="AQ10279">
            <v>50007321</v>
          </cell>
          <cell r="AR10279" t="str">
            <v>sd</v>
          </cell>
          <cell r="AS10279">
            <v>44250</v>
          </cell>
          <cell r="AT10279" t="str">
            <v>-POLIZA ESTABILIDAD ACTIVA</v>
          </cell>
          <cell r="AV10279" t="str">
            <v>sc</v>
          </cell>
        </row>
        <row r="10280">
          <cell r="AP10280">
            <v>24120173</v>
          </cell>
          <cell r="AQ10280">
            <v>3000483</v>
          </cell>
          <cell r="AR10280" t="str">
            <v>sd</v>
          </cell>
          <cell r="AS10280">
            <v>43499</v>
          </cell>
          <cell r="AT10280" t="str">
            <v>-POLIZA ESTABILIDAD ACTIVA</v>
          </cell>
          <cell r="AV10280" t="str">
            <v>sc</v>
          </cell>
        </row>
        <row r="10281">
          <cell r="AP10281">
            <v>24123902</v>
          </cell>
          <cell r="AQ10281">
            <v>6001192</v>
          </cell>
          <cell r="AR10281" t="str">
            <v>sd</v>
          </cell>
          <cell r="AS10281">
            <v>43307</v>
          </cell>
          <cell r="AT10281" t="str">
            <v>Calzada2-4-POLIZA ESTABILIDAD ACTIVA</v>
          </cell>
          <cell r="AV10281" t="str">
            <v>sc</v>
          </cell>
        </row>
        <row r="10282">
          <cell r="AP10282">
            <v>24123160</v>
          </cell>
          <cell r="AQ10282">
            <v>50007305</v>
          </cell>
          <cell r="AR10282" t="str">
            <v>sd</v>
          </cell>
          <cell r="AS10282">
            <v>44250</v>
          </cell>
          <cell r="AT10282" t="str">
            <v>-POLIZA ESTABILIDAD ACTIVA</v>
          </cell>
          <cell r="AV10282" t="str">
            <v>sc</v>
          </cell>
        </row>
        <row r="10283">
          <cell r="AP10283">
            <v>903873</v>
          </cell>
          <cell r="AQ10283">
            <v>12002556</v>
          </cell>
          <cell r="AR10283" t="str">
            <v>sd</v>
          </cell>
          <cell r="AS10283">
            <v>44250</v>
          </cell>
          <cell r="AT10283" t="str">
            <v>-POLIZA ESTABILIDAD ACTIVA</v>
          </cell>
          <cell r="AV10283" t="str">
            <v>sc</v>
          </cell>
        </row>
        <row r="10284">
          <cell r="AP10284">
            <v>903873</v>
          </cell>
          <cell r="AQ10284">
            <v>12002556</v>
          </cell>
          <cell r="AR10284" t="str">
            <v>sd</v>
          </cell>
          <cell r="AS10284">
            <v>44250</v>
          </cell>
          <cell r="AT10284" t="str">
            <v>-POLIZA ESTABILIDAD ACTIVA</v>
          </cell>
          <cell r="AV10284" t="str">
            <v>sc</v>
          </cell>
        </row>
        <row r="10285">
          <cell r="AP10285">
            <v>24122646</v>
          </cell>
          <cell r="AQ10285">
            <v>50006913</v>
          </cell>
          <cell r="AR10285" t="str">
            <v>sd</v>
          </cell>
          <cell r="AS10285">
            <v>42946</v>
          </cell>
          <cell r="AT10285" t="str">
            <v>Calzada6-8-POLIZA ESTABILIDAD ACTIVA</v>
          </cell>
          <cell r="AV10285" t="str">
            <v>sc</v>
          </cell>
        </row>
        <row r="10286">
          <cell r="AP10286">
            <v>200179</v>
          </cell>
          <cell r="AQ10286">
            <v>4000058</v>
          </cell>
          <cell r="AR10286" t="str">
            <v>sd</v>
          </cell>
          <cell r="AS10286">
            <v>42999</v>
          </cell>
          <cell r="AT10286" t="str">
            <v>Anden1-11-3 Calzada10-4-6-8 Ciclo2 Sep5-7-9-POLIZA ESTABILIDAD ACTIVA</v>
          </cell>
          <cell r="AV10286" t="str">
            <v>sc</v>
          </cell>
        </row>
        <row r="10287">
          <cell r="AP10287">
            <v>24120963</v>
          </cell>
          <cell r="AQ10287">
            <v>14000061</v>
          </cell>
          <cell r="AR10287" t="str">
            <v>sd</v>
          </cell>
          <cell r="AS10287">
            <v>44250</v>
          </cell>
          <cell r="AT10287" t="str">
            <v>-POLIZA ESTABILIDAD ACTIVA</v>
          </cell>
          <cell r="AV10287" t="str">
            <v>sc</v>
          </cell>
        </row>
        <row r="10288">
          <cell r="AP10288">
            <v>154195</v>
          </cell>
          <cell r="AQ10288">
            <v>8001116</v>
          </cell>
          <cell r="AR10288" t="str">
            <v>sd</v>
          </cell>
          <cell r="AS10288">
            <v>44424</v>
          </cell>
          <cell r="AT10288" t="str">
            <v xml:space="preserve">Anden 1-3-POLIZA ESTABILIDAD </v>
          </cell>
          <cell r="AV10288" t="str">
            <v>sc</v>
          </cell>
        </row>
        <row r="10289">
          <cell r="AP10289">
            <v>91015443</v>
          </cell>
          <cell r="AQ10289">
            <v>50009256</v>
          </cell>
          <cell r="AR10289" t="str">
            <v>sd</v>
          </cell>
          <cell r="AS10289">
            <v>42769</v>
          </cell>
          <cell r="AT10289" t="str">
            <v>Anden5-POLIZA ESTABILIDAD ACTIVA</v>
          </cell>
          <cell r="AV10289" t="str">
            <v>sc</v>
          </cell>
        </row>
        <row r="10290">
          <cell r="AP10290">
            <v>320224</v>
          </cell>
          <cell r="AQ10290">
            <v>6000054</v>
          </cell>
          <cell r="AR10290" t="str">
            <v>sd</v>
          </cell>
          <cell r="AS10290">
            <v>42912</v>
          </cell>
          <cell r="AT10290" t="str">
            <v>Calzada2-POLIZA ESTABILIDAD ACTIVA</v>
          </cell>
          <cell r="AV10290" t="str">
            <v>sc</v>
          </cell>
        </row>
        <row r="10291">
          <cell r="AP10291">
            <v>465646</v>
          </cell>
          <cell r="AQ10291">
            <v>19012839</v>
          </cell>
          <cell r="AR10291" t="str">
            <v>sd</v>
          </cell>
          <cell r="AS10291">
            <v>42957</v>
          </cell>
          <cell r="AT10291" t="str">
            <v>Calzada2-4-POLIZA ESTABILIDAD ACTIVA</v>
          </cell>
          <cell r="AV10291" t="str">
            <v>sc</v>
          </cell>
        </row>
        <row r="10292">
          <cell r="AP10292">
            <v>24121085</v>
          </cell>
          <cell r="AQ10292">
            <v>14000541</v>
          </cell>
          <cell r="AR10292" t="str">
            <v>sd</v>
          </cell>
          <cell r="AS10292">
            <v>44099</v>
          </cell>
          <cell r="AT10292" t="str">
            <v>Calzada 4-6-8-10-POLIZA ESTABILIDAD Y CALIDAD ACTIVA</v>
          </cell>
          <cell r="AV10292" t="str">
            <v>sc</v>
          </cell>
        </row>
        <row r="10293">
          <cell r="AP10293">
            <v>24122591</v>
          </cell>
          <cell r="AQ10293">
            <v>50006889</v>
          </cell>
          <cell r="AR10293" t="str">
            <v>sd</v>
          </cell>
          <cell r="AS10293">
            <v>44250</v>
          </cell>
          <cell r="AT10293" t="str">
            <v>-POLIZA ESTABILIDAD ACTIVA</v>
          </cell>
          <cell r="AV10293" t="str">
            <v>sc</v>
          </cell>
        </row>
        <row r="10294">
          <cell r="AP10294">
            <v>24122417</v>
          </cell>
          <cell r="AQ10294">
            <v>50006669</v>
          </cell>
          <cell r="AR10294" t="str">
            <v>sd</v>
          </cell>
          <cell r="AS10294">
            <v>44096</v>
          </cell>
          <cell r="AT10294" t="str">
            <v>Anden 7-POLIZA ESTABILIDAD ACTIVA</v>
          </cell>
          <cell r="AV10294" t="str">
            <v>sc</v>
          </cell>
        </row>
        <row r="10295">
          <cell r="AP10295">
            <v>511144</v>
          </cell>
          <cell r="AQ10295">
            <v>14000898</v>
          </cell>
          <cell r="AR10295" t="str">
            <v>sd</v>
          </cell>
          <cell r="AS10295">
            <v>44172</v>
          </cell>
          <cell r="AT10295" t="str">
            <v>Calzada 4-6 Separador 5-POLIZA ESTABILIDAD ACTIVA</v>
          </cell>
          <cell r="AV10295" t="str">
            <v>sc</v>
          </cell>
        </row>
        <row r="10296">
          <cell r="AP10296">
            <v>901507</v>
          </cell>
          <cell r="AQ10296">
            <v>30001254</v>
          </cell>
          <cell r="AR10296" t="str">
            <v>sd</v>
          </cell>
          <cell r="AS10296">
            <v>43748</v>
          </cell>
          <cell r="AT10296" t="str">
            <v>Anden 3-POLIZA ESTABILIDAD ACTIVA</v>
          </cell>
          <cell r="AV10296" t="str">
            <v>VIABLE</v>
          </cell>
        </row>
        <row r="10297">
          <cell r="AP10297">
            <v>417635</v>
          </cell>
          <cell r="AQ10297">
            <v>18002825</v>
          </cell>
          <cell r="AR10297" t="str">
            <v>sd</v>
          </cell>
          <cell r="AS10297">
            <v>43935</v>
          </cell>
          <cell r="AT10297" t="str">
            <v>Calzada2-POLIZA ESTABILIDAD ACTIVA</v>
          </cell>
          <cell r="AV10297" t="str">
            <v>sc</v>
          </cell>
        </row>
        <row r="10298">
          <cell r="AP10298">
            <v>91020448</v>
          </cell>
          <cell r="AQ10298">
            <v>50008284</v>
          </cell>
          <cell r="AR10298" t="str">
            <v>sd</v>
          </cell>
          <cell r="AS10298">
            <v>44250</v>
          </cell>
          <cell r="AT10298" t="str">
            <v>-POLIZA ESTABILIDAD ACTIVA</v>
          </cell>
          <cell r="AV10298" t="str">
            <v>sc</v>
          </cell>
        </row>
        <row r="10299">
          <cell r="AP10299">
            <v>91017169</v>
          </cell>
          <cell r="AQ10299">
            <v>50006139</v>
          </cell>
          <cell r="AR10299" t="str">
            <v>sd</v>
          </cell>
          <cell r="AS10299">
            <v>44018</v>
          </cell>
          <cell r="AT10299" t="str">
            <v>Calzada 2-POLIZA ESTABILIDAD ACTIVA</v>
          </cell>
          <cell r="AV10299" t="str">
            <v>sc</v>
          </cell>
        </row>
        <row r="10300">
          <cell r="AP10300">
            <v>514390</v>
          </cell>
          <cell r="AQ10300">
            <v>12001369</v>
          </cell>
          <cell r="AR10300" t="str">
            <v>sd</v>
          </cell>
          <cell r="AS10300">
            <v>44250</v>
          </cell>
          <cell r="AT10300" t="str">
            <v>-POLIZA ESTABILIDAD ACTIVA</v>
          </cell>
          <cell r="AV10300" t="str">
            <v>sc</v>
          </cell>
        </row>
        <row r="10301">
          <cell r="AP10301">
            <v>514390</v>
          </cell>
          <cell r="AQ10301">
            <v>12001369</v>
          </cell>
          <cell r="AR10301" t="str">
            <v>sd</v>
          </cell>
          <cell r="AS10301">
            <v>44119</v>
          </cell>
          <cell r="AT10301" t="str">
            <v>Calzada 6-POLIZA ESTABILIDAD ACTIVA</v>
          </cell>
          <cell r="AV10301" t="str">
            <v>sc</v>
          </cell>
        </row>
        <row r="10302">
          <cell r="AP10302">
            <v>24120819</v>
          </cell>
          <cell r="AQ10302">
            <v>12003005</v>
          </cell>
          <cell r="AR10302" t="str">
            <v>sd</v>
          </cell>
          <cell r="AS10302">
            <v>43555</v>
          </cell>
          <cell r="AT10302" t="str">
            <v>Puente12-POLIZA ESTABILIDAD ACTIVA</v>
          </cell>
          <cell r="AV10302" t="str">
            <v>sc</v>
          </cell>
        </row>
        <row r="10303">
          <cell r="AP10303">
            <v>523200</v>
          </cell>
          <cell r="AQ10303">
            <v>50008508</v>
          </cell>
          <cell r="AR10303" t="str">
            <v>sd</v>
          </cell>
          <cell r="AS10303">
            <v>44068</v>
          </cell>
          <cell r="AT10303" t="str">
            <v>Puente-POLIZA ESTABILIDAD ACTIVA</v>
          </cell>
          <cell r="AV10303" t="str">
            <v>sc</v>
          </cell>
        </row>
        <row r="10304">
          <cell r="AP10304">
            <v>516517</v>
          </cell>
          <cell r="AQ10304">
            <v>13002377</v>
          </cell>
          <cell r="AR10304" t="str">
            <v>sd</v>
          </cell>
          <cell r="AS10304">
            <v>43499</v>
          </cell>
          <cell r="AT10304" t="str">
            <v>-POLIZA ESTABILIDAD ACTIVA</v>
          </cell>
          <cell r="AV10304" t="str">
            <v>sc</v>
          </cell>
        </row>
        <row r="10305">
          <cell r="AP10305">
            <v>456373</v>
          </cell>
          <cell r="AQ10305">
            <v>19008163</v>
          </cell>
          <cell r="AR10305" t="str">
            <v>sd</v>
          </cell>
          <cell r="AS10305">
            <v>44466</v>
          </cell>
          <cell r="AT10305" t="str">
            <v>-POLIZA ESTABILIDAD ACTIVA</v>
          </cell>
          <cell r="AV10305" t="str">
            <v>POLIZA ESTABILIDAD activa IDU 1718/14</v>
          </cell>
        </row>
        <row r="10306">
          <cell r="AP10306">
            <v>91015774</v>
          </cell>
          <cell r="AQ10306">
            <v>50004981</v>
          </cell>
          <cell r="AR10306" t="str">
            <v>sd</v>
          </cell>
          <cell r="AS10306">
            <v>43866</v>
          </cell>
          <cell r="AT10306" t="str">
            <v>Calzada2-POLIZA ESTABILIDAD ACTIVA</v>
          </cell>
          <cell r="AV10306" t="str">
            <v>sc</v>
          </cell>
        </row>
        <row r="10307">
          <cell r="AP10307">
            <v>24119779</v>
          </cell>
          <cell r="AQ10307">
            <v>2000347</v>
          </cell>
          <cell r="AR10307" t="str">
            <v>sd</v>
          </cell>
          <cell r="AS10307">
            <v>42946</v>
          </cell>
          <cell r="AT10307" t="str">
            <v>Calzada4-6-8 Puente14-POLIZA ESTABILIDAD ACTIVA</v>
          </cell>
          <cell r="AV10307" t="str">
            <v>sc</v>
          </cell>
        </row>
        <row r="10308">
          <cell r="AP10308">
            <v>509846</v>
          </cell>
          <cell r="AQ10308">
            <v>1001343</v>
          </cell>
          <cell r="AR10308" t="str">
            <v>sd</v>
          </cell>
          <cell r="AS10308">
            <v>44250</v>
          </cell>
          <cell r="AT10308" t="str">
            <v>-POLIZA ESTABILIDAD ACTIVA</v>
          </cell>
          <cell r="AV10308" t="str">
            <v>sc</v>
          </cell>
        </row>
        <row r="10309">
          <cell r="AP10309">
            <v>24122275</v>
          </cell>
          <cell r="AQ10309">
            <v>50006480</v>
          </cell>
          <cell r="AR10309" t="str">
            <v>sd</v>
          </cell>
          <cell r="AS10309">
            <v>44099</v>
          </cell>
          <cell r="AT10309" t="str">
            <v>Calzada 2-4-6-POLIZA ESTABILIDAD Y CALIDAD ACTIVA</v>
          </cell>
          <cell r="AV10309" t="str">
            <v>sc</v>
          </cell>
        </row>
        <row r="10310">
          <cell r="AP10310">
            <v>505407</v>
          </cell>
          <cell r="AQ10310">
            <v>2000306</v>
          </cell>
          <cell r="AR10310" t="str">
            <v>sd</v>
          </cell>
          <cell r="AS10310">
            <v>42946</v>
          </cell>
          <cell r="AT10310" t="str">
            <v>Calzada4-6-POLIZA ESTABILIDAD ACTIVA</v>
          </cell>
          <cell r="AV10310" t="str">
            <v>sc</v>
          </cell>
        </row>
        <row r="10311">
          <cell r="AP10311">
            <v>24119911</v>
          </cell>
          <cell r="AQ10311">
            <v>8001092</v>
          </cell>
          <cell r="AR10311" t="str">
            <v>sd</v>
          </cell>
          <cell r="AS10311">
            <v>42962</v>
          </cell>
          <cell r="AT10311" t="str">
            <v>Calzada10-2-4-8-POLIZA ESTABILIDAD ACTIVA</v>
          </cell>
          <cell r="AV10311" t="str">
            <v>sc</v>
          </cell>
        </row>
        <row r="10312">
          <cell r="AP10312">
            <v>384028</v>
          </cell>
          <cell r="AQ10312">
            <v>9001545</v>
          </cell>
          <cell r="AR10312" t="str">
            <v>sd</v>
          </cell>
          <cell r="AS10312">
            <v>43142</v>
          </cell>
          <cell r="AT10312" t="str">
            <v>Calzada2-POLIZA ESTABILIDAD ACTIVA</v>
          </cell>
          <cell r="AV10312" t="str">
            <v>VIABLE</v>
          </cell>
        </row>
        <row r="10313">
          <cell r="AP10313">
            <v>91013366</v>
          </cell>
          <cell r="AQ10313">
            <v>14000982</v>
          </cell>
          <cell r="AR10313" t="str">
            <v>sd</v>
          </cell>
          <cell r="AS10313">
            <v>44172</v>
          </cell>
          <cell r="AT10313" t="str">
            <v>Calzada 4-6 Separador 5-POLIZA ESTABILIDAD ACTIVA</v>
          </cell>
          <cell r="AV10313" t="str">
            <v>sc</v>
          </cell>
        </row>
        <row r="10314">
          <cell r="AP10314">
            <v>2506330</v>
          </cell>
          <cell r="AQ10314">
            <v>50007676</v>
          </cell>
          <cell r="AR10314" t="str">
            <v>sd</v>
          </cell>
          <cell r="AS10314">
            <v>43307</v>
          </cell>
          <cell r="AT10314" t="str">
            <v>Anden5 Calzada2-4-POLIZA ESTABILIDAD ACTIVA</v>
          </cell>
          <cell r="AV10314" t="str">
            <v>sc</v>
          </cell>
        </row>
        <row r="10315">
          <cell r="AP10315">
            <v>151931</v>
          </cell>
          <cell r="AQ10315">
            <v>8003671</v>
          </cell>
          <cell r="AR10315" t="str">
            <v>sd</v>
          </cell>
          <cell r="AS10315">
            <v>44099</v>
          </cell>
          <cell r="AT10315" t="str">
            <v>Calzada 2-8-POLIZA ESTABILIDAD Y CALIDAD ACTIVA</v>
          </cell>
          <cell r="AV10315" t="str">
            <v>sc</v>
          </cell>
        </row>
        <row r="10316">
          <cell r="AP10316">
            <v>903650</v>
          </cell>
          <cell r="AQ10316">
            <v>12000861</v>
          </cell>
          <cell r="AR10316" t="str">
            <v>sd</v>
          </cell>
          <cell r="AS10316">
            <v>44250</v>
          </cell>
          <cell r="AT10316" t="str">
            <v>-POLIZA ESTABILIDAD ACTIVA</v>
          </cell>
          <cell r="AV10316" t="str">
            <v>sc</v>
          </cell>
        </row>
        <row r="10317">
          <cell r="AP10317">
            <v>24120985</v>
          </cell>
          <cell r="AQ10317">
            <v>14000195</v>
          </cell>
          <cell r="AR10317" t="str">
            <v>sd</v>
          </cell>
          <cell r="AS10317">
            <v>44250</v>
          </cell>
          <cell r="AT10317" t="str">
            <v>-POLIZA ESTABILIDAD ACTIVA</v>
          </cell>
          <cell r="AV10317" t="str">
            <v>sc</v>
          </cell>
        </row>
        <row r="10318">
          <cell r="AP10318">
            <v>506471</v>
          </cell>
          <cell r="AQ10318">
            <v>11012138</v>
          </cell>
          <cell r="AR10318" t="str">
            <v>sd</v>
          </cell>
          <cell r="AS10318">
            <v>43797</v>
          </cell>
          <cell r="AT10318" t="str">
            <v>Calzada 4-POLIZA ESTABILIDAD ACTIVA</v>
          </cell>
          <cell r="AV10318" t="str">
            <v>sc</v>
          </cell>
        </row>
        <row r="10319">
          <cell r="AP10319">
            <v>24121176</v>
          </cell>
          <cell r="AQ10319">
            <v>14001706</v>
          </cell>
          <cell r="AR10319" t="str">
            <v>sd</v>
          </cell>
          <cell r="AS10319">
            <v>44053</v>
          </cell>
          <cell r="AT10319" t="str">
            <v>Puente 12-POLIZA ESTABILIDAD ACTIVA</v>
          </cell>
          <cell r="AV10319" t="str">
            <v>sc</v>
          </cell>
        </row>
        <row r="10320">
          <cell r="AP10320">
            <v>24121176</v>
          </cell>
          <cell r="AQ10320">
            <v>14001706</v>
          </cell>
          <cell r="AR10320" t="str">
            <v>sd</v>
          </cell>
          <cell r="AS10320">
            <v>44018</v>
          </cell>
          <cell r="AT10320" t="str">
            <v>Puente 12-POLIZA ESTABILIDAD ACTIVA</v>
          </cell>
          <cell r="AV10320" t="str">
            <v>sc</v>
          </cell>
        </row>
        <row r="10321">
          <cell r="AP10321">
            <v>24121176</v>
          </cell>
          <cell r="AQ10321">
            <v>14001706</v>
          </cell>
          <cell r="AR10321" t="str">
            <v>sd</v>
          </cell>
          <cell r="AS10321">
            <v>44250</v>
          </cell>
          <cell r="AT10321" t="str">
            <v>-POLIZA ESTABILIDAD ACTIVA</v>
          </cell>
          <cell r="AV10321" t="str">
            <v>sc</v>
          </cell>
        </row>
        <row r="10322">
          <cell r="AP10322">
            <v>24120587</v>
          </cell>
          <cell r="AQ10322">
            <v>11011615</v>
          </cell>
          <cell r="AR10322" t="str">
            <v>sd</v>
          </cell>
          <cell r="AS10322">
            <v>43577</v>
          </cell>
          <cell r="AT10322" t="str">
            <v>Calzada 4-POLIZA ESTABILIDAD ACTIVA</v>
          </cell>
          <cell r="AV10322" t="str">
            <v>sc</v>
          </cell>
        </row>
        <row r="10323">
          <cell r="AP10323">
            <v>24120587</v>
          </cell>
          <cell r="AQ10323">
            <v>11011615</v>
          </cell>
          <cell r="AR10323" t="str">
            <v>sd</v>
          </cell>
          <cell r="AS10323">
            <v>43577</v>
          </cell>
          <cell r="AT10323" t="str">
            <v>Calzada 4-POLIZA ESTABILIDAD ACTIVA</v>
          </cell>
          <cell r="AV10323" t="str">
            <v>sc</v>
          </cell>
        </row>
        <row r="10324">
          <cell r="AP10324">
            <v>602504</v>
          </cell>
          <cell r="AQ10324">
            <v>11004769</v>
          </cell>
          <cell r="AR10324" t="str">
            <v>sd</v>
          </cell>
          <cell r="AS10324">
            <v>44096</v>
          </cell>
          <cell r="AT10324" t="str">
            <v>Anden 1-9-POLIZA ESTABILIDAD ACTIVA</v>
          </cell>
          <cell r="AV10324" t="str">
            <v>sc</v>
          </cell>
        </row>
        <row r="10325">
          <cell r="AP10325">
            <v>527940</v>
          </cell>
          <cell r="AQ10325">
            <v>2002329</v>
          </cell>
          <cell r="AR10325" t="str">
            <v>sd</v>
          </cell>
          <cell r="AS10325">
            <v>43739</v>
          </cell>
          <cell r="AT10325" t="str">
            <v>Muro4-POLIZA ESTABILIDAD ACTIVA</v>
          </cell>
          <cell r="AV10325" t="str">
            <v>sc</v>
          </cell>
        </row>
        <row r="10326">
          <cell r="AP10326">
            <v>24120965</v>
          </cell>
          <cell r="AQ10326">
            <v>14000061</v>
          </cell>
          <cell r="AR10326" t="str">
            <v>sd</v>
          </cell>
          <cell r="AS10326">
            <v>44250</v>
          </cell>
          <cell r="AT10326" t="str">
            <v>-POLIZA ESTABILIDAD ACTIVA</v>
          </cell>
          <cell r="AV10326" t="str">
            <v>sc</v>
          </cell>
        </row>
        <row r="10327">
          <cell r="AP10327">
            <v>530886</v>
          </cell>
          <cell r="AQ10327">
            <v>13002546</v>
          </cell>
          <cell r="AR10327" t="str">
            <v>sd</v>
          </cell>
          <cell r="AS10327">
            <v>43555</v>
          </cell>
          <cell r="AT10327" t="str">
            <v>Calzada4 Puente6-POLIZA ESTABILIDAD ACTIVA</v>
          </cell>
          <cell r="AV10327" t="str">
            <v>sc</v>
          </cell>
        </row>
        <row r="10328">
          <cell r="AP10328">
            <v>91017167</v>
          </cell>
          <cell r="AQ10328">
            <v>50006220</v>
          </cell>
          <cell r="AR10328" t="str">
            <v>sd</v>
          </cell>
          <cell r="AS10328">
            <v>44466</v>
          </cell>
          <cell r="AT10328" t="str">
            <v>-POLIZA ESTABILIDAD ACTIVA</v>
          </cell>
          <cell r="AV10328" t="str">
            <v>sc</v>
          </cell>
        </row>
        <row r="10329">
          <cell r="AP10329">
            <v>91017167</v>
          </cell>
          <cell r="AQ10329">
            <v>50006220</v>
          </cell>
          <cell r="AR10329" t="str">
            <v>sd</v>
          </cell>
          <cell r="AS10329">
            <v>44018</v>
          </cell>
          <cell r="AT10329" t="str">
            <v>Puente 8-POLIZA ESTABILIDAD ACTIVA</v>
          </cell>
          <cell r="AV10329" t="str">
            <v>sc</v>
          </cell>
        </row>
        <row r="10330">
          <cell r="AP10330">
            <v>516080</v>
          </cell>
          <cell r="AQ10330">
            <v>3000427</v>
          </cell>
          <cell r="AR10330" t="str">
            <v>sd</v>
          </cell>
          <cell r="AS10330">
            <v>43499</v>
          </cell>
          <cell r="AT10330" t="str">
            <v>-POLIZA ESTABILIDAD ACTIVA</v>
          </cell>
          <cell r="AV10330" t="str">
            <v>sc</v>
          </cell>
        </row>
        <row r="10331">
          <cell r="AP10331">
            <v>533651</v>
          </cell>
          <cell r="AQ10331">
            <v>3002359</v>
          </cell>
          <cell r="AR10331" t="str">
            <v>sd</v>
          </cell>
          <cell r="AS10331">
            <v>43499</v>
          </cell>
          <cell r="AT10331" t="str">
            <v>-POLIZA ESTABILIDAD ACTIVA</v>
          </cell>
          <cell r="AV10331" t="str">
            <v>sc</v>
          </cell>
        </row>
        <row r="10332">
          <cell r="AP10332">
            <v>512195</v>
          </cell>
          <cell r="AQ10332">
            <v>15001430</v>
          </cell>
          <cell r="AR10332" t="str">
            <v>sd</v>
          </cell>
          <cell r="AS10332">
            <v>42999</v>
          </cell>
          <cell r="AT10332" t="str">
            <v>Anden1-11-3 Calzada10-4-6-8 Ciclo2 Sep5-7-9-POLIZA ESTABILIDAD ACTIVA</v>
          </cell>
          <cell r="AV10332" t="str">
            <v>sc</v>
          </cell>
        </row>
        <row r="10333">
          <cell r="AP10333">
            <v>410914</v>
          </cell>
          <cell r="AQ10333">
            <v>18000294</v>
          </cell>
          <cell r="AR10333" t="str">
            <v>sd</v>
          </cell>
          <cell r="AS10333">
            <v>43748</v>
          </cell>
          <cell r="AT10333" t="str">
            <v>Anden 1-POLIZA ESTABILIDAD ACTIVA</v>
          </cell>
          <cell r="AV10333" t="str">
            <v>sc</v>
          </cell>
        </row>
        <row r="10334">
          <cell r="AP10334">
            <v>24122479</v>
          </cell>
          <cell r="AQ10334">
            <v>50006730</v>
          </cell>
          <cell r="AR10334" t="str">
            <v>sd</v>
          </cell>
          <cell r="AS10334">
            <v>44099</v>
          </cell>
          <cell r="AT10334" t="str">
            <v>Calzada 2-6-POLIZA ESTABILIDAD Y CALIDAD ACTIVA</v>
          </cell>
          <cell r="AV10334" t="str">
            <v>sc</v>
          </cell>
        </row>
        <row r="10335">
          <cell r="AP10335">
            <v>903635</v>
          </cell>
          <cell r="AQ10335">
            <v>12000817</v>
          </cell>
          <cell r="AR10335" t="str">
            <v>sd</v>
          </cell>
          <cell r="AS10335">
            <v>44250</v>
          </cell>
          <cell r="AT10335" t="str">
            <v>-POLIZA ESTABILIDAD ACTIVA</v>
          </cell>
          <cell r="AV10335" t="str">
            <v>sc</v>
          </cell>
        </row>
        <row r="10336">
          <cell r="AP10336">
            <v>903635</v>
          </cell>
          <cell r="AQ10336">
            <v>12000817</v>
          </cell>
          <cell r="AR10336" t="str">
            <v>sd</v>
          </cell>
          <cell r="AS10336">
            <v>44018</v>
          </cell>
          <cell r="AT10336" t="str">
            <v>Puente 12-POLIZA ESTABILIDAD ACTIVA</v>
          </cell>
          <cell r="AV10336" t="str">
            <v>sc</v>
          </cell>
        </row>
        <row r="10337">
          <cell r="AP10337">
            <v>24121014</v>
          </cell>
          <cell r="AQ10337">
            <v>14000310</v>
          </cell>
          <cell r="AR10337" t="str">
            <v>sd</v>
          </cell>
          <cell r="AS10337">
            <v>44018</v>
          </cell>
          <cell r="AT10337" t="str">
            <v>Calzada 8-POLIZA ESTABILIDAD ACTIVA</v>
          </cell>
          <cell r="AV10337" t="str">
            <v>sc</v>
          </cell>
        </row>
        <row r="10338">
          <cell r="AP10338">
            <v>24121014</v>
          </cell>
          <cell r="AQ10338">
            <v>14000310</v>
          </cell>
          <cell r="AR10338" t="str">
            <v>sd</v>
          </cell>
          <cell r="AS10338">
            <v>44250</v>
          </cell>
          <cell r="AT10338" t="str">
            <v>-POLIZA ESTABILIDAD ACTIVA</v>
          </cell>
          <cell r="AV10338" t="str">
            <v>sc</v>
          </cell>
        </row>
        <row r="10339">
          <cell r="AP10339">
            <v>24123545</v>
          </cell>
          <cell r="AQ10339">
            <v>50008597</v>
          </cell>
          <cell r="AR10339" t="str">
            <v>sd</v>
          </cell>
          <cell r="AS10339">
            <v>44250</v>
          </cell>
          <cell r="AT10339" t="str">
            <v>-POLIZA ESTABILIDAD ACTIVA</v>
          </cell>
          <cell r="AV10339" t="str">
            <v>sc</v>
          </cell>
        </row>
        <row r="10340">
          <cell r="AP10340">
            <v>605953</v>
          </cell>
          <cell r="AQ10340">
            <v>18002326</v>
          </cell>
          <cell r="AR10340" t="str">
            <v>sd</v>
          </cell>
          <cell r="AS10340">
            <v>43065</v>
          </cell>
          <cell r="AT10340" t="str">
            <v>Calzada6-POLIZA ESTABILIDAD ACTIVA</v>
          </cell>
          <cell r="AV10340" t="str">
            <v>sc</v>
          </cell>
        </row>
        <row r="10341">
          <cell r="AP10341">
            <v>91024369</v>
          </cell>
          <cell r="AQ10341">
            <v>13002186</v>
          </cell>
          <cell r="AR10341" t="str">
            <v>sd</v>
          </cell>
          <cell r="AS10341">
            <v>44018</v>
          </cell>
          <cell r="AT10341" t="str">
            <v>Puente 12-POLIZA ESTABILIDAD ACTIVA</v>
          </cell>
          <cell r="AV10341" t="str">
            <v>sc</v>
          </cell>
        </row>
        <row r="10342">
          <cell r="AP10342">
            <v>91024369</v>
          </cell>
          <cell r="AQ10342">
            <v>13002186</v>
          </cell>
          <cell r="AR10342" t="str">
            <v>sd</v>
          </cell>
          <cell r="AS10342">
            <v>44250</v>
          </cell>
          <cell r="AT10342" t="str">
            <v>-POLIZA ESTABILIDAD ACTIVA</v>
          </cell>
          <cell r="AV10342" t="str">
            <v>sc</v>
          </cell>
        </row>
        <row r="10343">
          <cell r="AP10343">
            <v>24120964</v>
          </cell>
          <cell r="AQ10343">
            <v>14000061</v>
          </cell>
          <cell r="AR10343" t="str">
            <v>sd</v>
          </cell>
          <cell r="AS10343">
            <v>44250</v>
          </cell>
          <cell r="AT10343" t="str">
            <v>-POLIZA ESTABILIDAD ACTIVA</v>
          </cell>
          <cell r="AV10343" t="str">
            <v>sc</v>
          </cell>
        </row>
        <row r="10344">
          <cell r="AP10344">
            <v>24122649</v>
          </cell>
          <cell r="AQ10344">
            <v>50006913</v>
          </cell>
          <cell r="AR10344" t="str">
            <v>sd</v>
          </cell>
          <cell r="AS10344">
            <v>42946</v>
          </cell>
          <cell r="AT10344" t="str">
            <v>Calzada6-8-POLIZA ESTABILIDAD ACTIVA</v>
          </cell>
          <cell r="AV10344" t="str">
            <v>sc</v>
          </cell>
        </row>
        <row r="10345">
          <cell r="AP10345">
            <v>24121066</v>
          </cell>
          <cell r="AQ10345">
            <v>14000488</v>
          </cell>
          <cell r="AR10345" t="str">
            <v>sd</v>
          </cell>
          <cell r="AS10345">
            <v>44250</v>
          </cell>
          <cell r="AT10345" t="str">
            <v>-POLIZA ESTABILIDAD ACTIVA</v>
          </cell>
          <cell r="AV10345" t="str">
            <v>sc</v>
          </cell>
        </row>
        <row r="10346">
          <cell r="AP10346">
            <v>24122932</v>
          </cell>
          <cell r="AQ10346">
            <v>50007096</v>
          </cell>
          <cell r="AR10346" t="str">
            <v>sd</v>
          </cell>
          <cell r="AS10346">
            <v>43797</v>
          </cell>
          <cell r="AT10346" t="str">
            <v>Calzada 6-8-POLIZA ESTABILIDAD ACTIVA</v>
          </cell>
          <cell r="AV10346" t="str">
            <v>sc</v>
          </cell>
        </row>
        <row r="10347">
          <cell r="AP10347">
            <v>506361</v>
          </cell>
          <cell r="AQ10347">
            <v>11012140</v>
          </cell>
          <cell r="AR10347" t="str">
            <v>sd</v>
          </cell>
          <cell r="AS10347">
            <v>42946</v>
          </cell>
          <cell r="AT10347" t="str">
            <v>Calzada10-POLIZA ESTABILIDAD ACTIVA</v>
          </cell>
          <cell r="AV10347" t="str">
            <v>sc</v>
          </cell>
        </row>
        <row r="10348">
          <cell r="AP10348">
            <v>506361</v>
          </cell>
          <cell r="AQ10348">
            <v>11012140</v>
          </cell>
          <cell r="AR10348" t="str">
            <v>sd</v>
          </cell>
          <cell r="AS10348">
            <v>43797</v>
          </cell>
          <cell r="AT10348" t="str">
            <v>Calzada 6-POLIZA ESTABILIDAD ACTIVA</v>
          </cell>
          <cell r="AV10348" t="str">
            <v>sc</v>
          </cell>
        </row>
        <row r="10349">
          <cell r="AP10349">
            <v>605798</v>
          </cell>
          <cell r="AQ10349">
            <v>3000817</v>
          </cell>
          <cell r="AR10349" t="str">
            <v>sd</v>
          </cell>
          <cell r="AS10349">
            <v>42999</v>
          </cell>
          <cell r="AT10349" t="str">
            <v>Anden1-9 Calzada2-4-6-8 Sep3-5-7-POLIZA ESTABILIDAD ACTIVA</v>
          </cell>
          <cell r="AV10349" t="str">
            <v>sc</v>
          </cell>
        </row>
        <row r="10350">
          <cell r="AP10350">
            <v>91011740</v>
          </cell>
          <cell r="AQ10350">
            <v>4000230</v>
          </cell>
          <cell r="AR10350" t="str">
            <v>sd</v>
          </cell>
          <cell r="AS10350">
            <v>42999</v>
          </cell>
          <cell r="AT10350" t="str">
            <v>Anden1-11-3 Calzada10-4-6-8 Ciclo2 Sep5-7-9-POLIZA ESTABILIDAD ACTIVA</v>
          </cell>
          <cell r="AV10350" t="str">
            <v>sc</v>
          </cell>
        </row>
        <row r="10351">
          <cell r="AP10351">
            <v>902804</v>
          </cell>
          <cell r="AQ10351">
            <v>50008270</v>
          </cell>
          <cell r="AR10351" t="str">
            <v>sd</v>
          </cell>
          <cell r="AS10351">
            <v>44250</v>
          </cell>
          <cell r="AT10351" t="str">
            <v>-POLIZA ESTABILIDAD ACTIVA</v>
          </cell>
          <cell r="AV10351" t="str">
            <v>sc</v>
          </cell>
        </row>
        <row r="10352">
          <cell r="AP10352">
            <v>386657</v>
          </cell>
          <cell r="AQ10352">
            <v>9002577</v>
          </cell>
          <cell r="AR10352" t="str">
            <v>sd</v>
          </cell>
          <cell r="AS10352">
            <v>44480</v>
          </cell>
          <cell r="AT10352" t="str">
            <v>-POLIZA ESTABILIDAD ACTIVA</v>
          </cell>
          <cell r="AV10352" t="str">
            <v>VIABLE</v>
          </cell>
        </row>
        <row r="10353">
          <cell r="AP10353">
            <v>91014490</v>
          </cell>
          <cell r="AQ10353">
            <v>50009244</v>
          </cell>
          <cell r="AR10353" t="str">
            <v>sd</v>
          </cell>
          <cell r="AS10353">
            <v>43006</v>
          </cell>
          <cell r="AT10353" t="str">
            <v>Anden1 Calzada2-POLIZA ESTABILIDAD ACTIVA</v>
          </cell>
          <cell r="AV10353" t="str">
            <v>VIABLE</v>
          </cell>
        </row>
        <row r="10354">
          <cell r="AP10354">
            <v>24122384</v>
          </cell>
          <cell r="AQ10354">
            <v>50006579</v>
          </cell>
          <cell r="AR10354" t="str">
            <v>sd</v>
          </cell>
          <cell r="AS10354">
            <v>44099</v>
          </cell>
          <cell r="AT10354" t="str">
            <v>Calzada 2-POLIZA ESTABILIDAD Y CALIDAD ACTIVA</v>
          </cell>
          <cell r="AV10354" t="str">
            <v>sc</v>
          </cell>
        </row>
        <row r="10355">
          <cell r="AP10355">
            <v>900170</v>
          </cell>
          <cell r="AQ10355">
            <v>16000296</v>
          </cell>
          <cell r="AR10355" t="str">
            <v>sd</v>
          </cell>
          <cell r="AS10355">
            <v>42949</v>
          </cell>
          <cell r="AT10355" t="str">
            <v>Calzada2 Sep3-POLIZA ESTABILIDAD ACTIVA</v>
          </cell>
          <cell r="AV10355" t="str">
            <v>sc</v>
          </cell>
        </row>
        <row r="10356">
          <cell r="AP10356">
            <v>24123637</v>
          </cell>
          <cell r="AQ10356">
            <v>8012518</v>
          </cell>
          <cell r="AR10356" t="str">
            <v>sd</v>
          </cell>
          <cell r="AS10356">
            <v>44099</v>
          </cell>
          <cell r="AT10356" t="str">
            <v>Calzada 2-8-POLIZA ESTABILIDAD Y CALIDAD ACTIVA</v>
          </cell>
          <cell r="AV10356" t="str">
            <v>sc</v>
          </cell>
        </row>
        <row r="10357">
          <cell r="AP10357">
            <v>903699</v>
          </cell>
          <cell r="AQ10357">
            <v>12001241</v>
          </cell>
          <cell r="AR10357" t="str">
            <v>sd</v>
          </cell>
          <cell r="AS10357">
            <v>44250</v>
          </cell>
          <cell r="AT10357" t="str">
            <v>-POLIZA ESTABILIDAD ACTIVA</v>
          </cell>
          <cell r="AV10357" t="str">
            <v>sc</v>
          </cell>
        </row>
        <row r="10358">
          <cell r="AP10358">
            <v>24122878</v>
          </cell>
          <cell r="AQ10358">
            <v>50007058</v>
          </cell>
          <cell r="AR10358" t="str">
            <v>sd</v>
          </cell>
          <cell r="AS10358">
            <v>44181</v>
          </cell>
          <cell r="AT10358" t="str">
            <v>-POLIZA ESTABILIDAD ACTIVA</v>
          </cell>
          <cell r="AV10358" t="str">
            <v>sc</v>
          </cell>
        </row>
        <row r="10359">
          <cell r="AP10359">
            <v>91014543</v>
          </cell>
          <cell r="AQ10359">
            <v>9000890</v>
          </cell>
          <cell r="AR10359" t="str">
            <v>sd</v>
          </cell>
          <cell r="AS10359">
            <v>43745</v>
          </cell>
          <cell r="AT10359" t="str">
            <v>Calzada 4-POLIZA ESTABILIDAD ACTIVA</v>
          </cell>
          <cell r="AV10359" t="str">
            <v>VIABLE</v>
          </cell>
        </row>
        <row r="10360">
          <cell r="AP10360">
            <v>91016069</v>
          </cell>
          <cell r="AQ10360">
            <v>50005769</v>
          </cell>
          <cell r="AR10360" t="str">
            <v>sd</v>
          </cell>
          <cell r="AS10360">
            <v>44466</v>
          </cell>
          <cell r="AT10360" t="str">
            <v>-POLIZA ESTABILIDAD ACTIVA</v>
          </cell>
          <cell r="AV10360" t="str">
            <v>POLIZA ESTABILIDAD activa IDU 1718/14</v>
          </cell>
        </row>
        <row r="10361">
          <cell r="AP10361">
            <v>24121041</v>
          </cell>
          <cell r="AQ10361">
            <v>14000398</v>
          </cell>
          <cell r="AR10361" t="str">
            <v>sd</v>
          </cell>
          <cell r="AS10361">
            <v>44018</v>
          </cell>
          <cell r="AT10361" t="str">
            <v>Puente 12-POLIZA ESTABILIDAD ACTIVA</v>
          </cell>
          <cell r="AV10361" t="str">
            <v>sc</v>
          </cell>
        </row>
        <row r="10362">
          <cell r="AP10362">
            <v>24121041</v>
          </cell>
          <cell r="AQ10362">
            <v>14000398</v>
          </cell>
          <cell r="AR10362" t="str">
            <v>sd</v>
          </cell>
          <cell r="AS10362">
            <v>44250</v>
          </cell>
          <cell r="AT10362" t="str">
            <v>-POLIZA ESTABILIDAD ACTIVA</v>
          </cell>
          <cell r="AV10362" t="str">
            <v>sc</v>
          </cell>
        </row>
        <row r="10363">
          <cell r="AP10363">
            <v>91018873</v>
          </cell>
          <cell r="AQ10363">
            <v>50006982</v>
          </cell>
          <cell r="AR10363" t="str">
            <v>sd</v>
          </cell>
          <cell r="AS10363">
            <v>42978</v>
          </cell>
          <cell r="AT10363" t="str">
            <v>Anden1-11 Calzada10-2-4-8 Ciclo6 Sep3-5-7-9-POLIZA ESTABILIDAD ACTIVA</v>
          </cell>
          <cell r="AV10363" t="str">
            <v>sc</v>
          </cell>
        </row>
        <row r="10364">
          <cell r="AP10364">
            <v>24120348</v>
          </cell>
          <cell r="AQ10364">
            <v>11004769</v>
          </cell>
          <cell r="AR10364" t="str">
            <v>sd</v>
          </cell>
          <cell r="AS10364">
            <v>44096</v>
          </cell>
          <cell r="AT10364" t="str">
            <v>Anden 1-9-POLIZA ESTABILIDAD ACTIVA</v>
          </cell>
          <cell r="AV10364" t="str">
            <v>sc</v>
          </cell>
        </row>
        <row r="10365">
          <cell r="AP10365">
            <v>472718</v>
          </cell>
          <cell r="AQ10365">
            <v>16004526</v>
          </cell>
          <cell r="AR10365" t="str">
            <v>sd</v>
          </cell>
          <cell r="AS10365">
            <v>44466</v>
          </cell>
          <cell r="AT10365" t="str">
            <v>-POLIZA ESTABILIDAD ACTIVA</v>
          </cell>
          <cell r="AV10365" t="str">
            <v>sc</v>
          </cell>
        </row>
        <row r="10366">
          <cell r="AP10366">
            <v>472718</v>
          </cell>
          <cell r="AQ10366">
            <v>16004526</v>
          </cell>
          <cell r="AR10366" t="str">
            <v>sd</v>
          </cell>
          <cell r="AS10366">
            <v>44018</v>
          </cell>
          <cell r="AT10366" t="str">
            <v>Puente 12-POLIZA ESTABILIDAD ACTIVA</v>
          </cell>
          <cell r="AV10366" t="str">
            <v>sc</v>
          </cell>
        </row>
        <row r="10367">
          <cell r="AP10367">
            <v>24119937</v>
          </cell>
          <cell r="AQ10367">
            <v>8002993</v>
          </cell>
          <cell r="AR10367" t="str">
            <v>sd</v>
          </cell>
          <cell r="AS10367">
            <v>44099</v>
          </cell>
          <cell r="AT10367" t="str">
            <v>Calzada 2-4-6-POLIZA ESTABILIDAD Y CALIDAD ACTIVA</v>
          </cell>
          <cell r="AV10367" t="str">
            <v>sc</v>
          </cell>
        </row>
        <row r="10368">
          <cell r="AP10368">
            <v>24122576</v>
          </cell>
          <cell r="AQ10368">
            <v>50006885</v>
          </cell>
          <cell r="AR10368" t="str">
            <v>sd</v>
          </cell>
          <cell r="AS10368">
            <v>44250</v>
          </cell>
          <cell r="AT10368" t="str">
            <v>-POLIZA ESTABILIDAD ACTIVA</v>
          </cell>
          <cell r="AV10368" t="str">
            <v>sc</v>
          </cell>
        </row>
        <row r="10369">
          <cell r="AP10369">
            <v>24121895</v>
          </cell>
          <cell r="AQ10369">
            <v>50005951</v>
          </cell>
          <cell r="AR10369" t="str">
            <v>sd</v>
          </cell>
          <cell r="AS10369">
            <v>43163</v>
          </cell>
          <cell r="AT10369" t="str">
            <v>Calzada2-POLIZA ESTABILIDAD ACTIVA</v>
          </cell>
          <cell r="AV10369" t="str">
            <v>sc</v>
          </cell>
        </row>
        <row r="10370">
          <cell r="AP10370">
            <v>164420</v>
          </cell>
          <cell r="AQ10370">
            <v>10004407</v>
          </cell>
          <cell r="AR10370" t="str">
            <v>sd</v>
          </cell>
          <cell r="AS10370">
            <v>44119</v>
          </cell>
          <cell r="AT10370" t="str">
            <v>Calzada 2-4-POLIZA ESTABILIDAD ACTIVA</v>
          </cell>
          <cell r="AV10370" t="str">
            <v>sc</v>
          </cell>
        </row>
        <row r="10371">
          <cell r="AP10371">
            <v>519175</v>
          </cell>
          <cell r="AQ10371">
            <v>8005520</v>
          </cell>
          <cell r="AR10371" t="str">
            <v>sd</v>
          </cell>
          <cell r="AS10371">
            <v>44096</v>
          </cell>
          <cell r="AT10371" t="str">
            <v>Separador 3-POLIZA ESTABILIDAD ACTIVA</v>
          </cell>
          <cell r="AV10371" t="str">
            <v>sc</v>
          </cell>
        </row>
        <row r="10372">
          <cell r="AP10372">
            <v>91013038</v>
          </cell>
          <cell r="AQ10372">
            <v>50009445</v>
          </cell>
          <cell r="AR10372" t="str">
            <v>sd</v>
          </cell>
          <cell r="AS10372">
            <v>43006</v>
          </cell>
          <cell r="AT10372" t="str">
            <v>Anden1-3 Calzada2-POLIZA ESTABILIDAD ACTIVA</v>
          </cell>
          <cell r="AV10372" t="str">
            <v>sc</v>
          </cell>
        </row>
        <row r="10373">
          <cell r="AP10373">
            <v>160643</v>
          </cell>
          <cell r="AQ10373">
            <v>10002896</v>
          </cell>
          <cell r="AR10373" t="str">
            <v>sd</v>
          </cell>
          <cell r="AS10373">
            <v>44283</v>
          </cell>
          <cell r="AT10373" t="str">
            <v>Calzada 2-POLIZA ESTABILIDAD Y CALIDAD ACTIVA</v>
          </cell>
          <cell r="AV10373" t="str">
            <v>sc</v>
          </cell>
        </row>
        <row r="10374">
          <cell r="AP10374">
            <v>525544</v>
          </cell>
          <cell r="AQ10374">
            <v>1004208</v>
          </cell>
          <cell r="AR10374" t="str">
            <v>sd</v>
          </cell>
          <cell r="AS10374">
            <v>42946</v>
          </cell>
          <cell r="AT10374" t="str">
            <v>Calzada12-POLIZA ESTABILIDAD ACTIVA</v>
          </cell>
          <cell r="AV10374" t="str">
            <v>sc</v>
          </cell>
        </row>
        <row r="10375">
          <cell r="AP10375">
            <v>509843</v>
          </cell>
          <cell r="AQ10375">
            <v>1001345</v>
          </cell>
          <cell r="AR10375" t="str">
            <v>sd</v>
          </cell>
          <cell r="AS10375">
            <v>44250</v>
          </cell>
          <cell r="AT10375" t="str">
            <v>-POLIZA ESTABILIDAD ACTIVA</v>
          </cell>
          <cell r="AV10375" t="str">
            <v>sc</v>
          </cell>
        </row>
        <row r="10376">
          <cell r="AP10376">
            <v>509843</v>
          </cell>
          <cell r="AQ10376">
            <v>1001345</v>
          </cell>
          <cell r="AR10376" t="str">
            <v>sd</v>
          </cell>
          <cell r="AS10376">
            <v>43748</v>
          </cell>
          <cell r="AT10376" t="str">
            <v>Anden 1-POLIZA ESTABILIDAD ACTIVA</v>
          </cell>
          <cell r="AV10376" t="str">
            <v>sc</v>
          </cell>
        </row>
        <row r="10377">
          <cell r="AP10377">
            <v>506383</v>
          </cell>
          <cell r="AQ10377">
            <v>11008819</v>
          </cell>
          <cell r="AR10377" t="str">
            <v>sd</v>
          </cell>
          <cell r="AS10377">
            <v>43797</v>
          </cell>
          <cell r="AT10377" t="str">
            <v>Calzada 2-6-POLIZA ESTABILIDAD ACTIVA</v>
          </cell>
          <cell r="AV10377" t="str">
            <v>sc</v>
          </cell>
        </row>
        <row r="10378">
          <cell r="AP10378">
            <v>506383</v>
          </cell>
          <cell r="AQ10378">
            <v>11008819</v>
          </cell>
          <cell r="AR10378" t="str">
            <v>sd</v>
          </cell>
          <cell r="AS10378">
            <v>42946</v>
          </cell>
          <cell r="AT10378" t="str">
            <v>Calzada12-POLIZA ESTABILIDAD ACTIVA</v>
          </cell>
          <cell r="AV10378" t="str">
            <v>sc</v>
          </cell>
        </row>
        <row r="10379">
          <cell r="AP10379">
            <v>506383</v>
          </cell>
          <cell r="AQ10379">
            <v>11008819</v>
          </cell>
          <cell r="AR10379" t="str">
            <v>sd</v>
          </cell>
          <cell r="AS10379">
            <v>44250</v>
          </cell>
          <cell r="AT10379" t="str">
            <v>-POLIZA ESTABILIDAD ACTIVA</v>
          </cell>
          <cell r="AV10379" t="str">
            <v>sc</v>
          </cell>
        </row>
        <row r="10380">
          <cell r="AP10380">
            <v>506111</v>
          </cell>
          <cell r="AQ10380">
            <v>1001529</v>
          </cell>
          <cell r="AR10380" t="str">
            <v>sd</v>
          </cell>
          <cell r="AS10380">
            <v>42946</v>
          </cell>
          <cell r="AT10380" t="str">
            <v>Calzada10-POLIZA ESTABILIDAD ACTIVA</v>
          </cell>
          <cell r="AV10380" t="str">
            <v>sc</v>
          </cell>
        </row>
        <row r="10381">
          <cell r="AP10381">
            <v>506111</v>
          </cell>
          <cell r="AQ10381">
            <v>1001529</v>
          </cell>
          <cell r="AR10381" t="str">
            <v>sd</v>
          </cell>
          <cell r="AS10381">
            <v>44250</v>
          </cell>
          <cell r="AT10381" t="str">
            <v>-POLIZA ESTABILIDAD ACTIVA</v>
          </cell>
          <cell r="AV10381" t="str">
            <v>sc</v>
          </cell>
        </row>
        <row r="10382">
          <cell r="AP10382">
            <v>505713</v>
          </cell>
          <cell r="AQ10382">
            <v>1004205</v>
          </cell>
          <cell r="AR10382" t="str">
            <v>sd</v>
          </cell>
          <cell r="AS10382">
            <v>42946</v>
          </cell>
          <cell r="AT10382" t="str">
            <v>Calzada12-POLIZA ESTABILIDAD ACTIVA</v>
          </cell>
          <cell r="AV10382" t="str">
            <v>sc</v>
          </cell>
        </row>
        <row r="10383">
          <cell r="AP10383">
            <v>24121528</v>
          </cell>
          <cell r="AQ10383">
            <v>19000039</v>
          </cell>
          <cell r="AR10383" t="str">
            <v>sd</v>
          </cell>
          <cell r="AS10383">
            <v>44018</v>
          </cell>
          <cell r="AT10383" t="str">
            <v>Calzada 2-POLIZA ESTABILIDAD ACTIVA</v>
          </cell>
          <cell r="AV10383" t="str">
            <v>sc</v>
          </cell>
        </row>
        <row r="10384">
          <cell r="AP10384">
            <v>2503997</v>
          </cell>
          <cell r="AQ10384">
            <v>11004808</v>
          </cell>
          <cell r="AR10384" t="str">
            <v>sd</v>
          </cell>
          <cell r="AS10384">
            <v>44096</v>
          </cell>
          <cell r="AT10384" t="str">
            <v>Anden 1-9-POLIZA ESTABILIDAD ACTIVA</v>
          </cell>
          <cell r="AV10384" t="str">
            <v>sc</v>
          </cell>
        </row>
        <row r="10385">
          <cell r="AP10385">
            <v>24120981</v>
          </cell>
          <cell r="AQ10385">
            <v>14000168</v>
          </cell>
          <cell r="AR10385" t="str">
            <v>sd</v>
          </cell>
          <cell r="AS10385">
            <v>44250</v>
          </cell>
          <cell r="AT10385" t="str">
            <v>-POLIZA ESTABILIDAD ACTIVA</v>
          </cell>
          <cell r="AV10385" t="str">
            <v>sc</v>
          </cell>
        </row>
        <row r="10386">
          <cell r="AP10386">
            <v>24122490</v>
          </cell>
          <cell r="AQ10386">
            <v>50006733</v>
          </cell>
          <cell r="AR10386" t="str">
            <v>sd</v>
          </cell>
          <cell r="AS10386">
            <v>44099</v>
          </cell>
          <cell r="AT10386" t="str">
            <v>Calzada 2-POLIZA ESTABILIDAD Y CALIDAD ACTIVA</v>
          </cell>
          <cell r="AV10386" t="str">
            <v>sc</v>
          </cell>
        </row>
        <row r="10387">
          <cell r="AP10387">
            <v>24120902</v>
          </cell>
          <cell r="AQ10387">
            <v>3000755</v>
          </cell>
          <cell r="AR10387" t="str">
            <v>sd</v>
          </cell>
          <cell r="AS10387">
            <v>43499</v>
          </cell>
          <cell r="AT10387" t="str">
            <v>-POLIZA ESTABILIDAD ACTIVA</v>
          </cell>
          <cell r="AV10387" t="str">
            <v>sc</v>
          </cell>
        </row>
        <row r="10388">
          <cell r="AP10388">
            <v>200252</v>
          </cell>
          <cell r="AQ10388">
            <v>4000087</v>
          </cell>
          <cell r="AR10388" t="str">
            <v>sd</v>
          </cell>
          <cell r="AS10388">
            <v>42999</v>
          </cell>
          <cell r="AT10388" t="str">
            <v>Anden1-11-3 Calzada10-4-6-8 Ciclo2 Sep5-7-9-POLIZA ESTABILIDAD ACTIVA</v>
          </cell>
          <cell r="AV10388" t="str">
            <v>sc</v>
          </cell>
        </row>
        <row r="10389">
          <cell r="AP10389">
            <v>902724</v>
          </cell>
          <cell r="AQ10389">
            <v>13000823</v>
          </cell>
          <cell r="AR10389" t="str">
            <v>sd</v>
          </cell>
          <cell r="AS10389">
            <v>44250</v>
          </cell>
          <cell r="AT10389" t="str">
            <v>-POLIZA ESTABILIDAD ACTIVA</v>
          </cell>
          <cell r="AV10389" t="str">
            <v>sc</v>
          </cell>
        </row>
        <row r="10390">
          <cell r="AP10390">
            <v>902724</v>
          </cell>
          <cell r="AQ10390">
            <v>13000823</v>
          </cell>
          <cell r="AR10390" t="str">
            <v>sd</v>
          </cell>
          <cell r="AS10390">
            <v>44018</v>
          </cell>
          <cell r="AT10390" t="str">
            <v>Puente 14-POLIZA ESTABILIDAD ACTIVA</v>
          </cell>
          <cell r="AV10390" t="str">
            <v>sc</v>
          </cell>
        </row>
        <row r="10391">
          <cell r="AP10391">
            <v>24120027</v>
          </cell>
          <cell r="AQ10391">
            <v>8011587</v>
          </cell>
          <cell r="AR10391" t="str">
            <v>sd</v>
          </cell>
          <cell r="AS10391">
            <v>43006</v>
          </cell>
          <cell r="AT10391" t="str">
            <v>Anden11 Calzada10-POLIZA ESTABILIDAD ACTIVA</v>
          </cell>
          <cell r="AV10391" t="str">
            <v>sc</v>
          </cell>
        </row>
        <row r="10392">
          <cell r="AP10392">
            <v>91010589</v>
          </cell>
          <cell r="AQ10392">
            <v>3002458</v>
          </cell>
          <cell r="AR10392" t="str">
            <v>sd</v>
          </cell>
          <cell r="AS10392">
            <v>42765</v>
          </cell>
          <cell r="AT10392" t="str">
            <v>Anden 1, Calzada2, Separador3, Calzada4, Anden5 -POLIZA ESTABILIDAD ACTIVA</v>
          </cell>
          <cell r="AV10392" t="str">
            <v>sc</v>
          </cell>
        </row>
        <row r="10393">
          <cell r="AP10393">
            <v>91011253</v>
          </cell>
          <cell r="AQ10393">
            <v>3001120</v>
          </cell>
          <cell r="AR10393" t="str">
            <v>sd</v>
          </cell>
          <cell r="AS10393">
            <v>42765</v>
          </cell>
          <cell r="AT10393" t="str">
            <v>Anden 1, Calzada2, Separador3, Calzada4, Anden5 -POLIZA ESTABILIDAD ACTIVA</v>
          </cell>
          <cell r="AV10393" t="str">
            <v>sc</v>
          </cell>
        </row>
        <row r="10394">
          <cell r="AP10394">
            <v>24119961</v>
          </cell>
          <cell r="AQ10394">
            <v>8003723</v>
          </cell>
          <cell r="AR10394" t="str">
            <v>sd</v>
          </cell>
          <cell r="AS10394">
            <v>44099</v>
          </cell>
          <cell r="AT10394" t="str">
            <v>Calzada 4-6-POLIZA ESTABILIDAD Y CALIDAD ACTIVA</v>
          </cell>
          <cell r="AV10394" t="str">
            <v>sc</v>
          </cell>
        </row>
        <row r="10395">
          <cell r="AP10395">
            <v>512255</v>
          </cell>
          <cell r="AQ10395">
            <v>3000780</v>
          </cell>
          <cell r="AR10395" t="str">
            <v>sd</v>
          </cell>
          <cell r="AS10395">
            <v>43499</v>
          </cell>
          <cell r="AT10395" t="str">
            <v>-POLIZA ESTABILIDAD ACTIVA</v>
          </cell>
          <cell r="AV10395" t="str">
            <v>sc</v>
          </cell>
        </row>
        <row r="10396">
          <cell r="AP10396">
            <v>24120820</v>
          </cell>
          <cell r="AQ10396">
            <v>12003005</v>
          </cell>
          <cell r="AR10396" t="str">
            <v>sd</v>
          </cell>
          <cell r="AS10396">
            <v>43555</v>
          </cell>
          <cell r="AT10396" t="str">
            <v>Puente12-POLIZA ESTABILIDAD ACTIVA</v>
          </cell>
          <cell r="AV10396" t="str">
            <v>sc</v>
          </cell>
        </row>
        <row r="10397">
          <cell r="AP10397">
            <v>503391</v>
          </cell>
          <cell r="AQ10397">
            <v>1003516</v>
          </cell>
          <cell r="AR10397" t="str">
            <v>sd</v>
          </cell>
          <cell r="AS10397">
            <v>43412</v>
          </cell>
          <cell r="AT10397" t="str">
            <v>Anden 1-7 Calzada 2-4 Separador 3-5 Cicloruta 6-POLIZA ESTABILIDAD ACTIVA</v>
          </cell>
          <cell r="AV10397" t="str">
            <v>sc</v>
          </cell>
        </row>
        <row r="10398">
          <cell r="AP10398">
            <v>24121702</v>
          </cell>
          <cell r="AQ10398">
            <v>50002886</v>
          </cell>
          <cell r="AR10398" t="str">
            <v>sd</v>
          </cell>
          <cell r="AS10398">
            <v>44099</v>
          </cell>
          <cell r="AT10398" t="str">
            <v>Calzada 2-4-6-POLIZA ESTABILIDAD Y CALIDAD ACTIVA</v>
          </cell>
          <cell r="AV10398" t="str">
            <v>sc</v>
          </cell>
        </row>
        <row r="10399">
          <cell r="AP10399">
            <v>24122484</v>
          </cell>
          <cell r="AQ10399">
            <v>50006732</v>
          </cell>
          <cell r="AR10399" t="str">
            <v>sd</v>
          </cell>
          <cell r="AS10399">
            <v>44099</v>
          </cell>
          <cell r="AT10399" t="str">
            <v>Calzada 4-6-POLIZA ESTABILIDAD Y CALIDAD ACTIVA</v>
          </cell>
          <cell r="AV10399" t="str">
            <v>sc</v>
          </cell>
        </row>
        <row r="10400">
          <cell r="AP10400">
            <v>91012388</v>
          </cell>
          <cell r="AQ10400">
            <v>50008270</v>
          </cell>
          <cell r="AR10400" t="str">
            <v>sd</v>
          </cell>
          <cell r="AS10400">
            <v>44250</v>
          </cell>
          <cell r="AT10400" t="str">
            <v>-POLIZA ESTABILIDAD ACTIVA</v>
          </cell>
          <cell r="AV10400" t="str">
            <v>sc</v>
          </cell>
        </row>
        <row r="10401">
          <cell r="AP10401">
            <v>364223</v>
          </cell>
          <cell r="AQ10401">
            <v>7005601</v>
          </cell>
          <cell r="AR10401" t="str">
            <v>sd</v>
          </cell>
          <cell r="AS10401">
            <v>42962</v>
          </cell>
          <cell r="AT10401" t="str">
            <v>Calzada2-POLIZA ESTABILIDAD ACTIVA</v>
          </cell>
          <cell r="AV10401" t="str">
            <v>sc</v>
          </cell>
        </row>
        <row r="10402">
          <cell r="AP10402">
            <v>293729</v>
          </cell>
          <cell r="AQ10402">
            <v>5001751</v>
          </cell>
          <cell r="AR10402" t="str">
            <v>sd</v>
          </cell>
          <cell r="AS10402">
            <v>42957</v>
          </cell>
          <cell r="AT10402" t="str">
            <v>Calzada4-POLIZA ESTABILIDAD ACTIVA</v>
          </cell>
          <cell r="AV10402" t="str">
            <v>sc</v>
          </cell>
        </row>
        <row r="10403">
          <cell r="AP10403">
            <v>293729</v>
          </cell>
          <cell r="AQ10403">
            <v>5001751</v>
          </cell>
          <cell r="AR10403" t="str">
            <v>sd</v>
          </cell>
          <cell r="AS10403">
            <v>43307</v>
          </cell>
          <cell r="AT10403" t="str">
            <v>Calzada2-POLIZA ESTABILIDAD ACTIVA</v>
          </cell>
          <cell r="AV10403" t="str">
            <v>sc</v>
          </cell>
        </row>
        <row r="10404">
          <cell r="AP10404">
            <v>91016472</v>
          </cell>
          <cell r="AQ10404">
            <v>18001947</v>
          </cell>
          <cell r="AR10404" t="str">
            <v>sd</v>
          </cell>
          <cell r="AS10404">
            <v>42999</v>
          </cell>
          <cell r="AT10404" t="str">
            <v>Anden1-11-3 Calzada10-4-6-8 Ciclo2 Sep5-7-9-POLIZA ESTABILIDAD ACTIVA</v>
          </cell>
          <cell r="AV10404" t="str">
            <v>sc</v>
          </cell>
        </row>
        <row r="10405">
          <cell r="AP10405">
            <v>24122499</v>
          </cell>
          <cell r="AQ10405">
            <v>50006735</v>
          </cell>
          <cell r="AR10405" t="str">
            <v>sd</v>
          </cell>
          <cell r="AS10405">
            <v>44099</v>
          </cell>
          <cell r="AT10405" t="str">
            <v>Calzada 2-4-6-POLIZA ESTABILIDAD Y CALIDAD ACTIVA</v>
          </cell>
          <cell r="AV10405" t="str">
            <v>sc</v>
          </cell>
        </row>
        <row r="10406">
          <cell r="AP10406">
            <v>903659</v>
          </cell>
          <cell r="AQ10406">
            <v>12000920</v>
          </cell>
          <cell r="AR10406" t="str">
            <v>sd</v>
          </cell>
          <cell r="AS10406">
            <v>44250</v>
          </cell>
          <cell r="AT10406" t="str">
            <v>-POLIZA ESTABILIDAD ACTIVA</v>
          </cell>
          <cell r="AV10406" t="str">
            <v>sc</v>
          </cell>
        </row>
        <row r="10407">
          <cell r="AP10407">
            <v>24122584</v>
          </cell>
          <cell r="AQ10407">
            <v>50006887</v>
          </cell>
          <cell r="AR10407" t="str">
            <v>sd</v>
          </cell>
          <cell r="AS10407">
            <v>44250</v>
          </cell>
          <cell r="AT10407" t="str">
            <v>-POLIZA ESTABILIDAD ACTIVA</v>
          </cell>
          <cell r="AV10407" t="str">
            <v>sc</v>
          </cell>
        </row>
        <row r="10408">
          <cell r="AP10408">
            <v>24122488</v>
          </cell>
          <cell r="AQ10408">
            <v>50006733</v>
          </cell>
          <cell r="AR10408" t="str">
            <v>sd</v>
          </cell>
          <cell r="AS10408">
            <v>44099</v>
          </cell>
          <cell r="AT10408" t="str">
            <v>Calzada 2-POLIZA ESTABILIDAD Y CALIDAD ACTIVA</v>
          </cell>
          <cell r="AV10408" t="str">
            <v>sc</v>
          </cell>
        </row>
        <row r="10409">
          <cell r="AP10409">
            <v>157897</v>
          </cell>
          <cell r="AQ10409">
            <v>10006862</v>
          </cell>
          <cell r="AR10409" t="str">
            <v>sd</v>
          </cell>
          <cell r="AS10409">
            <v>43142</v>
          </cell>
          <cell r="AT10409" t="str">
            <v>Calzada2-POLIZA ESTABILIDAD ACTIVA</v>
          </cell>
          <cell r="AV10409" t="str">
            <v>sc</v>
          </cell>
        </row>
        <row r="10410">
          <cell r="AP10410">
            <v>91018859</v>
          </cell>
          <cell r="AQ10410">
            <v>9004289</v>
          </cell>
          <cell r="AR10410" t="str">
            <v>sd</v>
          </cell>
          <cell r="AS10410">
            <v>42978</v>
          </cell>
          <cell r="AT10410" t="str">
            <v>Anden1-11 Calzada10-2-4-8 Ciclo6 Sep3-5-7-9-POLIZA ESTABILIDAD ACTIVA</v>
          </cell>
          <cell r="AV10410" t="str">
            <v>sc</v>
          </cell>
        </row>
        <row r="10411">
          <cell r="AP10411">
            <v>506186</v>
          </cell>
          <cell r="AQ10411">
            <v>1001394</v>
          </cell>
          <cell r="AR10411" t="str">
            <v>sd</v>
          </cell>
          <cell r="AS10411">
            <v>42946</v>
          </cell>
          <cell r="AT10411" t="str">
            <v>Calzada8-POLIZA ESTABILIDAD ACTIVA</v>
          </cell>
          <cell r="AV10411" t="str">
            <v>sc</v>
          </cell>
        </row>
        <row r="10412">
          <cell r="AP10412">
            <v>24119666</v>
          </cell>
          <cell r="AQ10412">
            <v>1003192</v>
          </cell>
          <cell r="AR10412" t="str">
            <v>sd</v>
          </cell>
          <cell r="AS10412">
            <v>44250</v>
          </cell>
          <cell r="AT10412" t="str">
            <v>-POLIZA ESTABILIDAD ACTIVA</v>
          </cell>
          <cell r="AV10412" t="str">
            <v>sc</v>
          </cell>
        </row>
        <row r="10413">
          <cell r="AP10413">
            <v>24119666</v>
          </cell>
          <cell r="AQ10413">
            <v>1003192</v>
          </cell>
          <cell r="AR10413" t="str">
            <v>sd</v>
          </cell>
          <cell r="AS10413">
            <v>42946</v>
          </cell>
          <cell r="AT10413" t="str">
            <v>Calzada12-POLIZA ESTABILIDAD ACTIVA</v>
          </cell>
          <cell r="AV10413" t="str">
            <v>sc</v>
          </cell>
        </row>
        <row r="10414">
          <cell r="AP10414">
            <v>523702</v>
          </cell>
          <cell r="AQ10414">
            <v>13002552</v>
          </cell>
          <cell r="AR10414" t="str">
            <v>sd</v>
          </cell>
          <cell r="AS10414">
            <v>43555</v>
          </cell>
          <cell r="AT10414" t="str">
            <v>Puente6-POLIZA ESTABILIDAD ACTIVA</v>
          </cell>
          <cell r="AV10414" t="str">
            <v>sc</v>
          </cell>
        </row>
        <row r="10415">
          <cell r="AP10415">
            <v>24120694</v>
          </cell>
          <cell r="AQ10415">
            <v>11012638</v>
          </cell>
          <cell r="AR10415" t="str">
            <v>sd</v>
          </cell>
          <cell r="AS10415">
            <v>44096</v>
          </cell>
          <cell r="AT10415" t="str">
            <v>Anden 1-9-POLIZA ESTABILIDAD ACTIVA</v>
          </cell>
          <cell r="AV10415" t="str">
            <v>sc</v>
          </cell>
        </row>
        <row r="10416">
          <cell r="AP10416">
            <v>515138</v>
          </cell>
          <cell r="AQ10416">
            <v>10000679</v>
          </cell>
          <cell r="AR10416" t="str">
            <v>sd</v>
          </cell>
          <cell r="AS10416">
            <v>44119</v>
          </cell>
          <cell r="AT10416" t="str">
            <v>Calzada 4-POLIZA ESTABILIDAD ACTIVA</v>
          </cell>
          <cell r="AV10416" t="str">
            <v>sc</v>
          </cell>
        </row>
        <row r="10417">
          <cell r="AP10417">
            <v>91015861</v>
          </cell>
          <cell r="AQ10417">
            <v>5005251</v>
          </cell>
          <cell r="AR10417" t="str">
            <v>sd</v>
          </cell>
          <cell r="AS10417">
            <v>42733</v>
          </cell>
          <cell r="AT10417" t="str">
            <v>Anden1-5 Calzada2-4 Sep3-POLIZA ESTABILIDAD ACTIVA</v>
          </cell>
          <cell r="AV10417" t="str">
            <v>sc</v>
          </cell>
        </row>
        <row r="10418">
          <cell r="AP10418">
            <v>91015546</v>
          </cell>
          <cell r="AQ10418">
            <v>5007710</v>
          </cell>
          <cell r="AR10418" t="str">
            <v>sd</v>
          </cell>
          <cell r="AS10418">
            <v>42733</v>
          </cell>
          <cell r="AT10418" t="str">
            <v>Anden1-5 Calzada2-4 Sep3-POLIZA ESTABILIDAD ACTIVA</v>
          </cell>
          <cell r="AV10418" t="str">
            <v>sc</v>
          </cell>
        </row>
        <row r="10419">
          <cell r="AP10419">
            <v>91018868</v>
          </cell>
          <cell r="AQ10419">
            <v>50006982</v>
          </cell>
          <cell r="AR10419" t="str">
            <v>sd</v>
          </cell>
          <cell r="AS10419">
            <v>42978</v>
          </cell>
          <cell r="AT10419" t="str">
            <v>Anden1-11 Calzada10-2-4-8 Ciclo6 Sep3-5-7-9-POLIZA ESTABILIDAD ACTIVA</v>
          </cell>
          <cell r="AV10419" t="str">
            <v>sc</v>
          </cell>
        </row>
        <row r="10420">
          <cell r="AP10420">
            <v>91018959</v>
          </cell>
          <cell r="AQ10420">
            <v>3002517</v>
          </cell>
          <cell r="AR10420" t="str">
            <v>sd</v>
          </cell>
          <cell r="AS10420">
            <v>43499</v>
          </cell>
          <cell r="AT10420" t="str">
            <v>-POLIZA ESTABILIDAD ACTIVA</v>
          </cell>
          <cell r="AV10420" t="str">
            <v>sc</v>
          </cell>
        </row>
        <row r="10421">
          <cell r="AP10421">
            <v>91018941</v>
          </cell>
          <cell r="AQ10421">
            <v>50006321</v>
          </cell>
          <cell r="AR10421" t="str">
            <v>sd</v>
          </cell>
          <cell r="AS10421">
            <v>43499</v>
          </cell>
          <cell r="AT10421" t="str">
            <v>-POLIZA ESTABILIDAD ACTIVA</v>
          </cell>
          <cell r="AV10421" t="str">
            <v>sc</v>
          </cell>
        </row>
        <row r="10422">
          <cell r="AP10422">
            <v>505382</v>
          </cell>
          <cell r="AQ10422">
            <v>2000347</v>
          </cell>
          <cell r="AR10422" t="str">
            <v>sd</v>
          </cell>
          <cell r="AS10422">
            <v>42946</v>
          </cell>
          <cell r="AT10422" t="str">
            <v>Calzada4-6-8 Puente14-POLIZA ESTABILIDAD ACTIVA</v>
          </cell>
          <cell r="AV10422" t="str">
            <v>sc</v>
          </cell>
        </row>
        <row r="10423">
          <cell r="AP10423">
            <v>91013364</v>
          </cell>
          <cell r="AQ10423">
            <v>14000898</v>
          </cell>
          <cell r="AR10423" t="str">
            <v>sd</v>
          </cell>
          <cell r="AS10423">
            <v>44172</v>
          </cell>
          <cell r="AT10423" t="str">
            <v>Calzada 4-6 Separador 5-POLIZA ESTABILIDAD ACTIVA</v>
          </cell>
          <cell r="AV10423" t="str">
            <v>sc</v>
          </cell>
        </row>
        <row r="10424">
          <cell r="AP10424">
            <v>515548</v>
          </cell>
          <cell r="AQ10424">
            <v>10000374</v>
          </cell>
          <cell r="AR10424" t="str">
            <v>sd</v>
          </cell>
          <cell r="AS10424">
            <v>44119</v>
          </cell>
          <cell r="AT10424" t="str">
            <v>Calzada 4-6-POLIZA ESTABILIDAD ACTIVA</v>
          </cell>
          <cell r="AV10424" t="str">
            <v>sc</v>
          </cell>
        </row>
        <row r="10425">
          <cell r="AP10425">
            <v>515548</v>
          </cell>
          <cell r="AQ10425">
            <v>10000374</v>
          </cell>
          <cell r="AR10425" t="str">
            <v>sd</v>
          </cell>
          <cell r="AS10425">
            <v>42886</v>
          </cell>
          <cell r="AT10425" t="str">
            <v>Calzada2-POLIZA ESTABILIDAD* ACTIVA</v>
          </cell>
          <cell r="AV10425" t="str">
            <v>sc</v>
          </cell>
        </row>
        <row r="10426">
          <cell r="AP10426">
            <v>91015841</v>
          </cell>
          <cell r="AQ10426">
            <v>5007707</v>
          </cell>
          <cell r="AR10426" t="str">
            <v>sd</v>
          </cell>
          <cell r="AS10426">
            <v>42733</v>
          </cell>
          <cell r="AT10426" t="str">
            <v>Anden1-5 Calzada2-4 Sep3-POLIZA ESTABILIDAD ACTIVA</v>
          </cell>
          <cell r="AV10426" t="str">
            <v>sc</v>
          </cell>
        </row>
        <row r="10427">
          <cell r="AP10427">
            <v>24121800</v>
          </cell>
          <cell r="AQ10427">
            <v>50005482</v>
          </cell>
          <cell r="AR10427" t="str">
            <v>sd</v>
          </cell>
          <cell r="AS10427">
            <v>44096</v>
          </cell>
          <cell r="AT10427" t="str">
            <v>Anden 1-POLIZA ESTABILIDAD ACTIVA</v>
          </cell>
          <cell r="AV10427" t="str">
            <v>sc</v>
          </cell>
        </row>
        <row r="10428">
          <cell r="AP10428">
            <v>159183</v>
          </cell>
          <cell r="AQ10428">
            <v>10006699</v>
          </cell>
          <cell r="AR10428" t="str">
            <v>sd</v>
          </cell>
          <cell r="AS10428">
            <v>44119</v>
          </cell>
          <cell r="AT10428" t="str">
            <v>Calzada 2-POLIZA ESTABILIDAD ACTIVA</v>
          </cell>
          <cell r="AV10428" t="str">
            <v>sc</v>
          </cell>
        </row>
        <row r="10429">
          <cell r="AP10429">
            <v>24121369</v>
          </cell>
          <cell r="AQ10429">
            <v>16001513</v>
          </cell>
          <cell r="AR10429" t="str">
            <v>sd</v>
          </cell>
          <cell r="AS10429">
            <v>44096</v>
          </cell>
          <cell r="AT10429" t="str">
            <v>Separador 9-POLIZA ESTABILIDAD ACTIVA</v>
          </cell>
          <cell r="AV10429" t="str">
            <v>sc</v>
          </cell>
        </row>
        <row r="10430">
          <cell r="AP10430">
            <v>24123161</v>
          </cell>
          <cell r="AQ10430">
            <v>50007305</v>
          </cell>
          <cell r="AR10430" t="str">
            <v>sd</v>
          </cell>
          <cell r="AS10430">
            <v>44250</v>
          </cell>
          <cell r="AT10430" t="str">
            <v>-POLIZA ESTABILIDAD ACTIVA</v>
          </cell>
          <cell r="AV10430" t="str">
            <v>sc</v>
          </cell>
        </row>
        <row r="10431">
          <cell r="AP10431">
            <v>91010756</v>
          </cell>
          <cell r="AQ10431">
            <v>1005612</v>
          </cell>
          <cell r="AR10431" t="str">
            <v>sd</v>
          </cell>
          <cell r="AS10431">
            <v>43566</v>
          </cell>
          <cell r="AT10431" t="str">
            <v>Anden 1-3 Calzada 2-POLIZA ESTABILIDAD ACTIVA</v>
          </cell>
          <cell r="AV10431" t="str">
            <v>sc</v>
          </cell>
        </row>
        <row r="10432">
          <cell r="AP10432">
            <v>24122588</v>
          </cell>
          <cell r="AQ10432">
            <v>50006888</v>
          </cell>
          <cell r="AR10432" t="str">
            <v>sd</v>
          </cell>
          <cell r="AS10432">
            <v>44250</v>
          </cell>
          <cell r="AT10432" t="str">
            <v>-POLIZA ESTABILIDAD ACTIVA</v>
          </cell>
          <cell r="AV10432" t="str">
            <v>sc</v>
          </cell>
        </row>
        <row r="10433">
          <cell r="AP10433">
            <v>903869</v>
          </cell>
          <cell r="AQ10433">
            <v>12002556</v>
          </cell>
          <cell r="AR10433" t="str">
            <v>sd</v>
          </cell>
          <cell r="AS10433">
            <v>44250</v>
          </cell>
          <cell r="AT10433" t="str">
            <v>-POLIZA ESTABILIDAD ACTIVA</v>
          </cell>
          <cell r="AV10433" t="str">
            <v>sc</v>
          </cell>
        </row>
        <row r="10434">
          <cell r="AP10434">
            <v>903869</v>
          </cell>
          <cell r="AQ10434">
            <v>12002556</v>
          </cell>
          <cell r="AR10434" t="str">
            <v>sd</v>
          </cell>
          <cell r="AS10434">
            <v>44250</v>
          </cell>
          <cell r="AT10434" t="str">
            <v>-POLIZA ESTABILIDAD ACTIVA</v>
          </cell>
          <cell r="AV10434" t="str">
            <v>sc</v>
          </cell>
        </row>
        <row r="10435">
          <cell r="AP10435">
            <v>24120850</v>
          </cell>
          <cell r="AQ10435">
            <v>13000519</v>
          </cell>
          <cell r="AR10435" t="str">
            <v>sd</v>
          </cell>
          <cell r="AS10435">
            <v>44250</v>
          </cell>
          <cell r="AT10435" t="str">
            <v>-POLIZA ESTABILIDAD ACTIVA</v>
          </cell>
          <cell r="AV10435" t="str">
            <v>sc</v>
          </cell>
        </row>
        <row r="10436">
          <cell r="AP10436">
            <v>91015830</v>
          </cell>
          <cell r="AQ10436">
            <v>5007150</v>
          </cell>
          <cell r="AR10436" t="str">
            <v>sd</v>
          </cell>
          <cell r="AS10436">
            <v>42733</v>
          </cell>
          <cell r="AT10436" t="str">
            <v>Anden1-5 Calzada2-4 Sep3-POLIZA ESTABILIDAD ACTIVA</v>
          </cell>
          <cell r="AV10436" t="str">
            <v>sc</v>
          </cell>
        </row>
        <row r="10437">
          <cell r="AP10437">
            <v>24120582</v>
          </cell>
          <cell r="AQ10437">
            <v>11011561</v>
          </cell>
          <cell r="AR10437" t="str">
            <v>sd</v>
          </cell>
          <cell r="AS10437">
            <v>43100</v>
          </cell>
          <cell r="AT10437" t="str">
            <v>Calzada2-POLIZA ESTABILIDAD ACTIVA</v>
          </cell>
          <cell r="AV10437" t="str">
            <v>sc</v>
          </cell>
        </row>
        <row r="10438">
          <cell r="AP10438">
            <v>512205</v>
          </cell>
          <cell r="AQ10438">
            <v>3001099</v>
          </cell>
          <cell r="AR10438" t="str">
            <v>sd</v>
          </cell>
          <cell r="AS10438">
            <v>42999</v>
          </cell>
          <cell r="AT10438" t="str">
            <v>Anden1-11-9 Calzada2-4-6-8 Ciclo10 Sep3-5-7-POLIZA ESTABILIDAD ACTIVA</v>
          </cell>
          <cell r="AV10438" t="str">
            <v>sc</v>
          </cell>
        </row>
        <row r="10439">
          <cell r="AP10439">
            <v>903808</v>
          </cell>
          <cell r="AQ10439">
            <v>12002223</v>
          </cell>
          <cell r="AR10439" t="str">
            <v>sd</v>
          </cell>
          <cell r="AS10439">
            <v>44250</v>
          </cell>
          <cell r="AT10439" t="str">
            <v>-POLIZA ESTABILIDAD ACTIVA</v>
          </cell>
          <cell r="AV10439" t="str">
            <v>sc</v>
          </cell>
        </row>
        <row r="10440">
          <cell r="AP10440">
            <v>519219</v>
          </cell>
          <cell r="AQ10440">
            <v>13000011</v>
          </cell>
          <cell r="AR10440" t="str">
            <v>sd</v>
          </cell>
          <cell r="AS10440">
            <v>43845</v>
          </cell>
          <cell r="AT10440" t="str">
            <v>Anden 7-POLIZA ESTABILIDAD ACTIVA</v>
          </cell>
          <cell r="AV10440" t="str">
            <v>sc</v>
          </cell>
        </row>
        <row r="10441">
          <cell r="AP10441">
            <v>24121758</v>
          </cell>
          <cell r="AQ10441">
            <v>50004774</v>
          </cell>
          <cell r="AR10441" t="str">
            <v>sd</v>
          </cell>
          <cell r="AS10441">
            <v>42962</v>
          </cell>
          <cell r="AT10441" t="str">
            <v>Calzada4-6-POLIZA ESTABILIDAD ACTIVA</v>
          </cell>
          <cell r="AV10441" t="str">
            <v>sc</v>
          </cell>
        </row>
        <row r="10442">
          <cell r="AP10442">
            <v>24121758</v>
          </cell>
          <cell r="AQ10442">
            <v>50004774</v>
          </cell>
          <cell r="AR10442" t="str">
            <v>sd</v>
          </cell>
          <cell r="AS10442">
            <v>44096</v>
          </cell>
          <cell r="AT10442" t="str">
            <v>Anden 1-POLIZA ESTABILIDAD ACTIVA</v>
          </cell>
          <cell r="AV10442" t="str">
            <v>sc</v>
          </cell>
        </row>
        <row r="10443">
          <cell r="AP10443">
            <v>322163</v>
          </cell>
          <cell r="AQ10443">
            <v>6000744</v>
          </cell>
          <cell r="AR10443" t="str">
            <v>sd</v>
          </cell>
          <cell r="AS10443">
            <v>42957</v>
          </cell>
          <cell r="AT10443" t="str">
            <v>Calzada2-POLIZA ESTABILIDAD ACTIVA</v>
          </cell>
          <cell r="AV10443" t="str">
            <v>POLIZA ESTABILIDAD activa IDU 072/08  9/8/2017</v>
          </cell>
        </row>
        <row r="10444">
          <cell r="AP10444">
            <v>515209</v>
          </cell>
          <cell r="AQ10444">
            <v>8012263</v>
          </cell>
          <cell r="AR10444" t="str">
            <v>sd</v>
          </cell>
          <cell r="AS10444">
            <v>44099</v>
          </cell>
          <cell r="AT10444" t="str">
            <v>Calzada 2-4-6-POLIZA ESTABILIDAD Y CALIDAD ACTIVA</v>
          </cell>
          <cell r="AV10444" t="str">
            <v>sc</v>
          </cell>
        </row>
        <row r="10445">
          <cell r="AP10445">
            <v>24119966</v>
          </cell>
          <cell r="AQ10445">
            <v>8003840</v>
          </cell>
          <cell r="AR10445" t="str">
            <v>sd</v>
          </cell>
          <cell r="AS10445">
            <v>44099</v>
          </cell>
          <cell r="AT10445" t="str">
            <v>Calzada 4-POLIZA ESTABILIDAD Y CALIDAD ACTIVA</v>
          </cell>
          <cell r="AV10445" t="str">
            <v>sc</v>
          </cell>
        </row>
        <row r="10446">
          <cell r="AP10446">
            <v>143902</v>
          </cell>
          <cell r="AQ10446">
            <v>3000414</v>
          </cell>
          <cell r="AR10446" t="str">
            <v>sd</v>
          </cell>
          <cell r="AS10446">
            <v>43499</v>
          </cell>
          <cell r="AT10446" t="str">
            <v>-POLIZA ESTABILIDAD ACTIVA</v>
          </cell>
          <cell r="AV10446" t="str">
            <v>sc</v>
          </cell>
        </row>
        <row r="10447">
          <cell r="AP10447">
            <v>902987</v>
          </cell>
          <cell r="AQ10447">
            <v>13000461</v>
          </cell>
          <cell r="AR10447" t="str">
            <v>sd</v>
          </cell>
          <cell r="AS10447">
            <v>44250</v>
          </cell>
          <cell r="AT10447" t="str">
            <v>-POLIZA ESTABILIDAD ACTIVA</v>
          </cell>
          <cell r="AV10447" t="str">
            <v>sc</v>
          </cell>
        </row>
        <row r="10448">
          <cell r="AP10448">
            <v>24121086</v>
          </cell>
          <cell r="AQ10448">
            <v>14000541</v>
          </cell>
          <cell r="AR10448" t="str">
            <v>sd</v>
          </cell>
          <cell r="AS10448">
            <v>44099</v>
          </cell>
          <cell r="AT10448" t="str">
            <v>Calzada 4-6-8-10-POLIZA ESTABILIDAD Y CALIDAD ACTIVA</v>
          </cell>
          <cell r="AV10448" t="str">
            <v>sc</v>
          </cell>
        </row>
        <row r="10449">
          <cell r="AP10449">
            <v>505931</v>
          </cell>
          <cell r="AQ10449">
            <v>1002163</v>
          </cell>
          <cell r="AR10449" t="str">
            <v>sd</v>
          </cell>
          <cell r="AS10449">
            <v>44250</v>
          </cell>
          <cell r="AT10449" t="str">
            <v>-POLIZA ESTABILIDAD ACTIVA</v>
          </cell>
          <cell r="AV10449" t="str">
            <v>sc</v>
          </cell>
        </row>
        <row r="10450">
          <cell r="AP10450">
            <v>511169</v>
          </cell>
          <cell r="AQ10450">
            <v>14000858</v>
          </cell>
          <cell r="AR10450" t="str">
            <v>sd</v>
          </cell>
          <cell r="AS10450">
            <v>44172</v>
          </cell>
          <cell r="AT10450" t="str">
            <v>Calzada 4-6 Separador 5-POLIZA ESTABILIDAD ACTIVA</v>
          </cell>
          <cell r="AV10450" t="str">
            <v>sc</v>
          </cell>
        </row>
        <row r="10451">
          <cell r="AP10451">
            <v>91014408</v>
          </cell>
          <cell r="AQ10451">
            <v>50007088</v>
          </cell>
          <cell r="AR10451" t="str">
            <v>sd</v>
          </cell>
          <cell r="AS10451">
            <v>44096</v>
          </cell>
          <cell r="AT10451" t="str">
            <v>Anden 5-POLIZA ESTABILIDAD ACTIVA</v>
          </cell>
          <cell r="AV10451" t="str">
            <v>sc</v>
          </cell>
        </row>
        <row r="10452">
          <cell r="AP10452">
            <v>91024400</v>
          </cell>
          <cell r="AQ10452">
            <v>3002662</v>
          </cell>
          <cell r="AR10452" t="str">
            <v>sd</v>
          </cell>
          <cell r="AS10452">
            <v>43499</v>
          </cell>
          <cell r="AT10452" t="str">
            <v>-POLIZA ESTABILIDAD ACTIVA</v>
          </cell>
          <cell r="AV10452" t="str">
            <v>sc</v>
          </cell>
        </row>
        <row r="10453">
          <cell r="AP10453">
            <v>24122550</v>
          </cell>
          <cell r="AQ10453">
            <v>50006880</v>
          </cell>
          <cell r="AR10453" t="str">
            <v>sd</v>
          </cell>
          <cell r="AS10453">
            <v>44250</v>
          </cell>
          <cell r="AT10453" t="str">
            <v>-POLIZA ESTABILIDAD ACTIVA</v>
          </cell>
          <cell r="AV10453" t="str">
            <v>sc</v>
          </cell>
        </row>
        <row r="10454">
          <cell r="AP10454">
            <v>24122573</v>
          </cell>
          <cell r="AQ10454">
            <v>50006885</v>
          </cell>
          <cell r="AR10454" t="str">
            <v>sd</v>
          </cell>
          <cell r="AS10454">
            <v>44250</v>
          </cell>
          <cell r="AT10454" t="str">
            <v>-POLIZA ESTABILIDAD ACTIVA</v>
          </cell>
          <cell r="AV10454" t="str">
            <v>sc</v>
          </cell>
        </row>
        <row r="10455">
          <cell r="AP10455">
            <v>359457</v>
          </cell>
          <cell r="AQ10455">
            <v>7003640</v>
          </cell>
          <cell r="AR10455" t="str">
            <v>sd</v>
          </cell>
          <cell r="AS10455">
            <v>44096</v>
          </cell>
          <cell r="AT10455" t="str">
            <v>Anden 3-POLIZA ESTABILIDAD ACTIVA</v>
          </cell>
          <cell r="AV10455" t="str">
            <v>sc</v>
          </cell>
        </row>
        <row r="10456">
          <cell r="AP10456">
            <v>24122494</v>
          </cell>
          <cell r="AQ10456">
            <v>50006734</v>
          </cell>
          <cell r="AR10456" t="str">
            <v>sd</v>
          </cell>
          <cell r="AS10456">
            <v>44099</v>
          </cell>
          <cell r="AT10456" t="str">
            <v>Calzada 2-4-6-POLIZA ESTABILIDAD Y CALIDAD ACTIVA</v>
          </cell>
          <cell r="AV10456" t="str">
            <v>sc</v>
          </cell>
        </row>
        <row r="10457">
          <cell r="AP10457">
            <v>516628</v>
          </cell>
          <cell r="AQ10457">
            <v>3000586</v>
          </cell>
          <cell r="AR10457" t="str">
            <v>sd</v>
          </cell>
          <cell r="AS10457">
            <v>43629</v>
          </cell>
          <cell r="AT10457" t="str">
            <v>Muro 6-POLIZA ESTABILIDAD ACTIVA</v>
          </cell>
          <cell r="AV10457" t="str">
            <v>sc</v>
          </cell>
        </row>
        <row r="10458">
          <cell r="AP10458">
            <v>91011748</v>
          </cell>
          <cell r="AQ10458">
            <v>15001497</v>
          </cell>
          <cell r="AR10458" t="str">
            <v>sd</v>
          </cell>
          <cell r="AS10458">
            <v>42999</v>
          </cell>
          <cell r="AT10458" t="str">
            <v>Anden1-11-3 Calzada10-4-6-8 Ciclo2 Sep5-7-9-POLIZA ESTABILIDAD ACTIVA</v>
          </cell>
          <cell r="AV10458" t="str">
            <v>sc</v>
          </cell>
        </row>
        <row r="10459">
          <cell r="AP10459">
            <v>24120980</v>
          </cell>
          <cell r="AQ10459">
            <v>14000168</v>
          </cell>
          <cell r="AR10459" t="str">
            <v>sd</v>
          </cell>
          <cell r="AS10459">
            <v>44250</v>
          </cell>
          <cell r="AT10459" t="str">
            <v>-POLIZA ESTABILIDAD ACTIVA</v>
          </cell>
          <cell r="AV10459" t="str">
            <v>sc</v>
          </cell>
        </row>
        <row r="10460">
          <cell r="AP10460">
            <v>24121180</v>
          </cell>
          <cell r="AQ10460">
            <v>14001706</v>
          </cell>
          <cell r="AR10460" t="str">
            <v>sd</v>
          </cell>
          <cell r="AS10460">
            <v>44053</v>
          </cell>
          <cell r="AT10460" t="str">
            <v>Puente 12-POLIZA ESTABILIDAD ACTIVA</v>
          </cell>
          <cell r="AV10460" t="str">
            <v>sc</v>
          </cell>
        </row>
        <row r="10461">
          <cell r="AP10461">
            <v>24121180</v>
          </cell>
          <cell r="AQ10461">
            <v>14001706</v>
          </cell>
          <cell r="AR10461" t="str">
            <v>sd</v>
          </cell>
          <cell r="AS10461">
            <v>44018</v>
          </cell>
          <cell r="AT10461" t="str">
            <v>Puente 12-POLIZA ESTABILIDAD ACTIVA</v>
          </cell>
          <cell r="AV10461" t="str">
            <v>sc</v>
          </cell>
        </row>
        <row r="10462">
          <cell r="AP10462">
            <v>24121180</v>
          </cell>
          <cell r="AQ10462">
            <v>14001706</v>
          </cell>
          <cell r="AR10462" t="str">
            <v>sd</v>
          </cell>
          <cell r="AS10462">
            <v>44250</v>
          </cell>
          <cell r="AT10462" t="str">
            <v>-POLIZA ESTABILIDAD ACTIVA</v>
          </cell>
          <cell r="AV10462" t="str">
            <v>sc</v>
          </cell>
        </row>
        <row r="10463">
          <cell r="AP10463">
            <v>355549</v>
          </cell>
          <cell r="AQ10463">
            <v>7002116</v>
          </cell>
          <cell r="AR10463" t="str">
            <v>sd</v>
          </cell>
          <cell r="AS10463">
            <v>44466</v>
          </cell>
          <cell r="AT10463" t="str">
            <v>-POLIZA ESTABILIDAD ACTIVA</v>
          </cell>
          <cell r="AV10463" t="str">
            <v>sc</v>
          </cell>
        </row>
        <row r="10464">
          <cell r="AP10464">
            <v>606060</v>
          </cell>
          <cell r="AQ10464">
            <v>18002281</v>
          </cell>
          <cell r="AR10464" t="str">
            <v>sd</v>
          </cell>
          <cell r="AS10464">
            <v>43065</v>
          </cell>
          <cell r="AT10464" t="str">
            <v>Calzada6-POLIZA ESTABILIDAD ACTIVA</v>
          </cell>
          <cell r="AV10464" t="str">
            <v>sc</v>
          </cell>
        </row>
        <row r="10465">
          <cell r="AP10465">
            <v>91016469</v>
          </cell>
          <cell r="AQ10465">
            <v>18002415</v>
          </cell>
          <cell r="AR10465" t="str">
            <v>sd</v>
          </cell>
          <cell r="AS10465">
            <v>42999</v>
          </cell>
          <cell r="AT10465" t="str">
            <v>Anden1-11-3 Calzada10-4-6-8 Ciclo2 Sep5-7-9-POLIZA ESTABILIDAD ACTIVA</v>
          </cell>
          <cell r="AV10465" t="str">
            <v>sc</v>
          </cell>
        </row>
        <row r="10466">
          <cell r="AP10466">
            <v>91016476</v>
          </cell>
          <cell r="AQ10466">
            <v>18001898</v>
          </cell>
          <cell r="AR10466" t="str">
            <v>sd</v>
          </cell>
          <cell r="AS10466">
            <v>42999</v>
          </cell>
          <cell r="AT10466" t="str">
            <v>Anden1-11-3 Calzada10-4-6-8 Ciclo2 Sep5-7-9-POLIZA ESTABILIDAD ACTIVA</v>
          </cell>
          <cell r="AV10466" t="str">
            <v>sc</v>
          </cell>
        </row>
        <row r="10467">
          <cell r="AP10467">
            <v>91018875</v>
          </cell>
          <cell r="AQ10467">
            <v>9001904</v>
          </cell>
          <cell r="AR10467" t="str">
            <v>sd</v>
          </cell>
          <cell r="AS10467">
            <v>42978</v>
          </cell>
          <cell r="AT10467" t="str">
            <v>Anden1-11 Calzada10-2-4-8 Ciclo6 Sep3-5-7-9-POLIZA ESTABILIDAD ACTIVA</v>
          </cell>
          <cell r="AV10467" t="str">
            <v>sc</v>
          </cell>
        </row>
        <row r="10468">
          <cell r="AP10468">
            <v>525746</v>
          </cell>
          <cell r="AQ10468">
            <v>1004946</v>
          </cell>
          <cell r="AR10468" t="str">
            <v>sd</v>
          </cell>
          <cell r="AS10468">
            <v>44250</v>
          </cell>
          <cell r="AT10468" t="str">
            <v>-POLIZA ESTABILIDAD ACTIVA</v>
          </cell>
          <cell r="AV10468" t="str">
            <v>sc</v>
          </cell>
        </row>
        <row r="10469">
          <cell r="AP10469">
            <v>515251</v>
          </cell>
          <cell r="AQ10469">
            <v>8004108</v>
          </cell>
          <cell r="AR10469" t="str">
            <v>sd</v>
          </cell>
          <cell r="AS10469">
            <v>44099</v>
          </cell>
          <cell r="AT10469" t="str">
            <v>Calzada 2-4-6-POLIZA ESTABILIDAD Y CALIDAD ACTIVA</v>
          </cell>
          <cell r="AV10469" t="str">
            <v>sc</v>
          </cell>
        </row>
        <row r="10470">
          <cell r="AP10470">
            <v>91015538</v>
          </cell>
          <cell r="AQ10470">
            <v>5007241</v>
          </cell>
          <cell r="AR10470" t="str">
            <v>sd</v>
          </cell>
          <cell r="AS10470">
            <v>42733</v>
          </cell>
          <cell r="AT10470" t="str">
            <v>Anden1-5 Calzada2-4 Sep3-POLIZA ESTABILIDAD ACTIVA</v>
          </cell>
          <cell r="AV10470" t="str">
            <v>sc</v>
          </cell>
        </row>
        <row r="10471">
          <cell r="AP10471">
            <v>296359</v>
          </cell>
          <cell r="AQ10471">
            <v>5002951</v>
          </cell>
          <cell r="AR10471" t="str">
            <v>sd</v>
          </cell>
          <cell r="AS10471">
            <v>43307</v>
          </cell>
          <cell r="AT10471" t="str">
            <v>Calzada2-4-POLIZA ESTABILIDAD ACTIVA</v>
          </cell>
          <cell r="AV10471" t="str">
            <v>sc</v>
          </cell>
        </row>
        <row r="10472">
          <cell r="AP10472">
            <v>91016470</v>
          </cell>
          <cell r="AQ10472">
            <v>18002672</v>
          </cell>
          <cell r="AR10472" t="str">
            <v>sd</v>
          </cell>
          <cell r="AS10472">
            <v>42999</v>
          </cell>
          <cell r="AT10472" t="str">
            <v>Anden1-11-3 Calzada10-4-6-8 Ciclo2 Sep5-7-9-POLIZA ESTABILIDAD ACTIVA</v>
          </cell>
          <cell r="AV10472" t="str">
            <v>sc</v>
          </cell>
        </row>
        <row r="10473">
          <cell r="AP10473">
            <v>91020706</v>
          </cell>
          <cell r="AQ10473">
            <v>11007736</v>
          </cell>
          <cell r="AR10473" t="str">
            <v>sd</v>
          </cell>
          <cell r="AS10473">
            <v>44096</v>
          </cell>
          <cell r="AT10473" t="str">
            <v>Anden 1-9-POLIZA ESTABILIDAD ACTIVA</v>
          </cell>
          <cell r="AV10473" t="str">
            <v>sc</v>
          </cell>
        </row>
        <row r="10474">
          <cell r="AP10474">
            <v>24123177</v>
          </cell>
          <cell r="AQ10474">
            <v>50007320</v>
          </cell>
          <cell r="AR10474" t="str">
            <v>sd</v>
          </cell>
          <cell r="AS10474">
            <v>44250</v>
          </cell>
          <cell r="AT10474" t="str">
            <v>-POLIZA ESTABILIDAD ACTIVA</v>
          </cell>
          <cell r="AV10474" t="str">
            <v>sc</v>
          </cell>
        </row>
        <row r="10475">
          <cell r="AP10475">
            <v>505378</v>
          </cell>
          <cell r="AQ10475">
            <v>2000347</v>
          </cell>
          <cell r="AR10475" t="str">
            <v>sd</v>
          </cell>
          <cell r="AS10475">
            <v>42946</v>
          </cell>
          <cell r="AT10475" t="str">
            <v>Calzada4-6-8 Puente14-POLIZA ESTABILIDAD ACTIVA</v>
          </cell>
          <cell r="AV10475" t="str">
            <v>sc</v>
          </cell>
        </row>
        <row r="10476">
          <cell r="AP10476">
            <v>512525</v>
          </cell>
          <cell r="AQ10476">
            <v>15001484</v>
          </cell>
          <cell r="AR10476" t="str">
            <v>sd</v>
          </cell>
          <cell r="AS10476">
            <v>44181</v>
          </cell>
          <cell r="AT10476" t="str">
            <v>-POLIZA ESTABILIDAD ACTIVA</v>
          </cell>
          <cell r="AV10476" t="str">
            <v>sc</v>
          </cell>
        </row>
        <row r="10477">
          <cell r="AP10477">
            <v>473513</v>
          </cell>
          <cell r="AQ10477">
            <v>13002478</v>
          </cell>
          <cell r="AR10477" t="str">
            <v>sd</v>
          </cell>
          <cell r="AS10477">
            <v>43163</v>
          </cell>
          <cell r="AT10477" t="str">
            <v>Calzada2-POLIZA ESTABILIDAD ACTIVA</v>
          </cell>
          <cell r="AV10477" t="str">
            <v>sc</v>
          </cell>
        </row>
        <row r="10478">
          <cell r="AP10478">
            <v>91013998</v>
          </cell>
          <cell r="AQ10478">
            <v>11001649</v>
          </cell>
          <cell r="AR10478" t="str">
            <v>sd</v>
          </cell>
          <cell r="AS10478">
            <v>44096</v>
          </cell>
          <cell r="AT10478" t="str">
            <v>Anden 1-7-POLIZA ESTABILIDAD ACTIVA</v>
          </cell>
          <cell r="AV10478" t="str">
            <v>sc</v>
          </cell>
        </row>
        <row r="10479">
          <cell r="AP10479">
            <v>24123533</v>
          </cell>
          <cell r="AQ10479">
            <v>50008526</v>
          </cell>
          <cell r="AR10479" t="str">
            <v>sd</v>
          </cell>
          <cell r="AS10479">
            <v>43555</v>
          </cell>
          <cell r="AT10479" t="str">
            <v>Puente1-POLIZA ESTABILIDAD ACTIVA</v>
          </cell>
          <cell r="AV10479" t="str">
            <v>sc</v>
          </cell>
        </row>
        <row r="10480">
          <cell r="AP10480">
            <v>24121667</v>
          </cell>
          <cell r="AQ10480">
            <v>50001543</v>
          </cell>
          <cell r="AR10480" t="str">
            <v>sd</v>
          </cell>
          <cell r="AS10480">
            <v>44187</v>
          </cell>
          <cell r="AT10480" t="str">
            <v>Puente 12-POLIZA ESTABILIDAD ACTIVA</v>
          </cell>
          <cell r="AV10480" t="str">
            <v>sc</v>
          </cell>
        </row>
        <row r="10481">
          <cell r="AP10481">
            <v>24121667</v>
          </cell>
          <cell r="AQ10481">
            <v>50001543</v>
          </cell>
          <cell r="AR10481" t="str">
            <v>sd</v>
          </cell>
          <cell r="AS10481">
            <v>44018</v>
          </cell>
          <cell r="AT10481" t="str">
            <v>Puente 12-POLIZA ESTABILIDAD ACTIVA</v>
          </cell>
          <cell r="AV10481" t="str">
            <v>sc</v>
          </cell>
        </row>
        <row r="10482">
          <cell r="AP10482">
            <v>91018909</v>
          </cell>
          <cell r="AQ10482">
            <v>9000894</v>
          </cell>
          <cell r="AR10482" t="str">
            <v>sd</v>
          </cell>
          <cell r="AS10482">
            <v>42978</v>
          </cell>
          <cell r="AT10482" t="str">
            <v>Anden1-11 Calzada10-2-4-8 Ciclo6 Sep3-5-7-9-POLIZA ESTABILIDAD ACTIVA</v>
          </cell>
          <cell r="AV10482" t="str">
            <v>sc</v>
          </cell>
        </row>
        <row r="10483">
          <cell r="AP10483">
            <v>512181</v>
          </cell>
          <cell r="AQ10483">
            <v>3000914</v>
          </cell>
          <cell r="AR10483" t="str">
            <v>sd</v>
          </cell>
          <cell r="AS10483">
            <v>42999</v>
          </cell>
          <cell r="AT10483" t="str">
            <v>Anden1-11-9 Calzada2-4-6-8 Ciclo10 Sep3-5-7-POLIZA ESTABILIDAD ACTIVA</v>
          </cell>
          <cell r="AV10483" t="str">
            <v>sc</v>
          </cell>
        </row>
        <row r="10484">
          <cell r="AP10484">
            <v>24123750</v>
          </cell>
          <cell r="AQ10484">
            <v>3000838</v>
          </cell>
          <cell r="AR10484" t="str">
            <v>sd</v>
          </cell>
          <cell r="AS10484">
            <v>42999</v>
          </cell>
          <cell r="AT10484" t="str">
            <v>Anden1-11-9 Calzada2-4-6-8 Ciclo10 Sep3-5-7-POLIZA ESTABILIDAD ACTIVA</v>
          </cell>
          <cell r="AV10484" t="str">
            <v>sc</v>
          </cell>
        </row>
        <row r="10485">
          <cell r="AP10485">
            <v>525586</v>
          </cell>
          <cell r="AQ10485">
            <v>2000112</v>
          </cell>
          <cell r="AR10485" t="str">
            <v>sd</v>
          </cell>
          <cell r="AS10485">
            <v>43450</v>
          </cell>
          <cell r="AT10485" t="str">
            <v>Puente16-POLIZA ESTABILIDAD ACTIVA</v>
          </cell>
          <cell r="AV10485" t="str">
            <v>sc</v>
          </cell>
        </row>
        <row r="10486">
          <cell r="AP10486">
            <v>525586</v>
          </cell>
          <cell r="AQ10486">
            <v>2000112</v>
          </cell>
          <cell r="AR10486" t="str">
            <v>sd</v>
          </cell>
          <cell r="AS10486">
            <v>42946</v>
          </cell>
          <cell r="AT10486" t="str">
            <v>Calzada4-8-POLIZA ESTABILIDAD ACTIVA</v>
          </cell>
          <cell r="AV10486" t="str">
            <v>sc</v>
          </cell>
        </row>
        <row r="10487">
          <cell r="AP10487">
            <v>525586</v>
          </cell>
          <cell r="AQ10487">
            <v>2000112</v>
          </cell>
          <cell r="AR10487" t="str">
            <v>sd</v>
          </cell>
          <cell r="AS10487">
            <v>44250</v>
          </cell>
          <cell r="AT10487" t="str">
            <v>-POLIZA ESTABILIDAD ACTIVA</v>
          </cell>
          <cell r="AV10487" t="str">
            <v>sc</v>
          </cell>
        </row>
        <row r="10488">
          <cell r="AP10488">
            <v>24120854</v>
          </cell>
          <cell r="AQ10488">
            <v>13000519</v>
          </cell>
          <cell r="AR10488" t="str">
            <v>sd</v>
          </cell>
          <cell r="AS10488">
            <v>44250</v>
          </cell>
          <cell r="AT10488" t="str">
            <v>-POLIZA ESTABILIDAD ACTIVA</v>
          </cell>
          <cell r="AV10488" t="str">
            <v>sc</v>
          </cell>
        </row>
        <row r="10489">
          <cell r="AP10489">
            <v>601247</v>
          </cell>
          <cell r="AQ10489">
            <v>2000110</v>
          </cell>
          <cell r="AR10489" t="str">
            <v>sd</v>
          </cell>
          <cell r="AS10489">
            <v>44096</v>
          </cell>
          <cell r="AT10489" t="str">
            <v>Anden 1-5-POLIZA ESTABILIDAD ACTIVA</v>
          </cell>
          <cell r="AV10489" t="str">
            <v>sc</v>
          </cell>
        </row>
        <row r="10490">
          <cell r="AP10490">
            <v>24121696</v>
          </cell>
          <cell r="AQ10490">
            <v>50002316</v>
          </cell>
          <cell r="AR10490" t="str">
            <v>sd</v>
          </cell>
          <cell r="AS10490">
            <v>44250</v>
          </cell>
          <cell r="AT10490" t="str">
            <v>-POLIZA ESTABILIDAD ACTIVA</v>
          </cell>
          <cell r="AV10490" t="str">
            <v>sc</v>
          </cell>
        </row>
        <row r="10491">
          <cell r="AP10491">
            <v>24121696</v>
          </cell>
          <cell r="AQ10491">
            <v>50002316</v>
          </cell>
          <cell r="AR10491" t="str">
            <v>sd</v>
          </cell>
          <cell r="AS10491">
            <v>44250</v>
          </cell>
          <cell r="AT10491" t="str">
            <v>-POLIZA ESTABILIDAD ACTIVA</v>
          </cell>
          <cell r="AV10491" t="str">
            <v>sc</v>
          </cell>
        </row>
        <row r="10492">
          <cell r="AP10492">
            <v>354628</v>
          </cell>
          <cell r="AQ10492">
            <v>7001741</v>
          </cell>
          <cell r="AR10492" t="str">
            <v>sd</v>
          </cell>
          <cell r="AS10492">
            <v>44466</v>
          </cell>
          <cell r="AT10492" t="str">
            <v>-POLIZA ESTABILIDAD ACTIVA</v>
          </cell>
          <cell r="AV10492" t="str">
            <v>sc</v>
          </cell>
        </row>
        <row r="10493">
          <cell r="AP10493">
            <v>603257</v>
          </cell>
          <cell r="AQ10493">
            <v>9003481</v>
          </cell>
          <cell r="AR10493" t="str">
            <v>sd</v>
          </cell>
          <cell r="AS10493">
            <v>44480</v>
          </cell>
          <cell r="AT10493" t="str">
            <v>-POLIZA ESTABILIDAD ACTIVA</v>
          </cell>
          <cell r="AV10493" t="str">
            <v>sc</v>
          </cell>
        </row>
        <row r="10494">
          <cell r="AP10494">
            <v>902046</v>
          </cell>
          <cell r="AQ10494">
            <v>7008528</v>
          </cell>
          <cell r="AR10494" t="str">
            <v>sd</v>
          </cell>
          <cell r="AS10494">
            <v>44096</v>
          </cell>
          <cell r="AT10494" t="str">
            <v>Anden 7-POLIZA ESTABILIDAD ACTIVA</v>
          </cell>
          <cell r="AV10494" t="str">
            <v>sc</v>
          </cell>
        </row>
        <row r="10495">
          <cell r="AP10495">
            <v>150703</v>
          </cell>
          <cell r="AQ10495">
            <v>8010130</v>
          </cell>
          <cell r="AR10495" t="str">
            <v>sd</v>
          </cell>
          <cell r="AS10495">
            <v>42962</v>
          </cell>
          <cell r="AT10495" t="str">
            <v>Calzada2-POLIZA ESTABILIDAD ACTIVA</v>
          </cell>
          <cell r="AV10495" t="str">
            <v>sc</v>
          </cell>
        </row>
        <row r="10496">
          <cell r="AP10496">
            <v>24121115</v>
          </cell>
          <cell r="AQ10496">
            <v>14000681</v>
          </cell>
          <cell r="AR10496" t="str">
            <v>sd</v>
          </cell>
          <cell r="AS10496">
            <v>44053</v>
          </cell>
          <cell r="AT10496" t="str">
            <v>Anden 1-POLIZA ESTABILIDAD ACTIVA</v>
          </cell>
          <cell r="AV10496" t="str">
            <v>sc</v>
          </cell>
        </row>
        <row r="10497">
          <cell r="AP10497">
            <v>24121115</v>
          </cell>
          <cell r="AQ10497">
            <v>14000681</v>
          </cell>
          <cell r="AR10497" t="str">
            <v>sd</v>
          </cell>
          <cell r="AS10497">
            <v>44250</v>
          </cell>
          <cell r="AT10497" t="str">
            <v>-POLIZA ESTABILIDAD ACTIVA</v>
          </cell>
          <cell r="AV10497" t="str">
            <v>sc</v>
          </cell>
        </row>
        <row r="10498">
          <cell r="AP10498">
            <v>903797</v>
          </cell>
          <cell r="AQ10498">
            <v>12002160</v>
          </cell>
          <cell r="AR10498" t="str">
            <v>sd</v>
          </cell>
          <cell r="AS10498">
            <v>44250</v>
          </cell>
          <cell r="AT10498" t="str">
            <v>-POLIZA ESTABILIDAD ACTIVA</v>
          </cell>
          <cell r="AV10498" t="str">
            <v>sc</v>
          </cell>
        </row>
        <row r="10499">
          <cell r="AP10499">
            <v>460077</v>
          </cell>
          <cell r="AQ10499">
            <v>19010061</v>
          </cell>
          <cell r="AR10499" t="str">
            <v>sd</v>
          </cell>
          <cell r="AS10499">
            <v>44466</v>
          </cell>
          <cell r="AT10499" t="str">
            <v>-POLIZA ESTABILIDAD ACTIVA</v>
          </cell>
          <cell r="AV10499" t="str">
            <v>POLIZA ESTABILIDAD activa IDU 1718/16</v>
          </cell>
        </row>
        <row r="10500">
          <cell r="AP10500">
            <v>24119891</v>
          </cell>
          <cell r="AQ10500">
            <v>6001949</v>
          </cell>
          <cell r="AR10500" t="str">
            <v>sd</v>
          </cell>
          <cell r="AS10500">
            <v>44466</v>
          </cell>
          <cell r="AT10500" t="str">
            <v>-POLIZA ESTABILIDAD ACTIVA</v>
          </cell>
          <cell r="AV10500" t="str">
            <v>sc</v>
          </cell>
        </row>
        <row r="10501">
          <cell r="AP10501">
            <v>24119891</v>
          </cell>
          <cell r="AQ10501">
            <v>6001949</v>
          </cell>
          <cell r="AR10501" t="str">
            <v>sd</v>
          </cell>
          <cell r="AS10501">
            <v>44018</v>
          </cell>
          <cell r="AT10501" t="str">
            <v>Puente 8-POLIZA ESTABILIDAD ACTIVA</v>
          </cell>
          <cell r="AV10501" t="str">
            <v>sc</v>
          </cell>
        </row>
        <row r="10502">
          <cell r="AP10502">
            <v>605959</v>
          </cell>
          <cell r="AQ10502">
            <v>18002326</v>
          </cell>
          <cell r="AR10502" t="str">
            <v>sd</v>
          </cell>
          <cell r="AS10502">
            <v>43065</v>
          </cell>
          <cell r="AT10502" t="str">
            <v>Calzada6-POLIZA ESTABILIDAD ACTIVA</v>
          </cell>
          <cell r="AV10502" t="str">
            <v>sc</v>
          </cell>
        </row>
        <row r="10503">
          <cell r="AP10503">
            <v>24119996</v>
          </cell>
          <cell r="AQ10503">
            <v>8004447</v>
          </cell>
          <cell r="AR10503" t="str">
            <v>sd</v>
          </cell>
          <cell r="AS10503">
            <v>44099</v>
          </cell>
          <cell r="AT10503" t="str">
            <v>Calzada 2-POLIZA ESTABILIDAD Y CALIDAD ACTIVA</v>
          </cell>
          <cell r="AV10503" t="str">
            <v>sc</v>
          </cell>
        </row>
        <row r="10504">
          <cell r="AP10504">
            <v>506353</v>
          </cell>
          <cell r="AQ10504">
            <v>11012140</v>
          </cell>
          <cell r="AR10504" t="str">
            <v>sd</v>
          </cell>
          <cell r="AS10504">
            <v>42946</v>
          </cell>
          <cell r="AT10504" t="str">
            <v>Calzada10-POLIZA ESTABILIDAD ACTIVA</v>
          </cell>
          <cell r="AV10504" t="str">
            <v>sc</v>
          </cell>
        </row>
        <row r="10505">
          <cell r="AP10505">
            <v>506353</v>
          </cell>
          <cell r="AQ10505">
            <v>11012140</v>
          </cell>
          <cell r="AR10505" t="str">
            <v>sd</v>
          </cell>
          <cell r="AS10505">
            <v>43797</v>
          </cell>
          <cell r="AT10505" t="str">
            <v>Calzada 6-POLIZA ESTABILIDAD ACTIVA</v>
          </cell>
          <cell r="AV10505" t="str">
            <v>sc</v>
          </cell>
        </row>
        <row r="10506">
          <cell r="AP10506">
            <v>91018872</v>
          </cell>
          <cell r="AQ10506">
            <v>50006982</v>
          </cell>
          <cell r="AR10506" t="str">
            <v>sd</v>
          </cell>
          <cell r="AS10506">
            <v>42978</v>
          </cell>
          <cell r="AT10506" t="str">
            <v>Anden1-11 Calzada10-2-4-8 Ciclo6 Sep3-5-7-9-POLIZA ESTABILIDAD ACTIVA</v>
          </cell>
          <cell r="AV10506" t="str">
            <v>sc</v>
          </cell>
        </row>
        <row r="10507">
          <cell r="AP10507">
            <v>605467</v>
          </cell>
          <cell r="AQ10507">
            <v>3000672</v>
          </cell>
          <cell r="AR10507" t="str">
            <v>sd</v>
          </cell>
          <cell r="AS10507">
            <v>44053</v>
          </cell>
          <cell r="AT10507" t="str">
            <v>Calzada 2-POLIZA ESTABILIDAD ACTIVA</v>
          </cell>
          <cell r="AV10507" t="str">
            <v>VIABLE</v>
          </cell>
        </row>
        <row r="10508">
          <cell r="AP10508">
            <v>505870</v>
          </cell>
          <cell r="AQ10508">
            <v>1004096</v>
          </cell>
          <cell r="AR10508" t="str">
            <v>sd</v>
          </cell>
          <cell r="AS10508">
            <v>42946</v>
          </cell>
          <cell r="AT10508" t="str">
            <v>Calzada14-POLIZA ESTABILIDAD ACTIVA</v>
          </cell>
          <cell r="AV10508" t="str">
            <v>sc</v>
          </cell>
        </row>
        <row r="10509">
          <cell r="AP10509">
            <v>516156</v>
          </cell>
          <cell r="AQ10509">
            <v>1006329</v>
          </cell>
          <cell r="AR10509" t="str">
            <v>sd</v>
          </cell>
          <cell r="AS10509">
            <v>43566</v>
          </cell>
          <cell r="AT10509" t="str">
            <v>Anden 1 Calzada 2-POLIZA ESTABILIDAD ACTIVA</v>
          </cell>
          <cell r="AV10509" t="str">
            <v>sc</v>
          </cell>
        </row>
        <row r="10510">
          <cell r="AP10510">
            <v>24120975</v>
          </cell>
          <cell r="AQ10510">
            <v>14000142</v>
          </cell>
          <cell r="AR10510" t="str">
            <v>sd</v>
          </cell>
          <cell r="AS10510">
            <v>44250</v>
          </cell>
          <cell r="AT10510" t="str">
            <v>-POLIZA ESTABILIDAD ACTIVA</v>
          </cell>
          <cell r="AV10510" t="str">
            <v>sc</v>
          </cell>
        </row>
        <row r="10511">
          <cell r="AP10511">
            <v>512225</v>
          </cell>
          <cell r="AQ10511">
            <v>3000890</v>
          </cell>
          <cell r="AR10511" t="str">
            <v>sd</v>
          </cell>
          <cell r="AS10511">
            <v>42999</v>
          </cell>
          <cell r="AT10511" t="str">
            <v>Anden1-11-9 Calzada2-4-6-8 Ciclo10 Sep3-5-7-POLIZA ESTABILIDAD ACTIVA</v>
          </cell>
          <cell r="AV10511" t="str">
            <v>sc</v>
          </cell>
        </row>
        <row r="10512">
          <cell r="AP10512">
            <v>91016202</v>
          </cell>
          <cell r="AQ10512">
            <v>18002344</v>
          </cell>
          <cell r="AR10512" t="str">
            <v>sd</v>
          </cell>
          <cell r="AS10512">
            <v>42999</v>
          </cell>
          <cell r="AT10512" t="str">
            <v>Anden1-11-3 Calzada10-4-6-8 Ciclo2 Sep5-7-9-POLIZA ESTABILIDAD ACTIVA</v>
          </cell>
          <cell r="AV10512" t="str">
            <v>sc</v>
          </cell>
        </row>
        <row r="10513">
          <cell r="AP10513">
            <v>440986</v>
          </cell>
          <cell r="AQ10513">
            <v>19000397</v>
          </cell>
          <cell r="AR10513" t="str">
            <v>sd</v>
          </cell>
          <cell r="AS10513">
            <v>42912</v>
          </cell>
          <cell r="AT10513" t="str">
            <v>Anden1-5 Calzada2-4 Sep3-POLIZA ESTABILIDAD ACTIVA</v>
          </cell>
          <cell r="AV10513" t="str">
            <v>sc</v>
          </cell>
        </row>
        <row r="10514">
          <cell r="AP10514">
            <v>24123234</v>
          </cell>
          <cell r="AQ10514">
            <v>50007364</v>
          </cell>
          <cell r="AR10514" t="str">
            <v>sd</v>
          </cell>
          <cell r="AS10514">
            <v>44096</v>
          </cell>
          <cell r="AT10514" t="str">
            <v>Anden 1-9-POLIZA ESTABILIDAD ACTIVA</v>
          </cell>
          <cell r="AV10514" t="str">
            <v>sc</v>
          </cell>
        </row>
        <row r="10515">
          <cell r="AP10515">
            <v>24123762</v>
          </cell>
          <cell r="AQ10515">
            <v>3000914</v>
          </cell>
          <cell r="AR10515" t="str">
            <v>sd</v>
          </cell>
          <cell r="AS10515">
            <v>42999</v>
          </cell>
          <cell r="AT10515" t="str">
            <v>Anden1-11-9 Calzada2-4-6-8 Ciclo10 Sep3-5-7-POLIZA ESTABILIDAD ACTIVA</v>
          </cell>
          <cell r="AV10515" t="str">
            <v>sc</v>
          </cell>
        </row>
        <row r="10516">
          <cell r="AP10516">
            <v>24120046</v>
          </cell>
          <cell r="AQ10516">
            <v>8012270</v>
          </cell>
          <cell r="AR10516" t="str">
            <v>sd</v>
          </cell>
          <cell r="AS10516">
            <v>44099</v>
          </cell>
          <cell r="AT10516" t="str">
            <v>Calzada 2-4-POLIZA ESTABILIDAD Y CALIDAD ACTIVA</v>
          </cell>
          <cell r="AV10516" t="str">
            <v>sc</v>
          </cell>
        </row>
        <row r="10517">
          <cell r="AP10517">
            <v>24123744</v>
          </cell>
          <cell r="AQ10517">
            <v>3000820</v>
          </cell>
          <cell r="AR10517" t="str">
            <v>sd</v>
          </cell>
          <cell r="AS10517">
            <v>43499</v>
          </cell>
          <cell r="AT10517" t="str">
            <v>-POLIZA ESTABILIDAD ACTIVA</v>
          </cell>
          <cell r="AV10517" t="str">
            <v>sc</v>
          </cell>
        </row>
        <row r="10518">
          <cell r="AP10518">
            <v>504950</v>
          </cell>
          <cell r="AQ10518">
            <v>2000409</v>
          </cell>
          <cell r="AR10518" t="str">
            <v>sd</v>
          </cell>
          <cell r="AS10518">
            <v>42946</v>
          </cell>
          <cell r="AT10518" t="str">
            <v>Calzada6-8-POLIZA ESTABILIDAD ACTIVA</v>
          </cell>
          <cell r="AV10518" t="str">
            <v>sc</v>
          </cell>
        </row>
        <row r="10519">
          <cell r="AP10519">
            <v>91011271</v>
          </cell>
          <cell r="AQ10519">
            <v>3000811</v>
          </cell>
          <cell r="AR10519" t="str">
            <v>sd</v>
          </cell>
          <cell r="AS10519">
            <v>42999</v>
          </cell>
          <cell r="AT10519" t="str">
            <v>Anden1-9 Calzada2-4-6-8 Sep3-5-7-POLIZA ESTABILIDAD ACTIVA</v>
          </cell>
          <cell r="AV10519" t="str">
            <v>sc</v>
          </cell>
        </row>
        <row r="10520">
          <cell r="AP10520">
            <v>24121015</v>
          </cell>
          <cell r="AQ10520">
            <v>14000310</v>
          </cell>
          <cell r="AR10520" t="str">
            <v>sd</v>
          </cell>
          <cell r="AS10520">
            <v>44018</v>
          </cell>
          <cell r="AT10520" t="str">
            <v>Calzada 8-POLIZA ESTABILIDAD ACTIVA</v>
          </cell>
          <cell r="AV10520" t="str">
            <v>sc</v>
          </cell>
        </row>
        <row r="10521">
          <cell r="AP10521">
            <v>24121015</v>
          </cell>
          <cell r="AQ10521">
            <v>14000310</v>
          </cell>
          <cell r="AR10521" t="str">
            <v>sd</v>
          </cell>
          <cell r="AS10521">
            <v>44250</v>
          </cell>
          <cell r="AT10521" t="str">
            <v>-POLIZA ESTABILIDAD ACTIVA</v>
          </cell>
          <cell r="AV10521" t="str">
            <v>sc</v>
          </cell>
        </row>
        <row r="10522">
          <cell r="AP10522">
            <v>24121065</v>
          </cell>
          <cell r="AQ10522">
            <v>14000488</v>
          </cell>
          <cell r="AR10522" t="str">
            <v>sd</v>
          </cell>
          <cell r="AS10522">
            <v>44250</v>
          </cell>
          <cell r="AT10522" t="str">
            <v>-POLIZA ESTABILIDAD ACTIVA</v>
          </cell>
          <cell r="AV10522" t="str">
            <v>sc</v>
          </cell>
        </row>
        <row r="10523">
          <cell r="AP10523">
            <v>182550</v>
          </cell>
          <cell r="AQ10523">
            <v>14001131</v>
          </cell>
          <cell r="AR10523" t="str">
            <v>sd</v>
          </cell>
          <cell r="AS10523">
            <v>42999</v>
          </cell>
          <cell r="AT10523" t="str">
            <v>Anden1-3-5 Calzada2 Ciclo4-POLIZA ESTABILIDAD ACTIVA</v>
          </cell>
          <cell r="AV10523" t="str">
            <v>sc</v>
          </cell>
        </row>
        <row r="10524">
          <cell r="AP10524">
            <v>442756</v>
          </cell>
          <cell r="AQ10524">
            <v>19001167</v>
          </cell>
          <cell r="AR10524" t="str">
            <v>sd</v>
          </cell>
          <cell r="AS10524">
            <v>44565</v>
          </cell>
          <cell r="AT10524" t="str">
            <v>-POLIZA ESTABILIDAD ACTIVA</v>
          </cell>
          <cell r="AV10524" t="str">
            <v>viable</v>
          </cell>
        </row>
        <row r="10525">
          <cell r="AP10525">
            <v>506469</v>
          </cell>
          <cell r="AQ10525">
            <v>11012138</v>
          </cell>
          <cell r="AR10525" t="str">
            <v>sd</v>
          </cell>
          <cell r="AS10525">
            <v>43797</v>
          </cell>
          <cell r="AT10525" t="str">
            <v>Calzada 4-POLIZA ESTABILIDAD ACTIVA</v>
          </cell>
          <cell r="AV10525" t="str">
            <v>sc</v>
          </cell>
        </row>
        <row r="10526">
          <cell r="AP10526">
            <v>91011360</v>
          </cell>
          <cell r="AQ10526">
            <v>3002337</v>
          </cell>
          <cell r="AR10526" t="str">
            <v>sd</v>
          </cell>
          <cell r="AS10526">
            <v>43499</v>
          </cell>
          <cell r="AT10526" t="str">
            <v>-POLIZA ESTABILIDAD ACTIVA</v>
          </cell>
          <cell r="AV10526" t="str">
            <v>sc</v>
          </cell>
        </row>
        <row r="10527">
          <cell r="AP10527">
            <v>24123530</v>
          </cell>
          <cell r="AQ10527">
            <v>50008510</v>
          </cell>
          <cell r="AR10527" t="str">
            <v>sd</v>
          </cell>
          <cell r="AS10527">
            <v>43142</v>
          </cell>
          <cell r="AT10527" t="str">
            <v>Calzada10-POLIZA ESTABILIDAD ACTIVA</v>
          </cell>
          <cell r="AV10527" t="str">
            <v>sc</v>
          </cell>
        </row>
        <row r="10528">
          <cell r="AP10528">
            <v>91017164</v>
          </cell>
          <cell r="AQ10528">
            <v>19000035</v>
          </cell>
          <cell r="AR10528" t="str">
            <v>sd</v>
          </cell>
          <cell r="AS10528">
            <v>44466</v>
          </cell>
          <cell r="AT10528" t="str">
            <v>-POLIZA ESTABILIDAD ACTIVA</v>
          </cell>
          <cell r="AV10528" t="str">
            <v>sc</v>
          </cell>
        </row>
        <row r="10529">
          <cell r="AP10529">
            <v>91017164</v>
          </cell>
          <cell r="AQ10529">
            <v>19000035</v>
          </cell>
          <cell r="AR10529" t="str">
            <v>sd</v>
          </cell>
          <cell r="AS10529">
            <v>44053</v>
          </cell>
          <cell r="AT10529" t="str">
            <v>Puente 12-POLIZA ESTABILIDAD ACTIVA</v>
          </cell>
          <cell r="AV10529" t="str">
            <v>sc</v>
          </cell>
        </row>
        <row r="10530">
          <cell r="AP10530">
            <v>91017164</v>
          </cell>
          <cell r="AQ10530">
            <v>19000035</v>
          </cell>
          <cell r="AR10530" t="str">
            <v>sd</v>
          </cell>
          <cell r="AS10530">
            <v>44018</v>
          </cell>
          <cell r="AT10530" t="str">
            <v>Puente 12-POLIZA ESTABILIDAD ACTIVA</v>
          </cell>
          <cell r="AV10530" t="str">
            <v>sc</v>
          </cell>
        </row>
        <row r="10531">
          <cell r="AP10531">
            <v>24120868</v>
          </cell>
          <cell r="AQ10531">
            <v>13000936</v>
          </cell>
          <cell r="AR10531" t="str">
            <v>sd</v>
          </cell>
          <cell r="AS10531">
            <v>43555</v>
          </cell>
          <cell r="AT10531" t="str">
            <v>Puente6-POLIZA ESTABILIDAD ACTIVA</v>
          </cell>
          <cell r="AV10531" t="str">
            <v>sc</v>
          </cell>
        </row>
        <row r="10532">
          <cell r="AP10532">
            <v>511190</v>
          </cell>
          <cell r="AQ10532">
            <v>14000816</v>
          </cell>
          <cell r="AR10532" t="str">
            <v>sd</v>
          </cell>
          <cell r="AS10532">
            <v>44172</v>
          </cell>
          <cell r="AT10532" t="str">
            <v>Calzada 4-6 Separador 5-POLIZA ESTABILIDAD ACTIVA</v>
          </cell>
          <cell r="AV10532" t="str">
            <v>sc</v>
          </cell>
        </row>
        <row r="10533">
          <cell r="AP10533">
            <v>91011254</v>
          </cell>
          <cell r="AQ10533">
            <v>3001111</v>
          </cell>
          <cell r="AR10533" t="str">
            <v>sd</v>
          </cell>
          <cell r="AS10533">
            <v>42765</v>
          </cell>
          <cell r="AT10533" t="str">
            <v>Anden 1, Calzada2, Separador3, Calzada4, Anden5 -POLIZA ESTABILIDAD ACTIVA</v>
          </cell>
          <cell r="AV10533" t="str">
            <v>sc</v>
          </cell>
        </row>
        <row r="10534">
          <cell r="AP10534">
            <v>24119987</v>
          </cell>
          <cell r="AQ10534">
            <v>8004398</v>
          </cell>
          <cell r="AR10534" t="str">
            <v>sd</v>
          </cell>
          <cell r="AS10534">
            <v>44099</v>
          </cell>
          <cell r="AT10534" t="str">
            <v>Calzada 2-4-6-POLIZA ESTABILIDAD Y CALIDAD ACTIVA</v>
          </cell>
          <cell r="AV10534" t="str">
            <v>sc</v>
          </cell>
        </row>
        <row r="10535">
          <cell r="AP10535">
            <v>200641</v>
          </cell>
          <cell r="AQ10535">
            <v>4000230</v>
          </cell>
          <cell r="AR10535" t="str">
            <v>sd</v>
          </cell>
          <cell r="AS10535">
            <v>42999</v>
          </cell>
          <cell r="AT10535" t="str">
            <v>Anden1-11-3 Calzada10-4-6-8 Ciclo2 Sep5-7-9-POLIZA ESTABILIDAD ACTIVA</v>
          </cell>
          <cell r="AV10535" t="str">
            <v>sc</v>
          </cell>
        </row>
        <row r="10536">
          <cell r="AP10536">
            <v>24121122</v>
          </cell>
          <cell r="AQ10536">
            <v>14000748</v>
          </cell>
          <cell r="AR10536" t="str">
            <v>sd</v>
          </cell>
          <cell r="AS10536">
            <v>44172</v>
          </cell>
          <cell r="AT10536" t="str">
            <v>Calzada 4-6 Separador 5-POLIZA ESTABILIDAD ACTIVA</v>
          </cell>
          <cell r="AV10536" t="str">
            <v>sc</v>
          </cell>
        </row>
        <row r="10537">
          <cell r="AP10537">
            <v>153748</v>
          </cell>
          <cell r="AQ10537">
            <v>8005792</v>
          </cell>
          <cell r="AR10537" t="str">
            <v>sd</v>
          </cell>
          <cell r="AS10537">
            <v>42962</v>
          </cell>
          <cell r="AT10537" t="str">
            <v>Calzada2-POLIZA ESTABILIDAD ACTIVA</v>
          </cell>
          <cell r="AV10537" t="str">
            <v>sc</v>
          </cell>
        </row>
        <row r="10538">
          <cell r="AP10538">
            <v>903743</v>
          </cell>
          <cell r="AQ10538">
            <v>12001736</v>
          </cell>
          <cell r="AR10538" t="str">
            <v>sd</v>
          </cell>
          <cell r="AS10538">
            <v>44250</v>
          </cell>
          <cell r="AT10538" t="str">
            <v>-POLIZA ESTABILIDAD ACTIVA</v>
          </cell>
          <cell r="AV10538" t="str">
            <v>sc</v>
          </cell>
        </row>
        <row r="10539">
          <cell r="AP10539">
            <v>24119638</v>
          </cell>
          <cell r="AQ10539">
            <v>1001607</v>
          </cell>
          <cell r="AR10539" t="str">
            <v>sd</v>
          </cell>
          <cell r="AS10539">
            <v>44250</v>
          </cell>
          <cell r="AT10539" t="str">
            <v>-POLIZA ESTABILIDAD ACTIVA</v>
          </cell>
          <cell r="AV10539" t="str">
            <v>sc</v>
          </cell>
        </row>
        <row r="10540">
          <cell r="AP10540">
            <v>24122343</v>
          </cell>
          <cell r="AQ10540">
            <v>50006528</v>
          </cell>
          <cell r="AR10540" t="str">
            <v>sd</v>
          </cell>
          <cell r="AS10540">
            <v>44048</v>
          </cell>
          <cell r="AT10540" t="str">
            <v>Calzada 2-4-POLIZA ESTABILIDAD ACTIVA</v>
          </cell>
          <cell r="AV10540" t="str">
            <v>sc</v>
          </cell>
        </row>
        <row r="10541">
          <cell r="AP10541">
            <v>382432</v>
          </cell>
          <cell r="AQ10541">
            <v>9000962</v>
          </cell>
          <cell r="AR10541" t="str">
            <v>sd</v>
          </cell>
          <cell r="AS10541">
            <v>43745</v>
          </cell>
          <cell r="AT10541" t="str">
            <v>Calzada 4-POLIZA ESTABILIDAD ACTIVA</v>
          </cell>
          <cell r="AV10541" t="str">
            <v>VIABLE</v>
          </cell>
        </row>
        <row r="10542">
          <cell r="AP10542">
            <v>388905</v>
          </cell>
          <cell r="AQ10542">
            <v>9003542</v>
          </cell>
          <cell r="AR10542" t="str">
            <v>sd</v>
          </cell>
          <cell r="AS10542">
            <v>44480</v>
          </cell>
          <cell r="AT10542" t="str">
            <v>-POLIZA ESTABILIDAD ACTIVA</v>
          </cell>
          <cell r="AV10542" t="str">
            <v>VIABLE</v>
          </cell>
        </row>
        <row r="10543">
          <cell r="AP10543">
            <v>91011003</v>
          </cell>
          <cell r="AQ10543">
            <v>1006490</v>
          </cell>
          <cell r="AR10543" t="str">
            <v>sd</v>
          </cell>
          <cell r="AS10543">
            <v>43412</v>
          </cell>
          <cell r="AT10543" t="str">
            <v>Anden 1-7 Calzada 2-4 Separador 3-5 Cicloruta 6-POLIZA ESTABILIDAD ACTIVA</v>
          </cell>
          <cell r="AV10543" t="str">
            <v>sc</v>
          </cell>
        </row>
        <row r="10544">
          <cell r="AP10544">
            <v>91024946</v>
          </cell>
          <cell r="AQ10544">
            <v>6000070</v>
          </cell>
          <cell r="AR10544" t="str">
            <v>sd</v>
          </cell>
          <cell r="AS10544">
            <v>43748</v>
          </cell>
          <cell r="AT10544" t="str">
            <v>Anden 9-POLIZA ESTABILIDAD ACTIVA</v>
          </cell>
          <cell r="AV10544" t="str">
            <v>sc</v>
          </cell>
        </row>
        <row r="10545">
          <cell r="AP10545">
            <v>472042</v>
          </cell>
          <cell r="AQ10545">
            <v>9004227</v>
          </cell>
          <cell r="AR10545" t="str">
            <v>sd</v>
          </cell>
          <cell r="AS10545">
            <v>44181</v>
          </cell>
          <cell r="AT10545" t="str">
            <v>-POLIZA ESTABILIDAD ACTIVA</v>
          </cell>
          <cell r="AV10545" t="str">
            <v>sc</v>
          </cell>
        </row>
        <row r="10546">
          <cell r="AP10546">
            <v>441128</v>
          </cell>
          <cell r="AQ10546">
            <v>19000452</v>
          </cell>
          <cell r="AR10546" t="str">
            <v>sd</v>
          </cell>
          <cell r="AS10546">
            <v>42912</v>
          </cell>
          <cell r="AT10546" t="str">
            <v>Anden1-3 Calzada2-POLIZA ESTABILIDAD ACTIVA</v>
          </cell>
          <cell r="AV10546" t="str">
            <v>sc</v>
          </cell>
        </row>
        <row r="10547">
          <cell r="AP10547">
            <v>91011762</v>
          </cell>
          <cell r="AQ10547">
            <v>4000029</v>
          </cell>
          <cell r="AR10547" t="str">
            <v>sd</v>
          </cell>
          <cell r="AS10547">
            <v>42999</v>
          </cell>
          <cell r="AT10547" t="str">
            <v>Anden1-11-3 Calzada10-4-6-8 Ciclo2 Sep5-7-9-POLIZA ESTABILIDAD ACTIVA</v>
          </cell>
          <cell r="AV10547" t="str">
            <v>sc</v>
          </cell>
        </row>
        <row r="10548">
          <cell r="AP10548">
            <v>91012171</v>
          </cell>
          <cell r="AQ10548">
            <v>3000259</v>
          </cell>
          <cell r="AR10548" t="str">
            <v>sd</v>
          </cell>
          <cell r="AS10548">
            <v>43499</v>
          </cell>
          <cell r="AT10548" t="str">
            <v>-POLIZA ESTABILIDAD ACTIVA</v>
          </cell>
          <cell r="AV10548" t="str">
            <v>sc</v>
          </cell>
        </row>
        <row r="10549">
          <cell r="AP10549">
            <v>183155</v>
          </cell>
          <cell r="AQ10549">
            <v>14000648</v>
          </cell>
          <cell r="AR10549" t="str">
            <v>sd</v>
          </cell>
          <cell r="AS10549">
            <v>42999</v>
          </cell>
          <cell r="AT10549" t="str">
            <v>Anden1-3-POLIZA ESTABILIDAD ACTIVA</v>
          </cell>
          <cell r="AV10549" t="str">
            <v>sc</v>
          </cell>
        </row>
        <row r="10550">
          <cell r="AP10550">
            <v>451605</v>
          </cell>
          <cell r="AQ10550">
            <v>19005791</v>
          </cell>
          <cell r="AR10550" t="str">
            <v>sd</v>
          </cell>
          <cell r="AS10550">
            <v>43307</v>
          </cell>
          <cell r="AT10550" t="str">
            <v>Calzada2-POLIZA ESTABILIDAD ACTIVA</v>
          </cell>
          <cell r="AV10550" t="str">
            <v>sc</v>
          </cell>
        </row>
        <row r="10551">
          <cell r="AP10551">
            <v>301853</v>
          </cell>
          <cell r="AQ10551">
            <v>5005398</v>
          </cell>
          <cell r="AR10551" t="str">
            <v>sd</v>
          </cell>
          <cell r="AS10551">
            <v>42912</v>
          </cell>
          <cell r="AT10551" t="str">
            <v>Anden1-3 Calzada2-POLIZA ESTABILIDAD ACTIVA</v>
          </cell>
          <cell r="AV10551" t="str">
            <v>sc</v>
          </cell>
        </row>
        <row r="10552">
          <cell r="AP10552">
            <v>91018916</v>
          </cell>
          <cell r="AQ10552">
            <v>9001379</v>
          </cell>
          <cell r="AR10552" t="str">
            <v>sd</v>
          </cell>
          <cell r="AS10552">
            <v>42978</v>
          </cell>
          <cell r="AT10552" t="str">
            <v>Anden1-11 Calzada10-2-4-8 Ciclo6 Sep3-5-7-9-POLIZA ESTABILIDAD ACTIVA</v>
          </cell>
          <cell r="AV10552" t="str">
            <v>sc</v>
          </cell>
        </row>
        <row r="10553">
          <cell r="AP10553">
            <v>91018950</v>
          </cell>
          <cell r="AQ10553">
            <v>3002517</v>
          </cell>
          <cell r="AR10553" t="str">
            <v>sd</v>
          </cell>
          <cell r="AS10553">
            <v>43499</v>
          </cell>
          <cell r="AT10553" t="str">
            <v>-POLIZA ESTABILIDAD ACTIVA</v>
          </cell>
          <cell r="AV10553" t="str">
            <v>sc</v>
          </cell>
        </row>
        <row r="10554">
          <cell r="AP10554">
            <v>507604</v>
          </cell>
          <cell r="AQ10554">
            <v>1001352</v>
          </cell>
          <cell r="AR10554" t="str">
            <v>sd</v>
          </cell>
          <cell r="AS10554">
            <v>44250</v>
          </cell>
          <cell r="AT10554" t="str">
            <v>-POLIZA ESTABILIDAD ACTIVA</v>
          </cell>
          <cell r="AV10554" t="str">
            <v>sc</v>
          </cell>
        </row>
        <row r="10555">
          <cell r="AP10555">
            <v>24122651</v>
          </cell>
          <cell r="AQ10555">
            <v>50006913</v>
          </cell>
          <cell r="AR10555" t="str">
            <v>sd</v>
          </cell>
          <cell r="AS10555">
            <v>42946</v>
          </cell>
          <cell r="AT10555" t="str">
            <v>Calzada6-8-POLIZA ESTABILIDAD ACTIVA</v>
          </cell>
          <cell r="AV10555" t="str">
            <v>sc</v>
          </cell>
        </row>
        <row r="10556">
          <cell r="AP10556">
            <v>91011339</v>
          </cell>
          <cell r="AQ10556">
            <v>3000678</v>
          </cell>
          <cell r="AR10556" t="str">
            <v>sd</v>
          </cell>
          <cell r="AS10556">
            <v>43499</v>
          </cell>
          <cell r="AT10556" t="str">
            <v>-POLIZA ESTABILIDAD ACTIVA</v>
          </cell>
          <cell r="AV10556" t="str">
            <v>sc</v>
          </cell>
        </row>
        <row r="10557">
          <cell r="AP10557">
            <v>91010719</v>
          </cell>
          <cell r="AQ10557">
            <v>1001758</v>
          </cell>
          <cell r="AR10557" t="str">
            <v>sd</v>
          </cell>
          <cell r="AS10557">
            <v>43412</v>
          </cell>
          <cell r="AT10557" t="str">
            <v>Anden 1-7 Calzada 2-4 Separador 3-5 Cicloruta 6-POLIZA ESTABILIDAD ACTIVA</v>
          </cell>
          <cell r="AV10557" t="str">
            <v>sc</v>
          </cell>
        </row>
        <row r="10558">
          <cell r="AP10558">
            <v>506041</v>
          </cell>
          <cell r="AQ10558">
            <v>1001319</v>
          </cell>
          <cell r="AR10558" t="str">
            <v>sd</v>
          </cell>
          <cell r="AS10558">
            <v>44250</v>
          </cell>
          <cell r="AT10558" t="str">
            <v>-POLIZA ESTABILIDAD ACTIVA</v>
          </cell>
          <cell r="AV10558" t="str">
            <v>sc</v>
          </cell>
        </row>
        <row r="10559">
          <cell r="AP10559">
            <v>506041</v>
          </cell>
          <cell r="AQ10559">
            <v>1001319</v>
          </cell>
          <cell r="AR10559" t="str">
            <v>sd</v>
          </cell>
          <cell r="AS10559">
            <v>42946</v>
          </cell>
          <cell r="AT10559" t="str">
            <v>Calzada10-POLIZA ESTABILIDAD ACTIVA</v>
          </cell>
          <cell r="AV10559" t="str">
            <v>sc</v>
          </cell>
        </row>
        <row r="10560">
          <cell r="AP10560">
            <v>24122647</v>
          </cell>
          <cell r="AQ10560">
            <v>50006913</v>
          </cell>
          <cell r="AR10560" t="str">
            <v>sd</v>
          </cell>
          <cell r="AS10560">
            <v>42946</v>
          </cell>
          <cell r="AT10560" t="str">
            <v>Calzada6-8-POLIZA ESTABILIDAD ACTIVA</v>
          </cell>
          <cell r="AV10560" t="str">
            <v>sc</v>
          </cell>
        </row>
        <row r="10561">
          <cell r="AP10561">
            <v>91016204</v>
          </cell>
          <cell r="AQ10561">
            <v>18002255</v>
          </cell>
          <cell r="AR10561" t="str">
            <v>sd</v>
          </cell>
          <cell r="AS10561">
            <v>42999</v>
          </cell>
          <cell r="AT10561" t="str">
            <v>Anden1-11-3 Calzada10-4-6-8 Ciclo2 Sep5-7-9-POLIZA ESTABILIDAD ACTIVA</v>
          </cell>
          <cell r="AV10561" t="str">
            <v>sc</v>
          </cell>
        </row>
        <row r="10562">
          <cell r="AP10562">
            <v>441116</v>
          </cell>
          <cell r="AQ10562">
            <v>19000448</v>
          </cell>
          <cell r="AR10562" t="str">
            <v>sd</v>
          </cell>
          <cell r="AS10562">
            <v>42912</v>
          </cell>
          <cell r="AT10562" t="str">
            <v>Anden1-3 Calzada2-POLIZA ESTABILIDAD ACTIVA</v>
          </cell>
          <cell r="AV10562" t="str">
            <v>sc</v>
          </cell>
        </row>
        <row r="10563">
          <cell r="AP10563">
            <v>91010570</v>
          </cell>
          <cell r="AQ10563">
            <v>3002462</v>
          </cell>
          <cell r="AR10563" t="str">
            <v>sd</v>
          </cell>
          <cell r="AS10563">
            <v>42765</v>
          </cell>
          <cell r="AT10563" t="str">
            <v>Anden 1, Calzada2, Separador3, Calzada4, Anden5 -POLIZA ESTABILIDAD ACTIVA</v>
          </cell>
          <cell r="AV10563" t="str">
            <v>sc</v>
          </cell>
        </row>
        <row r="10564">
          <cell r="AP10564">
            <v>91010750</v>
          </cell>
          <cell r="AQ10564">
            <v>1005584</v>
          </cell>
          <cell r="AR10564" t="str">
            <v>sd</v>
          </cell>
          <cell r="AS10564">
            <v>43566</v>
          </cell>
          <cell r="AT10564" t="str">
            <v>Anden 1-3 Calzada 2-POLIZA ESTABILIDAD ACTIVA</v>
          </cell>
          <cell r="AV10564" t="str">
            <v>sc</v>
          </cell>
        </row>
        <row r="10565">
          <cell r="AP10565">
            <v>903556</v>
          </cell>
          <cell r="AQ10565">
            <v>12000626</v>
          </cell>
          <cell r="AR10565" t="str">
            <v>sd</v>
          </cell>
          <cell r="AS10565">
            <v>44250</v>
          </cell>
          <cell r="AT10565" t="str">
            <v>-POLIZA ESTABILIDAD ACTIVA</v>
          </cell>
          <cell r="AV10565" t="str">
            <v>sc</v>
          </cell>
        </row>
        <row r="10566">
          <cell r="AP10566">
            <v>24119776</v>
          </cell>
          <cell r="AQ10566">
            <v>2000306</v>
          </cell>
          <cell r="AR10566" t="str">
            <v>sd</v>
          </cell>
          <cell r="AS10566">
            <v>42946</v>
          </cell>
          <cell r="AT10566" t="str">
            <v>Calzada4-6-POLIZA ESTABILIDAD ACTIVA</v>
          </cell>
          <cell r="AV10566" t="str">
            <v>sc</v>
          </cell>
        </row>
        <row r="10567">
          <cell r="AP10567">
            <v>290093</v>
          </cell>
          <cell r="AQ10567">
            <v>5000065</v>
          </cell>
          <cell r="AR10567" t="str">
            <v>sd</v>
          </cell>
          <cell r="AS10567">
            <v>43307</v>
          </cell>
          <cell r="AT10567" t="str">
            <v>Calzada2-4-POLIZA ESTABILIDAD ACTIVA</v>
          </cell>
          <cell r="AV10567" t="str">
            <v>sc</v>
          </cell>
        </row>
        <row r="10568">
          <cell r="AP10568">
            <v>24122495</v>
          </cell>
          <cell r="AQ10568">
            <v>50006734</v>
          </cell>
          <cell r="AR10568" t="str">
            <v>sd</v>
          </cell>
          <cell r="AS10568">
            <v>44099</v>
          </cell>
          <cell r="AT10568" t="str">
            <v>Calzada 2-4-6-POLIZA ESTABILIDAD Y CALIDAD ACTIVA</v>
          </cell>
          <cell r="AV10568" t="str">
            <v>sc</v>
          </cell>
        </row>
        <row r="10569">
          <cell r="AP10569">
            <v>528567</v>
          </cell>
          <cell r="AQ10569">
            <v>3002358</v>
          </cell>
          <cell r="AR10569" t="str">
            <v>sd</v>
          </cell>
          <cell r="AS10569">
            <v>43499</v>
          </cell>
          <cell r="AT10569" t="str">
            <v>-POLIZA ESTABILIDAD ACTIVA</v>
          </cell>
          <cell r="AV10569" t="str">
            <v>sc</v>
          </cell>
        </row>
        <row r="10570">
          <cell r="AP10570">
            <v>504965</v>
          </cell>
          <cell r="AQ10570">
            <v>2000503</v>
          </cell>
          <cell r="AR10570" t="str">
            <v>sd</v>
          </cell>
          <cell r="AS10570">
            <v>42946</v>
          </cell>
          <cell r="AT10570" t="str">
            <v>Calzada8-POLIZA ESTABILIDAD ACTIVA</v>
          </cell>
          <cell r="AV10570" t="str">
            <v>sc</v>
          </cell>
        </row>
        <row r="10571">
          <cell r="AP10571">
            <v>903893</v>
          </cell>
          <cell r="AQ10571">
            <v>12002669</v>
          </cell>
          <cell r="AR10571" t="str">
            <v>sd</v>
          </cell>
          <cell r="AS10571">
            <v>44250</v>
          </cell>
          <cell r="AT10571" t="str">
            <v>-POLIZA ESTABILIDAD ACTIVA</v>
          </cell>
          <cell r="AV10571" t="str">
            <v>sc</v>
          </cell>
        </row>
        <row r="10572">
          <cell r="AP10572">
            <v>903893</v>
          </cell>
          <cell r="AQ10572">
            <v>12002669</v>
          </cell>
          <cell r="AR10572" t="str">
            <v>sd</v>
          </cell>
          <cell r="AS10572">
            <v>44250</v>
          </cell>
          <cell r="AT10572" t="str">
            <v>-POLIZA ESTABILIDAD ACTIVA</v>
          </cell>
          <cell r="AV10572" t="str">
            <v>sc</v>
          </cell>
        </row>
        <row r="10573">
          <cell r="AP10573">
            <v>506285</v>
          </cell>
          <cell r="AQ10573">
            <v>1001273</v>
          </cell>
          <cell r="AR10573" t="str">
            <v>sd</v>
          </cell>
          <cell r="AS10573">
            <v>44250</v>
          </cell>
          <cell r="AT10573" t="str">
            <v>-POLIZA ESTABILIDAD ACTIVA</v>
          </cell>
          <cell r="AV10573" t="str">
            <v>sc</v>
          </cell>
        </row>
        <row r="10574">
          <cell r="AP10574">
            <v>24121898</v>
          </cell>
          <cell r="AQ10574">
            <v>50005952</v>
          </cell>
          <cell r="AR10574" t="str">
            <v>sd</v>
          </cell>
          <cell r="AS10574">
            <v>43163</v>
          </cell>
          <cell r="AT10574" t="str">
            <v>Calzada2-POLIZA ESTABILIDAD ACTIVA</v>
          </cell>
          <cell r="AV10574" t="str">
            <v>sc</v>
          </cell>
        </row>
        <row r="10575">
          <cell r="AP10575">
            <v>458620</v>
          </cell>
          <cell r="AQ10575">
            <v>19009183</v>
          </cell>
          <cell r="AR10575" t="str">
            <v>sd</v>
          </cell>
          <cell r="AS10575">
            <v>44466</v>
          </cell>
          <cell r="AT10575" t="str">
            <v>-POLIZA ESTABILIDAD ACTIVA</v>
          </cell>
          <cell r="AV10575" t="str">
            <v>POLIZA ESTABILIDAD activa IDU 1718/14</v>
          </cell>
        </row>
        <row r="10576">
          <cell r="AP10576">
            <v>465631</v>
          </cell>
          <cell r="AQ10576">
            <v>19012836</v>
          </cell>
          <cell r="AR10576" t="str">
            <v>sd</v>
          </cell>
          <cell r="AS10576">
            <v>42957</v>
          </cell>
          <cell r="AT10576" t="str">
            <v>Calzada2-4-POLIZA ESTABILIDAD ACTIVA</v>
          </cell>
          <cell r="AV10576" t="str">
            <v>sc</v>
          </cell>
        </row>
        <row r="10577">
          <cell r="AP10577">
            <v>515441</v>
          </cell>
          <cell r="AQ10577">
            <v>10010144</v>
          </cell>
          <cell r="AR10577" t="str">
            <v>sd</v>
          </cell>
          <cell r="AS10577">
            <v>44306</v>
          </cell>
          <cell r="AT10577" t="str">
            <v>-POLIZA ESTABILIDAD ACTIVA</v>
          </cell>
          <cell r="AV10577" t="str">
            <v>sc</v>
          </cell>
        </row>
        <row r="10578">
          <cell r="AP10578">
            <v>91015827</v>
          </cell>
          <cell r="AQ10578">
            <v>5007939</v>
          </cell>
          <cell r="AR10578" t="str">
            <v>sd</v>
          </cell>
          <cell r="AS10578">
            <v>42733</v>
          </cell>
          <cell r="AT10578" t="str">
            <v>Anden1-5 Calzada2-4 Sep3-POLIZA ESTABILIDAD ACTIVA</v>
          </cell>
          <cell r="AV10578" t="str">
            <v>sc</v>
          </cell>
        </row>
        <row r="10579">
          <cell r="AP10579">
            <v>24119986</v>
          </cell>
          <cell r="AQ10579">
            <v>8004398</v>
          </cell>
          <cell r="AR10579" t="str">
            <v>sd</v>
          </cell>
          <cell r="AS10579">
            <v>44099</v>
          </cell>
          <cell r="AT10579" t="str">
            <v>Calzada 2-4-6-POLIZA ESTABILIDAD Y CALIDAD ACTIVA</v>
          </cell>
          <cell r="AV10579" t="str">
            <v>sc</v>
          </cell>
        </row>
        <row r="10580">
          <cell r="AP10580">
            <v>178760</v>
          </cell>
          <cell r="AQ10580">
            <v>12001780</v>
          </cell>
          <cell r="AR10580" t="str">
            <v>sd</v>
          </cell>
          <cell r="AS10580">
            <v>44403</v>
          </cell>
          <cell r="AT10580" t="str">
            <v>-POLIZA ESTABILIDAD Y CALIDAD ACTIVA</v>
          </cell>
          <cell r="AV10580" t="str">
            <v>sc</v>
          </cell>
        </row>
        <row r="10581">
          <cell r="AP10581">
            <v>24123597</v>
          </cell>
          <cell r="AQ10581">
            <v>50008504</v>
          </cell>
          <cell r="AR10581" t="str">
            <v>sd</v>
          </cell>
          <cell r="AS10581">
            <v>44018</v>
          </cell>
          <cell r="AT10581" t="str">
            <v>Puente 12-POLIZA ESTABILIDAD ACTIVA</v>
          </cell>
          <cell r="AV10581" t="str">
            <v>sc</v>
          </cell>
        </row>
        <row r="10582">
          <cell r="AP10582">
            <v>24123597</v>
          </cell>
          <cell r="AQ10582">
            <v>50008504</v>
          </cell>
          <cell r="AR10582" t="str">
            <v>sd</v>
          </cell>
          <cell r="AS10582">
            <v>44250</v>
          </cell>
          <cell r="AT10582" t="str">
            <v>-POLIZA ESTABILIDAD ACTIVA</v>
          </cell>
          <cell r="AV10582" t="str">
            <v>sc</v>
          </cell>
        </row>
        <row r="10583">
          <cell r="AP10583">
            <v>527733</v>
          </cell>
          <cell r="AQ10583">
            <v>2002331</v>
          </cell>
          <cell r="AR10583" t="str">
            <v>sd</v>
          </cell>
          <cell r="AS10583">
            <v>43964</v>
          </cell>
          <cell r="AT10583" t="str">
            <v>Calzada 2-POLIZA ESTABILIDAD ACTIVA</v>
          </cell>
          <cell r="AV10583" t="str">
            <v>sc</v>
          </cell>
        </row>
        <row r="10584">
          <cell r="AP10584">
            <v>91020447</v>
          </cell>
          <cell r="AQ10584">
            <v>50008284</v>
          </cell>
          <cell r="AR10584" t="str">
            <v>sd</v>
          </cell>
          <cell r="AS10584">
            <v>44250</v>
          </cell>
          <cell r="AT10584" t="str">
            <v>-POLIZA ESTABILIDAD ACTIVA</v>
          </cell>
          <cell r="AV10584" t="str">
            <v>sc</v>
          </cell>
        </row>
        <row r="10585">
          <cell r="AP10585">
            <v>24123745</v>
          </cell>
          <cell r="AQ10585">
            <v>3000823</v>
          </cell>
          <cell r="AR10585" t="str">
            <v>sd</v>
          </cell>
          <cell r="AS10585">
            <v>42999</v>
          </cell>
          <cell r="AT10585" t="str">
            <v>Anden1-9 Calzada2-4-6-8 Sep3-5-7-POLIZA ESTABILIDAD ACTIVA</v>
          </cell>
          <cell r="AV10585" t="str">
            <v>sc</v>
          </cell>
        </row>
        <row r="10586">
          <cell r="AP10586">
            <v>293585</v>
          </cell>
          <cell r="AQ10586">
            <v>5001697</v>
          </cell>
          <cell r="AR10586" t="str">
            <v>sd</v>
          </cell>
          <cell r="AS10586">
            <v>42957</v>
          </cell>
          <cell r="AT10586" t="str">
            <v>Calzada2-4-POLIZA ESTABILIDAD ACTIVA</v>
          </cell>
          <cell r="AV10586" t="str">
            <v>sc</v>
          </cell>
        </row>
        <row r="10587">
          <cell r="AP10587">
            <v>24121671</v>
          </cell>
          <cell r="AQ10587">
            <v>50001544</v>
          </cell>
          <cell r="AR10587" t="str">
            <v>sd</v>
          </cell>
          <cell r="AS10587">
            <v>44187</v>
          </cell>
          <cell r="AT10587" t="str">
            <v>Calzada 2-POLIZA ESTABILIDAD ACTIVA</v>
          </cell>
          <cell r="AV10587" t="str">
            <v>sc</v>
          </cell>
        </row>
        <row r="10588">
          <cell r="AP10588">
            <v>384367</v>
          </cell>
          <cell r="AQ10588">
            <v>9001674</v>
          </cell>
          <cell r="AR10588" t="str">
            <v>sd</v>
          </cell>
          <cell r="AS10588">
            <v>44480</v>
          </cell>
          <cell r="AT10588" t="str">
            <v>-POLIZA ESTABILIDAD ACTIVA</v>
          </cell>
          <cell r="AV10588" t="str">
            <v>VIABLE</v>
          </cell>
        </row>
        <row r="10589">
          <cell r="AP10589">
            <v>91015331</v>
          </cell>
          <cell r="AQ10589">
            <v>50007251</v>
          </cell>
          <cell r="AR10589" t="str">
            <v>sd</v>
          </cell>
          <cell r="AS10589">
            <v>44119</v>
          </cell>
          <cell r="AT10589" t="str">
            <v>Calzada 4-6-POLIZA ESTABILIDAD ACTIVA</v>
          </cell>
          <cell r="AV10589" t="str">
            <v>sc</v>
          </cell>
        </row>
        <row r="10590">
          <cell r="AP10590">
            <v>505176</v>
          </cell>
          <cell r="AQ10590">
            <v>1003479</v>
          </cell>
          <cell r="AR10590" t="str">
            <v>sd</v>
          </cell>
          <cell r="AS10590">
            <v>44250</v>
          </cell>
          <cell r="AT10590" t="str">
            <v>-POLIZA ESTABILIDAD ACTIVA</v>
          </cell>
          <cell r="AV10590" t="str">
            <v>sc</v>
          </cell>
        </row>
        <row r="10591">
          <cell r="AP10591">
            <v>505176</v>
          </cell>
          <cell r="AQ10591">
            <v>1003479</v>
          </cell>
          <cell r="AR10591" t="str">
            <v>sd</v>
          </cell>
          <cell r="AS10591">
            <v>42946</v>
          </cell>
          <cell r="AT10591" t="str">
            <v>Calzada12-POLIZA ESTABILIDAD ACTIVA</v>
          </cell>
          <cell r="AV10591" t="str">
            <v>sc</v>
          </cell>
        </row>
        <row r="10592">
          <cell r="AP10592">
            <v>24122600</v>
          </cell>
          <cell r="AQ10592">
            <v>50006891</v>
          </cell>
          <cell r="AR10592" t="str">
            <v>sd</v>
          </cell>
          <cell r="AS10592">
            <v>44250</v>
          </cell>
          <cell r="AT10592" t="str">
            <v>-POLIZA ESTABILIDAD ACTIVA</v>
          </cell>
          <cell r="AV10592" t="str">
            <v>sc</v>
          </cell>
        </row>
        <row r="10593">
          <cell r="AP10593">
            <v>902933</v>
          </cell>
          <cell r="AQ10593">
            <v>50008507</v>
          </cell>
          <cell r="AR10593" t="str">
            <v>sd</v>
          </cell>
          <cell r="AS10593">
            <v>44018</v>
          </cell>
          <cell r="AT10593" t="str">
            <v>Calzada 8-POLIZA ESTABILIDAD ACTIVA</v>
          </cell>
          <cell r="AV10593" t="str">
            <v>sc</v>
          </cell>
        </row>
        <row r="10594">
          <cell r="AP10594">
            <v>902933</v>
          </cell>
          <cell r="AQ10594">
            <v>50008507</v>
          </cell>
          <cell r="AR10594" t="str">
            <v>sd</v>
          </cell>
          <cell r="AS10594">
            <v>44250</v>
          </cell>
          <cell r="AT10594" t="str">
            <v>-POLIZA ESTABILIDAD ACTIVA</v>
          </cell>
          <cell r="AV10594" t="str">
            <v>sc</v>
          </cell>
        </row>
        <row r="10595">
          <cell r="AP10595">
            <v>523782</v>
          </cell>
          <cell r="AQ10595">
            <v>16000267</v>
          </cell>
          <cell r="AR10595" t="str">
            <v>sd</v>
          </cell>
          <cell r="AS10595">
            <v>44096</v>
          </cell>
          <cell r="AT10595" t="str">
            <v>Anden 1-POLIZA ESTABILIDAD ACTIVA</v>
          </cell>
          <cell r="AV10595" t="str">
            <v>sc</v>
          </cell>
        </row>
        <row r="10596">
          <cell r="AP10596">
            <v>24121905</v>
          </cell>
          <cell r="AQ10596">
            <v>50005955</v>
          </cell>
          <cell r="AR10596" t="str">
            <v>sd</v>
          </cell>
          <cell r="AS10596">
            <v>44250</v>
          </cell>
          <cell r="AT10596" t="str">
            <v>-POLIZA ESTABILIDAD ACTIVA</v>
          </cell>
          <cell r="AV10596" t="str">
            <v>sc</v>
          </cell>
        </row>
        <row r="10597">
          <cell r="AP10597">
            <v>505890</v>
          </cell>
          <cell r="AQ10597">
            <v>1004002</v>
          </cell>
          <cell r="AR10597" t="str">
            <v>sd</v>
          </cell>
          <cell r="AS10597">
            <v>42946</v>
          </cell>
          <cell r="AT10597" t="str">
            <v>Calzada12-POLIZA ESTABILIDAD ACTIVA</v>
          </cell>
          <cell r="AV10597" t="str">
            <v>sc</v>
          </cell>
        </row>
        <row r="10598">
          <cell r="AP10598">
            <v>91012021</v>
          </cell>
          <cell r="AQ10598">
            <v>2002384</v>
          </cell>
          <cell r="AR10598" t="str">
            <v>sd</v>
          </cell>
          <cell r="AS10598">
            <v>43739</v>
          </cell>
          <cell r="AT10598" t="str">
            <v>Muro2-POLIZA ESTABILIDAD ACTIVA</v>
          </cell>
          <cell r="AV10598" t="str">
            <v>sc</v>
          </cell>
        </row>
        <row r="10599">
          <cell r="AP10599">
            <v>91012021</v>
          </cell>
          <cell r="AQ10599">
            <v>2002384</v>
          </cell>
          <cell r="AR10599" t="str">
            <v>sd</v>
          </cell>
          <cell r="AS10599">
            <v>43964</v>
          </cell>
          <cell r="AT10599" t="str">
            <v>Calzada 2-POLIZA ESTABILIDAD ACTIVA</v>
          </cell>
          <cell r="AV10599" t="str">
            <v>sc</v>
          </cell>
        </row>
        <row r="10600">
          <cell r="AP10600">
            <v>91013678</v>
          </cell>
          <cell r="AQ10600">
            <v>11006665</v>
          </cell>
          <cell r="AR10600" t="str">
            <v>sd</v>
          </cell>
          <cell r="AS10600">
            <v>44096</v>
          </cell>
          <cell r="AT10600" t="str">
            <v>Anden 1-9-POLIZA ESTABILIDAD ACTIVA</v>
          </cell>
          <cell r="AV10600" t="str">
            <v>sc</v>
          </cell>
        </row>
        <row r="10601">
          <cell r="AP10601">
            <v>24120338</v>
          </cell>
          <cell r="AQ10601">
            <v>11001783</v>
          </cell>
          <cell r="AR10601" t="str">
            <v>sd</v>
          </cell>
          <cell r="AS10601">
            <v>44096</v>
          </cell>
          <cell r="AT10601" t="str">
            <v>Anden 1-9-POLIZA ESTABILIDAD ACTIVA</v>
          </cell>
          <cell r="AV10601" t="str">
            <v>sc</v>
          </cell>
        </row>
        <row r="10602">
          <cell r="AP10602">
            <v>516495</v>
          </cell>
          <cell r="AQ10602">
            <v>13002374</v>
          </cell>
          <cell r="AR10602" t="str">
            <v>sd</v>
          </cell>
          <cell r="AS10602">
            <v>43499</v>
          </cell>
          <cell r="AT10602" t="str">
            <v>-POLIZA ESTABILIDAD ACTIVA</v>
          </cell>
          <cell r="AV10602" t="str">
            <v>sc</v>
          </cell>
        </row>
        <row r="10603">
          <cell r="AP10603">
            <v>24121198</v>
          </cell>
          <cell r="AQ10603">
            <v>14001796</v>
          </cell>
          <cell r="AR10603" t="str">
            <v>sd</v>
          </cell>
          <cell r="AS10603">
            <v>44250</v>
          </cell>
          <cell r="AT10603" t="str">
            <v>-POLIZA ESTABILIDAD ACTIVA</v>
          </cell>
          <cell r="AV10603" t="str">
            <v>sc</v>
          </cell>
        </row>
        <row r="10604">
          <cell r="AP10604">
            <v>24121198</v>
          </cell>
          <cell r="AQ10604">
            <v>14001796</v>
          </cell>
          <cell r="AR10604" t="str">
            <v>sd</v>
          </cell>
          <cell r="AS10604">
            <v>44096</v>
          </cell>
          <cell r="AT10604" t="str">
            <v>Puente 12-POLIZA ESTABILIDAD ACTIVA</v>
          </cell>
          <cell r="AV10604" t="str">
            <v>sc</v>
          </cell>
        </row>
        <row r="10605">
          <cell r="AP10605">
            <v>91014691</v>
          </cell>
          <cell r="AQ10605">
            <v>9003515</v>
          </cell>
          <cell r="AR10605" t="str">
            <v>sd</v>
          </cell>
          <cell r="AS10605">
            <v>44096</v>
          </cell>
          <cell r="AT10605" t="str">
            <v>Anden 7-POLIZA ESTABILIDAD ACTIVA</v>
          </cell>
          <cell r="AV10605" t="str">
            <v>sc</v>
          </cell>
        </row>
        <row r="10606">
          <cell r="AP10606">
            <v>91015533</v>
          </cell>
          <cell r="AQ10606">
            <v>5007166</v>
          </cell>
          <cell r="AR10606" t="str">
            <v>sd</v>
          </cell>
          <cell r="AS10606">
            <v>42733</v>
          </cell>
          <cell r="AT10606" t="str">
            <v>Anden1-5 Calzada2-4 Sep3-POLIZA ESTABILIDAD ACTIVA</v>
          </cell>
          <cell r="AV10606" t="str">
            <v>sc</v>
          </cell>
        </row>
        <row r="10607">
          <cell r="AP10607">
            <v>24123598</v>
          </cell>
          <cell r="AQ10607">
            <v>50008504</v>
          </cell>
          <cell r="AR10607" t="str">
            <v>sd</v>
          </cell>
          <cell r="AS10607">
            <v>44018</v>
          </cell>
          <cell r="AT10607" t="str">
            <v>Puente 12-POLIZA ESTABILIDAD ACTIVA</v>
          </cell>
          <cell r="AV10607" t="str">
            <v>sc</v>
          </cell>
        </row>
        <row r="10608">
          <cell r="AP10608">
            <v>24123598</v>
          </cell>
          <cell r="AQ10608">
            <v>50008504</v>
          </cell>
          <cell r="AR10608" t="str">
            <v>sd</v>
          </cell>
          <cell r="AS10608">
            <v>44250</v>
          </cell>
          <cell r="AT10608" t="str">
            <v>-POLIZA ESTABILIDAD ACTIVA</v>
          </cell>
          <cell r="AV10608" t="str">
            <v>sc</v>
          </cell>
        </row>
        <row r="10609">
          <cell r="AP10609">
            <v>24120200</v>
          </cell>
          <cell r="AQ10609">
            <v>10001208</v>
          </cell>
          <cell r="AR10609" t="str">
            <v>sd</v>
          </cell>
          <cell r="AS10609">
            <v>43142</v>
          </cell>
          <cell r="AT10609" t="str">
            <v>Calzada2-POLIZA ESTABILIDAD ACTIVA</v>
          </cell>
          <cell r="AV10609" t="str">
            <v>sc</v>
          </cell>
        </row>
        <row r="10610">
          <cell r="AP10610">
            <v>24120200</v>
          </cell>
          <cell r="AQ10610">
            <v>10001208</v>
          </cell>
          <cell r="AR10610" t="str">
            <v>sd</v>
          </cell>
          <cell r="AS10610">
            <v>43439</v>
          </cell>
          <cell r="AT10610" t="str">
            <v>Calzada4-POLIZA ESTABILIDAD ACTIVA</v>
          </cell>
          <cell r="AV10610" t="str">
            <v>sc</v>
          </cell>
        </row>
        <row r="10611">
          <cell r="AP10611">
            <v>506037</v>
          </cell>
          <cell r="AQ10611">
            <v>1001319</v>
          </cell>
          <cell r="AR10611" t="str">
            <v>sd</v>
          </cell>
          <cell r="AS10611">
            <v>44250</v>
          </cell>
          <cell r="AT10611" t="str">
            <v>-POLIZA ESTABILIDAD ACTIVA</v>
          </cell>
          <cell r="AV10611" t="str">
            <v>sc</v>
          </cell>
        </row>
        <row r="10612">
          <cell r="AP10612">
            <v>506037</v>
          </cell>
          <cell r="AQ10612">
            <v>1001319</v>
          </cell>
          <cell r="AR10612" t="str">
            <v>sd</v>
          </cell>
          <cell r="AS10612">
            <v>42946</v>
          </cell>
          <cell r="AT10612" t="str">
            <v>Calzada10-POLIZA ESTABILIDAD ACTIVA</v>
          </cell>
          <cell r="AV10612" t="str">
            <v>sc</v>
          </cell>
        </row>
        <row r="10613">
          <cell r="AP10613">
            <v>91020449</v>
          </cell>
          <cell r="AQ10613">
            <v>50008284</v>
          </cell>
          <cell r="AR10613" t="str">
            <v>sd</v>
          </cell>
          <cell r="AS10613">
            <v>44250</v>
          </cell>
          <cell r="AT10613" t="str">
            <v>-POLIZA ESTABILIDAD ACTIVA</v>
          </cell>
          <cell r="AV10613" t="str">
            <v>sc</v>
          </cell>
        </row>
        <row r="10614">
          <cell r="AP10614">
            <v>91024193</v>
          </cell>
          <cell r="AQ10614">
            <v>9000833</v>
          </cell>
          <cell r="AR10614" t="str">
            <v>sd</v>
          </cell>
          <cell r="AS10614">
            <v>42978</v>
          </cell>
          <cell r="AT10614" t="str">
            <v>A1-18Cal11-13-15-16-2-4-6-8Ci10Sep12-14-16-3-5-7-9-POLIZA ESTABILIDAD ACTIVA</v>
          </cell>
          <cell r="AV10614" t="str">
            <v>sc</v>
          </cell>
        </row>
        <row r="10615">
          <cell r="AP10615">
            <v>364537</v>
          </cell>
          <cell r="AQ10615">
            <v>7005720</v>
          </cell>
          <cell r="AR10615" t="str">
            <v>sd</v>
          </cell>
          <cell r="AS10615">
            <v>43748</v>
          </cell>
          <cell r="AT10615" t="str">
            <v>Anden 5-POLIZA ESTABILIDAD ACTIVA</v>
          </cell>
          <cell r="AV10615" t="str">
            <v>sc</v>
          </cell>
        </row>
        <row r="10616">
          <cell r="AP10616">
            <v>364537</v>
          </cell>
          <cell r="AQ10616">
            <v>7005720</v>
          </cell>
          <cell r="AR10616" t="str">
            <v>sd</v>
          </cell>
          <cell r="AS10616">
            <v>44048</v>
          </cell>
          <cell r="AT10616" t="str">
            <v>0-POLIZA ESTABILIDAD ACTIVA</v>
          </cell>
          <cell r="AV10616" t="str">
            <v>sc</v>
          </cell>
        </row>
        <row r="10617">
          <cell r="AP10617">
            <v>296563</v>
          </cell>
          <cell r="AQ10617">
            <v>5003033</v>
          </cell>
          <cell r="AR10617" t="str">
            <v>sd</v>
          </cell>
          <cell r="AS10617">
            <v>43307</v>
          </cell>
          <cell r="AT10617" t="str">
            <v>Calzada2-4-POLIZA ESTABILIDAD ACTIVA</v>
          </cell>
          <cell r="AV10617" t="str">
            <v>sc</v>
          </cell>
        </row>
        <row r="10618">
          <cell r="AP10618">
            <v>508727</v>
          </cell>
          <cell r="AQ10618">
            <v>11011569</v>
          </cell>
          <cell r="AR10618" t="str">
            <v>sd</v>
          </cell>
          <cell r="AS10618">
            <v>43100</v>
          </cell>
          <cell r="AT10618" t="str">
            <v>Calzada8-POLIZA ESTABILIDAD ACTIVA</v>
          </cell>
          <cell r="AV10618" t="str">
            <v>sc</v>
          </cell>
        </row>
        <row r="10619">
          <cell r="AP10619">
            <v>91011746</v>
          </cell>
          <cell r="AQ10619">
            <v>4007416</v>
          </cell>
          <cell r="AR10619" t="str">
            <v>sd</v>
          </cell>
          <cell r="AS10619">
            <v>42999</v>
          </cell>
          <cell r="AT10619" t="str">
            <v>Anden1-11-3 Calzada10-4-6-8 Ciclo2 Sep5-7-9-POLIZA ESTABILIDAD ACTIVA</v>
          </cell>
          <cell r="AV10619" t="str">
            <v>sc</v>
          </cell>
        </row>
        <row r="10620">
          <cell r="AP10620">
            <v>506048</v>
          </cell>
          <cell r="AQ10620">
            <v>1006253</v>
          </cell>
          <cell r="AR10620" t="str">
            <v>sd</v>
          </cell>
          <cell r="AS10620">
            <v>44250</v>
          </cell>
          <cell r="AT10620" t="str">
            <v>-POLIZA ESTABILIDAD ACTIVA</v>
          </cell>
          <cell r="AV10620" t="str">
            <v>sc</v>
          </cell>
        </row>
        <row r="10621">
          <cell r="AP10621">
            <v>386744</v>
          </cell>
          <cell r="AQ10621">
            <v>9002617</v>
          </cell>
          <cell r="AR10621" t="str">
            <v>sd</v>
          </cell>
          <cell r="AS10621">
            <v>43674</v>
          </cell>
          <cell r="AT10621" t="str">
            <v>Calzada 2, Anden 3-POLIZA ESTABILIDAD ACTIVA</v>
          </cell>
          <cell r="AV10621" t="str">
            <v>VIABLE</v>
          </cell>
        </row>
        <row r="10622">
          <cell r="AP10622">
            <v>91015829</v>
          </cell>
          <cell r="AQ10622">
            <v>5007172</v>
          </cell>
          <cell r="AR10622" t="str">
            <v>sd</v>
          </cell>
          <cell r="AS10622">
            <v>42733</v>
          </cell>
          <cell r="AT10622" t="str">
            <v>Anden1-5 Calzada2-4 Sep3-POLIZA ESTABILIDAD ACTIVA</v>
          </cell>
          <cell r="AV10622" t="str">
            <v>sc</v>
          </cell>
        </row>
        <row r="10623">
          <cell r="AP10623">
            <v>24189712</v>
          </cell>
          <cell r="AQ10623">
            <v>8002345</v>
          </cell>
          <cell r="AR10623" t="str">
            <v>sd</v>
          </cell>
          <cell r="AS10623">
            <v>44099</v>
          </cell>
          <cell r="AT10623" t="str">
            <v>Calzada 4-6-POLIZA ESTABILIDAD Y CALIDAD ACTIVA</v>
          </cell>
          <cell r="AV10623" t="str">
            <v>sc</v>
          </cell>
        </row>
        <row r="10624">
          <cell r="AP10624">
            <v>91018947</v>
          </cell>
          <cell r="AQ10624">
            <v>3002515</v>
          </cell>
          <cell r="AR10624" t="str">
            <v>sd</v>
          </cell>
          <cell r="AS10624">
            <v>43499</v>
          </cell>
          <cell r="AT10624" t="str">
            <v>-POLIZA ESTABILIDAD ACTIVA</v>
          </cell>
          <cell r="AV10624" t="str">
            <v>sc</v>
          </cell>
        </row>
        <row r="10625">
          <cell r="AP10625">
            <v>301988</v>
          </cell>
          <cell r="AQ10625">
            <v>5005454</v>
          </cell>
          <cell r="AR10625" t="str">
            <v>sd</v>
          </cell>
          <cell r="AS10625">
            <v>42733</v>
          </cell>
          <cell r="AT10625" t="str">
            <v>Anden1-5 Calzada2-4 Sep3-POLIZA ESTABILIDAD ACTIVA</v>
          </cell>
          <cell r="AV10625" t="str">
            <v>sc</v>
          </cell>
        </row>
        <row r="10626">
          <cell r="AP10626">
            <v>509134</v>
          </cell>
          <cell r="AQ10626">
            <v>11011589</v>
          </cell>
          <cell r="AR10626" t="str">
            <v>sd</v>
          </cell>
          <cell r="AS10626">
            <v>43577</v>
          </cell>
          <cell r="AT10626" t="str">
            <v>Calzada 4-POLIZA ESTABILIDAD ACTIVA</v>
          </cell>
          <cell r="AV10626" t="str">
            <v>sc</v>
          </cell>
        </row>
        <row r="10627">
          <cell r="AP10627">
            <v>509134</v>
          </cell>
          <cell r="AQ10627">
            <v>11011589</v>
          </cell>
          <cell r="AR10627" t="str">
            <v>sd</v>
          </cell>
          <cell r="AS10627">
            <v>43577</v>
          </cell>
          <cell r="AT10627" t="str">
            <v>Calzada 4-POLIZA ESTABILIDAD ACTIVA</v>
          </cell>
          <cell r="AV10627" t="str">
            <v>sc</v>
          </cell>
        </row>
        <row r="10628">
          <cell r="AP10628">
            <v>518627</v>
          </cell>
          <cell r="AQ10628">
            <v>11005562</v>
          </cell>
          <cell r="AR10628" t="str">
            <v>sd</v>
          </cell>
          <cell r="AS10628">
            <v>44096</v>
          </cell>
          <cell r="AT10628" t="str">
            <v>Anden 1-9-POLIZA ESTABILIDAD ACTIVA</v>
          </cell>
          <cell r="AV10628" t="str">
            <v>sc</v>
          </cell>
        </row>
        <row r="10629">
          <cell r="AP10629">
            <v>2502925</v>
          </cell>
          <cell r="AQ10629">
            <v>7005081</v>
          </cell>
          <cell r="AR10629" t="str">
            <v>sd</v>
          </cell>
          <cell r="AS10629">
            <v>44048</v>
          </cell>
          <cell r="AT10629" t="str">
            <v>Calzada 4-6-POLIZA ESTABILIDAD ACTIVA</v>
          </cell>
          <cell r="AV10629" t="str">
            <v>sc</v>
          </cell>
        </row>
        <row r="10630">
          <cell r="AP10630">
            <v>91010594</v>
          </cell>
          <cell r="AQ10630">
            <v>3002461</v>
          </cell>
          <cell r="AR10630" t="str">
            <v>sd</v>
          </cell>
          <cell r="AS10630">
            <v>42765</v>
          </cell>
          <cell r="AT10630" t="str">
            <v>Anden 1, Calzada2, Separador3, Calzada4, Anden5 -POLIZA ESTABILIDAD ACTIVA</v>
          </cell>
          <cell r="AV10630" t="str">
            <v>sc</v>
          </cell>
        </row>
        <row r="10631">
          <cell r="AP10631">
            <v>506413</v>
          </cell>
          <cell r="AQ10631">
            <v>1003760</v>
          </cell>
          <cell r="AR10631" t="str">
            <v>sd</v>
          </cell>
          <cell r="AS10631">
            <v>43821</v>
          </cell>
          <cell r="AT10631" t="str">
            <v>Puente16-POLIZA ESTABILIDAD ACTIVA</v>
          </cell>
          <cell r="AV10631" t="str">
            <v>sc</v>
          </cell>
        </row>
        <row r="10632">
          <cell r="AP10632">
            <v>506413</v>
          </cell>
          <cell r="AQ10632">
            <v>1003760</v>
          </cell>
          <cell r="AR10632" t="str">
            <v>sd</v>
          </cell>
          <cell r="AS10632">
            <v>43797</v>
          </cell>
          <cell r="AT10632" t="str">
            <v>Calzada 2- 6, Puente 16-POLIZA ESTABILIDAD ACTIVA</v>
          </cell>
          <cell r="AV10632" t="str">
            <v>sc</v>
          </cell>
        </row>
        <row r="10633">
          <cell r="AP10633">
            <v>91018878</v>
          </cell>
          <cell r="AQ10633">
            <v>9001379</v>
          </cell>
          <cell r="AR10633" t="str">
            <v>sd</v>
          </cell>
          <cell r="AS10633">
            <v>42978</v>
          </cell>
          <cell r="AT10633" t="str">
            <v>Anden1-11 Calzada10-2-4-8 Ciclo6 Sep3-5-7-9-POLIZA ESTABILIDAD ACTIVA</v>
          </cell>
          <cell r="AV10633" t="str">
            <v>sc</v>
          </cell>
        </row>
        <row r="10634">
          <cell r="AP10634">
            <v>24122759</v>
          </cell>
          <cell r="AQ10634">
            <v>50006964</v>
          </cell>
          <cell r="AR10634" t="str">
            <v>sd</v>
          </cell>
          <cell r="AS10634">
            <v>43845</v>
          </cell>
          <cell r="AT10634" t="str">
            <v>Anden 2-POLIZA ESTABILIDAD ACTIVA</v>
          </cell>
          <cell r="AV10634" t="str">
            <v>sc</v>
          </cell>
        </row>
        <row r="10635">
          <cell r="AP10635">
            <v>91013047</v>
          </cell>
          <cell r="AQ10635">
            <v>50008909</v>
          </cell>
          <cell r="AR10635" t="str">
            <v>sd</v>
          </cell>
          <cell r="AS10635">
            <v>42761</v>
          </cell>
          <cell r="AT10635" t="str">
            <v>Anden1-3 Calzada2-POLIZA ESTABILIDAD ACTIVA</v>
          </cell>
          <cell r="AV10635" t="str">
            <v>sc</v>
          </cell>
        </row>
        <row r="10636">
          <cell r="AP10636">
            <v>91013047</v>
          </cell>
          <cell r="AQ10636">
            <v>50008909</v>
          </cell>
          <cell r="AR10636" t="str">
            <v>sd</v>
          </cell>
          <cell r="AS10636">
            <v>43006</v>
          </cell>
          <cell r="AT10636" t="str">
            <v>Anden1 Calzada2-POLIZA ESTABILIDAD ACTIVA</v>
          </cell>
          <cell r="AV10636" t="str">
            <v>sc</v>
          </cell>
        </row>
        <row r="10637">
          <cell r="AP10637">
            <v>145645</v>
          </cell>
          <cell r="AQ10637">
            <v>8005360</v>
          </cell>
          <cell r="AR10637" t="str">
            <v>sd</v>
          </cell>
          <cell r="AS10637">
            <v>42962</v>
          </cell>
          <cell r="AT10637" t="str">
            <v>Anden1-3 Calzada2-POLIZA ESTABILIDAD ACTIVA</v>
          </cell>
          <cell r="AV10637" t="str">
            <v>POLIZA ESTABILIDAD CTO IDU 073/08_V11 VENCE 14/8/2017</v>
          </cell>
        </row>
        <row r="10638">
          <cell r="AP10638">
            <v>903703</v>
          </cell>
          <cell r="AQ10638">
            <v>12001241</v>
          </cell>
          <cell r="AR10638" t="str">
            <v>sd</v>
          </cell>
          <cell r="AS10638">
            <v>44250</v>
          </cell>
          <cell r="AT10638" t="str">
            <v>-POLIZA ESTABILIDAD ACTIVA</v>
          </cell>
          <cell r="AV10638" t="str">
            <v>sc</v>
          </cell>
        </row>
        <row r="10639">
          <cell r="AP10639">
            <v>91012319</v>
          </cell>
          <cell r="AQ10639">
            <v>50006413</v>
          </cell>
          <cell r="AR10639" t="str">
            <v>sd</v>
          </cell>
          <cell r="AS10639">
            <v>43745</v>
          </cell>
          <cell r="AT10639" t="str">
            <v>Calzada 2, Calzada 4, Calzada 6, Calzada 8-POLIZA ESTABILIDAD ACTIVA</v>
          </cell>
          <cell r="AV10639" t="str">
            <v>sc</v>
          </cell>
        </row>
        <row r="10640">
          <cell r="AP10640">
            <v>512982</v>
          </cell>
          <cell r="AQ10640">
            <v>13000936</v>
          </cell>
          <cell r="AR10640" t="str">
            <v>sd</v>
          </cell>
          <cell r="AS10640">
            <v>43555</v>
          </cell>
          <cell r="AT10640" t="str">
            <v>Puente6-POLIZA ESTABILIDAD ACTIVA</v>
          </cell>
          <cell r="AV10640" t="str">
            <v>sc</v>
          </cell>
        </row>
        <row r="10641">
          <cell r="AP10641">
            <v>903880</v>
          </cell>
          <cell r="AQ10641">
            <v>12002613</v>
          </cell>
          <cell r="AR10641" t="str">
            <v>sd</v>
          </cell>
          <cell r="AS10641">
            <v>44250</v>
          </cell>
          <cell r="AT10641" t="str">
            <v>-POLIZA ESTABILIDAD ACTIVA</v>
          </cell>
          <cell r="AV10641" t="str">
            <v>sc</v>
          </cell>
        </row>
        <row r="10642">
          <cell r="AP10642">
            <v>903880</v>
          </cell>
          <cell r="AQ10642">
            <v>12002613</v>
          </cell>
          <cell r="AR10642" t="str">
            <v>sd</v>
          </cell>
          <cell r="AS10642">
            <v>44250</v>
          </cell>
          <cell r="AT10642" t="str">
            <v>-POLIZA ESTABILIDAD ACTIVA</v>
          </cell>
          <cell r="AV10642" t="str">
            <v>sc</v>
          </cell>
        </row>
        <row r="10643">
          <cell r="AP10643">
            <v>903582</v>
          </cell>
          <cell r="AQ10643">
            <v>12000690</v>
          </cell>
          <cell r="AR10643" t="str">
            <v>sd</v>
          </cell>
          <cell r="AS10643">
            <v>44250</v>
          </cell>
          <cell r="AT10643" t="str">
            <v>-POLIZA ESTABILIDAD ACTIVA</v>
          </cell>
          <cell r="AV10643" t="str">
            <v>sc</v>
          </cell>
        </row>
        <row r="10644">
          <cell r="AP10644">
            <v>24123780</v>
          </cell>
          <cell r="AQ10644">
            <v>3002457</v>
          </cell>
          <cell r="AR10644" t="str">
            <v>sd</v>
          </cell>
          <cell r="AS10644">
            <v>42999</v>
          </cell>
          <cell r="AT10644" t="str">
            <v>Anden1 Calzada2-4 Sep3-POLIZA ESTABILIDAD ACTIVA</v>
          </cell>
          <cell r="AV10644" t="str">
            <v>sc</v>
          </cell>
        </row>
        <row r="10645">
          <cell r="AP10645">
            <v>24122695</v>
          </cell>
          <cell r="AQ10645">
            <v>50006938</v>
          </cell>
          <cell r="AR10645" t="str">
            <v>sd</v>
          </cell>
          <cell r="AS10645">
            <v>44250</v>
          </cell>
          <cell r="AT10645" t="str">
            <v>-POLIZA ESTABILIDAD ACTIVA</v>
          </cell>
          <cell r="AV10645" t="str">
            <v>sc</v>
          </cell>
        </row>
        <row r="10646">
          <cell r="AP10646">
            <v>902699</v>
          </cell>
          <cell r="AQ10646">
            <v>13000709</v>
          </cell>
          <cell r="AR10646" t="str">
            <v>sd</v>
          </cell>
          <cell r="AS10646">
            <v>42949</v>
          </cell>
          <cell r="AT10646" t="str">
            <v>Anden13 Ciclo14-POLIZA ESTABILIDAD ACTIVA</v>
          </cell>
          <cell r="AV10646" t="str">
            <v>sc</v>
          </cell>
        </row>
        <row r="10647">
          <cell r="AP10647">
            <v>902699</v>
          </cell>
          <cell r="AQ10647">
            <v>13000709</v>
          </cell>
          <cell r="AR10647" t="str">
            <v>sd</v>
          </cell>
          <cell r="AS10647">
            <v>44250</v>
          </cell>
          <cell r="AT10647" t="str">
            <v>-POLIZA ESTABILIDAD ACTIVA</v>
          </cell>
          <cell r="AV10647" t="str">
            <v>sc</v>
          </cell>
        </row>
        <row r="10648">
          <cell r="AP10648">
            <v>362436</v>
          </cell>
          <cell r="AQ10648">
            <v>7004888</v>
          </cell>
          <cell r="AR10648" t="str">
            <v>sd</v>
          </cell>
          <cell r="AS10648">
            <v>44018</v>
          </cell>
          <cell r="AT10648" t="str">
            <v>Calzada 2-POLIZA ESTABILIDAD ACTIVA</v>
          </cell>
          <cell r="AV10648" t="str">
            <v>POLIZA ACTIVA</v>
          </cell>
        </row>
        <row r="10649">
          <cell r="AP10649">
            <v>362145</v>
          </cell>
          <cell r="AQ10649">
            <v>7004773</v>
          </cell>
          <cell r="AR10649" t="str">
            <v>sd</v>
          </cell>
          <cell r="AS10649">
            <v>43748</v>
          </cell>
          <cell r="AT10649" t="str">
            <v>Anden 3-POLIZA ESTABILIDAD ACTIVA</v>
          </cell>
          <cell r="AV10649" t="str">
            <v>VIABLE</v>
          </cell>
        </row>
        <row r="10650">
          <cell r="AP10650">
            <v>24123866</v>
          </cell>
          <cell r="AQ10650">
            <v>18002415</v>
          </cell>
          <cell r="AR10650" t="str">
            <v>sd</v>
          </cell>
          <cell r="AS10650">
            <v>42999</v>
          </cell>
          <cell r="AT10650" t="str">
            <v>Anden1-11-3 Calzada10-4-6-8 Ciclo2 Sep5-7-9-POLIZA ESTABILIDAD ACTIVA</v>
          </cell>
          <cell r="AV10650" t="str">
            <v>sc</v>
          </cell>
        </row>
        <row r="10651">
          <cell r="AP10651">
            <v>91011264</v>
          </cell>
          <cell r="AQ10651">
            <v>3002415</v>
          </cell>
          <cell r="AR10651" t="str">
            <v>sd</v>
          </cell>
          <cell r="AS10651">
            <v>42999</v>
          </cell>
          <cell r="AT10651" t="str">
            <v>Anden4 Calzada1-3 Sep2-POLIZA ESTABILIDAD ACTIVA</v>
          </cell>
          <cell r="AV10651" t="str">
            <v>sc</v>
          </cell>
        </row>
        <row r="10652">
          <cell r="AP10652">
            <v>200150</v>
          </cell>
          <cell r="AQ10652">
            <v>4000048</v>
          </cell>
          <cell r="AR10652" t="str">
            <v>sd</v>
          </cell>
          <cell r="AS10652">
            <v>42999</v>
          </cell>
          <cell r="AT10652" t="str">
            <v>Anden1-11-3 Calzada10-4-6-8 Ciclo2 Sep5-7-9-POLIZA ESTABILIDAD ACTIVA</v>
          </cell>
          <cell r="AV10652" t="str">
            <v>sc</v>
          </cell>
        </row>
        <row r="10653">
          <cell r="AP10653">
            <v>507945</v>
          </cell>
          <cell r="AQ10653">
            <v>1006381</v>
          </cell>
          <cell r="AR10653" t="str">
            <v>sd</v>
          </cell>
          <cell r="AS10653">
            <v>44250</v>
          </cell>
          <cell r="AT10653" t="str">
            <v>-POLIZA ESTABILIDAD ACTIVA</v>
          </cell>
          <cell r="AV10653" t="str">
            <v>sc</v>
          </cell>
        </row>
        <row r="10654">
          <cell r="AP10654">
            <v>528588</v>
          </cell>
          <cell r="AQ10654">
            <v>7008520</v>
          </cell>
          <cell r="AR10654" t="str">
            <v>sd</v>
          </cell>
          <cell r="AS10654">
            <v>44096</v>
          </cell>
          <cell r="AT10654" t="str">
            <v>Anden 1-POLIZA ESTABILIDAD ACTIVA</v>
          </cell>
          <cell r="AV10654" t="str">
            <v>sc</v>
          </cell>
        </row>
        <row r="10655">
          <cell r="AP10655">
            <v>903046</v>
          </cell>
          <cell r="AQ10655">
            <v>10006669</v>
          </cell>
          <cell r="AR10655" t="str">
            <v>sd</v>
          </cell>
          <cell r="AS10655">
            <v>43439</v>
          </cell>
          <cell r="AT10655" t="str">
            <v>Calzada2-4-POLIZA ESTABILIDAD ACTIVA</v>
          </cell>
          <cell r="AV10655" t="str">
            <v>sc</v>
          </cell>
        </row>
        <row r="10656">
          <cell r="AP10656">
            <v>24121644</v>
          </cell>
          <cell r="AQ10656">
            <v>40002014</v>
          </cell>
          <cell r="AR10656" t="str">
            <v>sd</v>
          </cell>
          <cell r="AS10656">
            <v>43866</v>
          </cell>
          <cell r="AT10656" t="str">
            <v>Cuneta1, Calzada2, Cuneta3-POLIZA ESTABILIDAD ACTIVA</v>
          </cell>
          <cell r="AV10656" t="str">
            <v>sc</v>
          </cell>
        </row>
        <row r="10657">
          <cell r="AP10657">
            <v>91012271</v>
          </cell>
          <cell r="AQ10657">
            <v>3000181</v>
          </cell>
          <cell r="AR10657" t="str">
            <v>sd</v>
          </cell>
          <cell r="AS10657">
            <v>43499</v>
          </cell>
          <cell r="AT10657" t="str">
            <v>-POLIZA ESTABILIDAD ACTIVA</v>
          </cell>
          <cell r="AV10657" t="str">
            <v xml:space="preserve">POLIZA ESTABILIDAD ACTIVA IDU 136/07 Vencimiento 2/2/2019 </v>
          </cell>
        </row>
        <row r="10658">
          <cell r="AP10658">
            <v>91014499</v>
          </cell>
          <cell r="AQ10658">
            <v>50007092</v>
          </cell>
          <cell r="AR10658" t="str">
            <v>sd</v>
          </cell>
          <cell r="AS10658">
            <v>44480</v>
          </cell>
          <cell r="AT10658" t="str">
            <v>-POLIZA ESTABILIDAD ACTIVA</v>
          </cell>
          <cell r="AV10658" t="str">
            <v>VIABLE</v>
          </cell>
        </row>
        <row r="10659">
          <cell r="AP10659">
            <v>383604</v>
          </cell>
          <cell r="AQ10659">
            <v>9001393</v>
          </cell>
          <cell r="AR10659" t="str">
            <v>sd</v>
          </cell>
          <cell r="AS10659">
            <v>43745</v>
          </cell>
          <cell r="AT10659" t="str">
            <v>Calzada 4-POLIZA ESTABILIDAD ACTIVA</v>
          </cell>
          <cell r="AV10659" t="str">
            <v>VIABLE</v>
          </cell>
        </row>
        <row r="10660">
          <cell r="AP10660">
            <v>91015865</v>
          </cell>
          <cell r="AQ10660">
            <v>5005170</v>
          </cell>
          <cell r="AR10660" t="str">
            <v>sd</v>
          </cell>
          <cell r="AS10660">
            <v>42733</v>
          </cell>
          <cell r="AT10660" t="str">
            <v>Anden1-5 Calzada2-POLIZA ESTABILIDAD ACTIVA</v>
          </cell>
          <cell r="AV10660" t="str">
            <v>sc</v>
          </cell>
        </row>
        <row r="10661">
          <cell r="AP10661">
            <v>458395</v>
          </cell>
          <cell r="AQ10661">
            <v>19009072</v>
          </cell>
          <cell r="AR10661" t="str">
            <v>sd</v>
          </cell>
          <cell r="AS10661">
            <v>44466</v>
          </cell>
          <cell r="AT10661" t="str">
            <v>-POLIZA ESTABILIDAD ACTIVA</v>
          </cell>
          <cell r="AV10661" t="str">
            <v>POLIZA ESTABILIDAD activa IDU 1718/18</v>
          </cell>
        </row>
        <row r="10662">
          <cell r="AP10662">
            <v>506182</v>
          </cell>
          <cell r="AQ10662">
            <v>1001394</v>
          </cell>
          <cell r="AR10662" t="str">
            <v>sd</v>
          </cell>
          <cell r="AS10662">
            <v>42946</v>
          </cell>
          <cell r="AT10662" t="str">
            <v>Calzada8-POLIZA ESTABILIDAD ACTIVA</v>
          </cell>
          <cell r="AV10662" t="str">
            <v>sc</v>
          </cell>
        </row>
        <row r="10663">
          <cell r="AP10663">
            <v>24123738</v>
          </cell>
          <cell r="AQ10663">
            <v>3000803</v>
          </cell>
          <cell r="AR10663" t="str">
            <v>sd</v>
          </cell>
          <cell r="AS10663">
            <v>43499</v>
          </cell>
          <cell r="AT10663" t="str">
            <v>-POLIZA ESTABILIDAD ACTIVA</v>
          </cell>
          <cell r="AV10663" t="str">
            <v>sc</v>
          </cell>
        </row>
        <row r="10664">
          <cell r="AP10664">
            <v>24123747</v>
          </cell>
          <cell r="AQ10664">
            <v>3000830</v>
          </cell>
          <cell r="AR10664" t="str">
            <v>sd</v>
          </cell>
          <cell r="AS10664">
            <v>42999</v>
          </cell>
          <cell r="AT10664" t="str">
            <v>Anden1-9 Calzada2-4-6-8 Sep3-5-7-POLIZA ESTABILIDAD ACTIVA</v>
          </cell>
          <cell r="AV10664" t="str">
            <v>sc</v>
          </cell>
        </row>
        <row r="10665">
          <cell r="AP10665">
            <v>24122170</v>
          </cell>
          <cell r="AQ10665">
            <v>50006393</v>
          </cell>
          <cell r="AR10665" t="str">
            <v>sd</v>
          </cell>
          <cell r="AS10665">
            <v>44096</v>
          </cell>
          <cell r="AT10665" t="str">
            <v>Anden 7-POLIZA ESTABILIDAD ACTIVA</v>
          </cell>
          <cell r="AV10665" t="str">
            <v>sc</v>
          </cell>
        </row>
        <row r="10666">
          <cell r="AP10666">
            <v>143884</v>
          </cell>
          <cell r="AQ10666">
            <v>3000637</v>
          </cell>
          <cell r="AR10666" t="str">
            <v>sd</v>
          </cell>
          <cell r="AS10666">
            <v>43499</v>
          </cell>
          <cell r="AT10666" t="str">
            <v>-POLIZA ESTABILIDAD ACTIVA</v>
          </cell>
          <cell r="AV10666" t="str">
            <v>sc</v>
          </cell>
        </row>
        <row r="10667">
          <cell r="AP10667">
            <v>91011324</v>
          </cell>
          <cell r="AQ10667">
            <v>3002337</v>
          </cell>
          <cell r="AR10667" t="str">
            <v>sd</v>
          </cell>
          <cell r="AS10667">
            <v>43499</v>
          </cell>
          <cell r="AT10667" t="str">
            <v>-POLIZA ESTABILIDAD ACTIVA</v>
          </cell>
          <cell r="AV10667" t="str">
            <v>sc</v>
          </cell>
        </row>
        <row r="10668">
          <cell r="AP10668">
            <v>24120769</v>
          </cell>
          <cell r="AQ10668">
            <v>12000626</v>
          </cell>
          <cell r="AR10668" t="str">
            <v>sd</v>
          </cell>
          <cell r="AS10668">
            <v>44250</v>
          </cell>
          <cell r="AT10668" t="str">
            <v>-POLIZA ESTABILIDAD ACTIVA</v>
          </cell>
          <cell r="AV10668" t="str">
            <v>sc</v>
          </cell>
        </row>
        <row r="10669">
          <cell r="AP10669">
            <v>91011437</v>
          </cell>
          <cell r="AQ10669">
            <v>50006938</v>
          </cell>
          <cell r="AR10669" t="str">
            <v>sd</v>
          </cell>
          <cell r="AS10669">
            <v>44250</v>
          </cell>
          <cell r="AT10669" t="str">
            <v>-POLIZA ESTABILIDAD ACTIVA</v>
          </cell>
          <cell r="AV10669" t="str">
            <v>sc</v>
          </cell>
        </row>
        <row r="10670">
          <cell r="AP10670">
            <v>91011760</v>
          </cell>
          <cell r="AQ10670">
            <v>4000107</v>
          </cell>
          <cell r="AR10670" t="str">
            <v>sd</v>
          </cell>
          <cell r="AS10670">
            <v>42999</v>
          </cell>
          <cell r="AT10670" t="str">
            <v>Anden1-11-3 Calzada10-4-6-8 Ciclo2 Sep5-7-9-POLIZA ESTABILIDAD ACTIVA</v>
          </cell>
          <cell r="AV10670" t="str">
            <v>sc</v>
          </cell>
        </row>
        <row r="10671">
          <cell r="AP10671">
            <v>903124</v>
          </cell>
          <cell r="AQ10671">
            <v>50008284</v>
          </cell>
          <cell r="AR10671" t="str">
            <v>sd</v>
          </cell>
          <cell r="AS10671">
            <v>44250</v>
          </cell>
          <cell r="AT10671" t="str">
            <v>-POLIZA ESTABILIDAD ACTIVA</v>
          </cell>
          <cell r="AV10671" t="str">
            <v>sc</v>
          </cell>
        </row>
        <row r="10672">
          <cell r="AP10672">
            <v>902682</v>
          </cell>
          <cell r="AQ10672">
            <v>13000651</v>
          </cell>
          <cell r="AR10672" t="str">
            <v>sd</v>
          </cell>
          <cell r="AS10672">
            <v>42949</v>
          </cell>
          <cell r="AT10672" t="str">
            <v>Anden13 Ciclo14-POLIZA ESTABILIDAD ACTIVA</v>
          </cell>
          <cell r="AV10672" t="str">
            <v>sc</v>
          </cell>
        </row>
        <row r="10673">
          <cell r="AP10673">
            <v>902682</v>
          </cell>
          <cell r="AQ10673">
            <v>13000651</v>
          </cell>
          <cell r="AR10673" t="str">
            <v>sd</v>
          </cell>
          <cell r="AS10673">
            <v>44250</v>
          </cell>
          <cell r="AT10673" t="str">
            <v>-POLIZA ESTABILIDAD ACTIVA</v>
          </cell>
          <cell r="AV10673" t="str">
            <v>sc</v>
          </cell>
        </row>
        <row r="10674">
          <cell r="AP10674">
            <v>388812</v>
          </cell>
          <cell r="AQ10674">
            <v>9003500</v>
          </cell>
          <cell r="AR10674" t="str">
            <v>sd</v>
          </cell>
          <cell r="AS10674">
            <v>44480</v>
          </cell>
          <cell r="AT10674" t="str">
            <v>-POLIZA ESTABILIDAD ACTIVA</v>
          </cell>
          <cell r="AV10674" t="str">
            <v>sc</v>
          </cell>
        </row>
        <row r="10675">
          <cell r="AP10675">
            <v>24121851</v>
          </cell>
          <cell r="AQ10675">
            <v>50005802</v>
          </cell>
          <cell r="AR10675" t="str">
            <v>sd</v>
          </cell>
          <cell r="AS10675">
            <v>43307</v>
          </cell>
          <cell r="AT10675" t="str">
            <v>Calzada4-POLIZA ESTABILIDAD ACTIVA</v>
          </cell>
          <cell r="AV10675" t="str">
            <v>sc</v>
          </cell>
        </row>
        <row r="10676">
          <cell r="AP10676">
            <v>456199</v>
          </cell>
          <cell r="AQ10676">
            <v>19008094</v>
          </cell>
          <cell r="AR10676" t="str">
            <v>sd</v>
          </cell>
          <cell r="AS10676">
            <v>44466</v>
          </cell>
          <cell r="AT10676" t="str">
            <v>-POLIZA ESTABILIDAD ACTIVA</v>
          </cell>
          <cell r="AV10676" t="str">
            <v>POLIZA ESTABILIDAD activa IDU 1718/14</v>
          </cell>
        </row>
        <row r="10677">
          <cell r="AP10677">
            <v>91018969</v>
          </cell>
          <cell r="AQ10677">
            <v>50008648</v>
          </cell>
          <cell r="AR10677" t="str">
            <v>sd</v>
          </cell>
          <cell r="AS10677">
            <v>43499</v>
          </cell>
          <cell r="AT10677" t="str">
            <v>-POLIZA ESTABILIDAD ACTIVA</v>
          </cell>
          <cell r="AV10677" t="str">
            <v>sc</v>
          </cell>
        </row>
        <row r="10678">
          <cell r="AP10678">
            <v>505169</v>
          </cell>
          <cell r="AQ10678">
            <v>1003525</v>
          </cell>
          <cell r="AR10678" t="str">
            <v>sd</v>
          </cell>
          <cell r="AS10678">
            <v>44250</v>
          </cell>
          <cell r="AT10678" t="str">
            <v>-POLIZA ESTABILIDAD ACTIVA</v>
          </cell>
          <cell r="AV10678" t="str">
            <v>sc</v>
          </cell>
        </row>
        <row r="10679">
          <cell r="AP10679">
            <v>505169</v>
          </cell>
          <cell r="AQ10679">
            <v>1003525</v>
          </cell>
          <cell r="AR10679" t="str">
            <v>sd</v>
          </cell>
          <cell r="AS10679">
            <v>42946</v>
          </cell>
          <cell r="AT10679" t="str">
            <v>Calzada12-POLIZA ESTABILIDAD ACTIVA</v>
          </cell>
          <cell r="AV10679" t="str">
            <v>sc</v>
          </cell>
        </row>
        <row r="10680">
          <cell r="AP10680">
            <v>24120953</v>
          </cell>
          <cell r="AQ10680">
            <v>14000023</v>
          </cell>
          <cell r="AR10680" t="str">
            <v>sd</v>
          </cell>
          <cell r="AS10680">
            <v>44018</v>
          </cell>
          <cell r="AT10680" t="str">
            <v>Puente 12-POLIZA ESTABILIDAD ACTIVA</v>
          </cell>
          <cell r="AV10680" t="str">
            <v>sc</v>
          </cell>
        </row>
        <row r="10681">
          <cell r="AP10681">
            <v>24120953</v>
          </cell>
          <cell r="AQ10681">
            <v>14000023</v>
          </cell>
          <cell r="AR10681" t="str">
            <v>sd</v>
          </cell>
          <cell r="AS10681">
            <v>44250</v>
          </cell>
          <cell r="AT10681" t="str">
            <v>-POLIZA ESTABILIDAD ACTIVA</v>
          </cell>
          <cell r="AV10681" t="str">
            <v>sc</v>
          </cell>
        </row>
        <row r="10682">
          <cell r="AP10682">
            <v>505993</v>
          </cell>
          <cell r="AQ10682">
            <v>1001770</v>
          </cell>
          <cell r="AR10682" t="str">
            <v>sd</v>
          </cell>
          <cell r="AS10682">
            <v>44250</v>
          </cell>
          <cell r="AT10682" t="str">
            <v>-POLIZA ESTABILIDAD ACTIVA</v>
          </cell>
          <cell r="AV10682" t="str">
            <v>sc</v>
          </cell>
        </row>
        <row r="10683">
          <cell r="AP10683">
            <v>505993</v>
          </cell>
          <cell r="AQ10683">
            <v>1001770</v>
          </cell>
          <cell r="AR10683" t="str">
            <v>sd</v>
          </cell>
          <cell r="AS10683">
            <v>44053</v>
          </cell>
          <cell r="AT10683" t="str">
            <v>Puente 14-POLIZA ESTABILIDAD ACTIVA</v>
          </cell>
          <cell r="AV10683" t="str">
            <v>sc</v>
          </cell>
        </row>
        <row r="10684">
          <cell r="AP10684">
            <v>24123739</v>
          </cell>
          <cell r="AQ10684">
            <v>3000803</v>
          </cell>
          <cell r="AR10684" t="str">
            <v>sd</v>
          </cell>
          <cell r="AS10684">
            <v>43499</v>
          </cell>
          <cell r="AT10684" t="str">
            <v>-POLIZA ESTABILIDAD ACTIVA</v>
          </cell>
          <cell r="AV10684" t="str">
            <v>sc</v>
          </cell>
        </row>
        <row r="10685">
          <cell r="AP10685">
            <v>304196</v>
          </cell>
          <cell r="AQ10685">
            <v>5006394</v>
          </cell>
          <cell r="AR10685" t="str">
            <v>sd</v>
          </cell>
          <cell r="AS10685">
            <v>42733</v>
          </cell>
          <cell r="AT10685" t="str">
            <v>Anden1-5 Calzada2-4 Sep3-POLIZA ESTABILIDAD ACTIVA</v>
          </cell>
          <cell r="AV10685" t="str">
            <v>sc</v>
          </cell>
        </row>
        <row r="10686">
          <cell r="AP10686">
            <v>305996</v>
          </cell>
          <cell r="AQ10686">
            <v>5007150</v>
          </cell>
          <cell r="AR10686" t="str">
            <v>sd</v>
          </cell>
          <cell r="AS10686">
            <v>42733</v>
          </cell>
          <cell r="AT10686" t="str">
            <v>Anden1-5 Calzada2-4 Sep3-POLIZA ESTABILIDAD ACTIVA</v>
          </cell>
          <cell r="AV10686" t="str">
            <v>sc</v>
          </cell>
        </row>
        <row r="10687">
          <cell r="AP10687">
            <v>24121553</v>
          </cell>
          <cell r="AQ10687">
            <v>19013013</v>
          </cell>
          <cell r="AR10687" t="str">
            <v>sd</v>
          </cell>
          <cell r="AS10687">
            <v>44187</v>
          </cell>
          <cell r="AT10687" t="str">
            <v>Separador 3 Estación Transmilenio 12-POLIZA ESTABILIDAD ACTIVA</v>
          </cell>
          <cell r="AV10687" t="str">
            <v>sc</v>
          </cell>
        </row>
        <row r="10688">
          <cell r="AP10688">
            <v>460458</v>
          </cell>
          <cell r="AQ10688">
            <v>19010247</v>
          </cell>
          <cell r="AR10688" t="str">
            <v>sd</v>
          </cell>
          <cell r="AS10688">
            <v>44466</v>
          </cell>
          <cell r="AT10688" t="str">
            <v>-POLIZA ESTABILIDAD ACTIVA</v>
          </cell>
          <cell r="AV10688" t="str">
            <v>POLIZA ESTABILIDAD activa IDU 1718/16</v>
          </cell>
        </row>
        <row r="10689">
          <cell r="AP10689">
            <v>512470</v>
          </cell>
          <cell r="AQ10689">
            <v>1006397</v>
          </cell>
          <cell r="AR10689" t="str">
            <v>sd</v>
          </cell>
          <cell r="AS10689">
            <v>44096</v>
          </cell>
          <cell r="AT10689" t="str">
            <v>Anden 15-POLIZA ESTABILIDAD ACTIVA</v>
          </cell>
          <cell r="AV10689" t="str">
            <v>sc</v>
          </cell>
        </row>
        <row r="10690">
          <cell r="AP10690">
            <v>510506</v>
          </cell>
          <cell r="AQ10690">
            <v>11000308</v>
          </cell>
          <cell r="AR10690" t="str">
            <v>sd</v>
          </cell>
          <cell r="AS10690">
            <v>43412</v>
          </cell>
          <cell r="AT10690" t="str">
            <v>Anden 1 Cicloruta 2 Separador 3-5 Calzada 4-POLIZA ESTABILIDAD ACTIVA</v>
          </cell>
          <cell r="AV10690" t="str">
            <v>sc</v>
          </cell>
        </row>
        <row r="10691">
          <cell r="AP10691">
            <v>519329</v>
          </cell>
          <cell r="AQ10691">
            <v>12000516</v>
          </cell>
          <cell r="AR10691" t="str">
            <v>sd</v>
          </cell>
          <cell r="AS10691">
            <v>44250</v>
          </cell>
          <cell r="AT10691" t="str">
            <v>-POLIZA ESTABILIDAD ACTIVA</v>
          </cell>
          <cell r="AV10691" t="str">
            <v>sc</v>
          </cell>
        </row>
        <row r="10692">
          <cell r="AP10692">
            <v>517959</v>
          </cell>
          <cell r="AQ10692">
            <v>10005987</v>
          </cell>
          <cell r="AR10692" t="str">
            <v>sd</v>
          </cell>
          <cell r="AS10692">
            <v>43142</v>
          </cell>
          <cell r="AT10692" t="str">
            <v>Calzada2-POLIZA ESTABILIDAD ACTIVA</v>
          </cell>
          <cell r="AV10692" t="str">
            <v>sc</v>
          </cell>
        </row>
        <row r="10693">
          <cell r="AP10693">
            <v>527736</v>
          </cell>
          <cell r="AQ10693">
            <v>2002332</v>
          </cell>
          <cell r="AR10693" t="str">
            <v>sd</v>
          </cell>
          <cell r="AS10693">
            <v>43964</v>
          </cell>
          <cell r="AT10693" t="str">
            <v>Calzada 2-POLIZA ESTABILIDAD ACTIVA</v>
          </cell>
          <cell r="AV10693" t="str">
            <v>sc</v>
          </cell>
        </row>
        <row r="10694">
          <cell r="AP10694">
            <v>902996</v>
          </cell>
          <cell r="AQ10694">
            <v>13002595</v>
          </cell>
          <cell r="AR10694" t="str">
            <v>sd</v>
          </cell>
          <cell r="AS10694">
            <v>44250</v>
          </cell>
          <cell r="AT10694" t="str">
            <v>-POLIZA ESTABILIDAD ACTIVA</v>
          </cell>
          <cell r="AV10694" t="str">
            <v>sc</v>
          </cell>
        </row>
        <row r="10695">
          <cell r="AP10695">
            <v>24119806</v>
          </cell>
          <cell r="AQ10695">
            <v>2001164</v>
          </cell>
          <cell r="AR10695" t="str">
            <v>sd</v>
          </cell>
          <cell r="AS10695">
            <v>44096</v>
          </cell>
          <cell r="AT10695" t="str">
            <v>Anden 1-POLIZA ESTABILIDAD ACTIVA</v>
          </cell>
          <cell r="AV10695" t="str">
            <v>sc</v>
          </cell>
        </row>
        <row r="10696">
          <cell r="AP10696">
            <v>525566</v>
          </cell>
          <cell r="AQ10696">
            <v>1004178</v>
          </cell>
          <cell r="AR10696" t="str">
            <v>sd</v>
          </cell>
          <cell r="AS10696">
            <v>42946</v>
          </cell>
          <cell r="AT10696" t="str">
            <v>Calzada12-POLIZA ESTABILIDAD ACTIVA</v>
          </cell>
          <cell r="AV10696" t="str">
            <v>sc</v>
          </cell>
        </row>
        <row r="10697">
          <cell r="AP10697">
            <v>24121270</v>
          </cell>
          <cell r="AQ10697">
            <v>16000325</v>
          </cell>
          <cell r="AR10697" t="str">
            <v>sd</v>
          </cell>
          <cell r="AS10697">
            <v>44099</v>
          </cell>
          <cell r="AT10697" t="str">
            <v>Anden 13-POLIZA ESTABILIDAD Y CALIDAD ACTIVA</v>
          </cell>
          <cell r="AV10697" t="str">
            <v>sc</v>
          </cell>
        </row>
        <row r="10698">
          <cell r="AP10698">
            <v>903888</v>
          </cell>
          <cell r="AQ10698">
            <v>12002613</v>
          </cell>
          <cell r="AR10698" t="str">
            <v>sd</v>
          </cell>
          <cell r="AS10698">
            <v>44250</v>
          </cell>
          <cell r="AT10698" t="str">
            <v>-POLIZA ESTABILIDAD ACTIVA</v>
          </cell>
          <cell r="AV10698" t="str">
            <v>sc</v>
          </cell>
        </row>
        <row r="10699">
          <cell r="AP10699">
            <v>903888</v>
          </cell>
          <cell r="AQ10699">
            <v>12002613</v>
          </cell>
          <cell r="AR10699" t="str">
            <v>sd</v>
          </cell>
          <cell r="AS10699">
            <v>44250</v>
          </cell>
          <cell r="AT10699" t="str">
            <v>-POLIZA ESTABILIDAD ACTIVA</v>
          </cell>
          <cell r="AV10699" t="str">
            <v>sc</v>
          </cell>
        </row>
        <row r="10700">
          <cell r="AP10700">
            <v>323377</v>
          </cell>
          <cell r="AQ10700">
            <v>6001145</v>
          </cell>
          <cell r="AR10700" t="str">
            <v>sd</v>
          </cell>
          <cell r="AS10700">
            <v>43307</v>
          </cell>
          <cell r="AT10700" t="str">
            <v>Calzada2-4-POLIZA ESTABILIDAD ACTIVA</v>
          </cell>
          <cell r="AV10700" t="str">
            <v>sc</v>
          </cell>
        </row>
        <row r="10701">
          <cell r="AP10701">
            <v>91015439</v>
          </cell>
          <cell r="AQ10701">
            <v>50009256</v>
          </cell>
          <cell r="AR10701" t="str">
            <v>sd</v>
          </cell>
          <cell r="AS10701">
            <v>42769</v>
          </cell>
          <cell r="AT10701" t="str">
            <v>Anden5-POLIZA ESTABILIDAD ACTIVA</v>
          </cell>
          <cell r="AV10701" t="str">
            <v>sc</v>
          </cell>
        </row>
        <row r="10702">
          <cell r="AP10702">
            <v>91015535</v>
          </cell>
          <cell r="AQ10702">
            <v>5007706</v>
          </cell>
          <cell r="AR10702" t="str">
            <v>sd</v>
          </cell>
          <cell r="AS10702">
            <v>42733</v>
          </cell>
          <cell r="AT10702" t="str">
            <v>Anden1-5 Calzada2-4 Sep3-POLIZA ESTABILIDAD ACTIVA</v>
          </cell>
          <cell r="AV10702" t="str">
            <v>sc</v>
          </cell>
        </row>
        <row r="10703">
          <cell r="AP10703">
            <v>91016419</v>
          </cell>
          <cell r="AQ10703">
            <v>18002178</v>
          </cell>
          <cell r="AR10703" t="str">
            <v>sd</v>
          </cell>
          <cell r="AS10703">
            <v>42999</v>
          </cell>
          <cell r="AT10703" t="str">
            <v>Anden1-11-3 Calzada10-4-6-8 Ciclo2 Sep5-7-9-POLIZA ESTABILIDAD ACTIVA</v>
          </cell>
          <cell r="AV10703" t="str">
            <v>sc</v>
          </cell>
        </row>
        <row r="10704">
          <cell r="AP10704">
            <v>602554</v>
          </cell>
          <cell r="AQ10704">
            <v>6001309</v>
          </cell>
          <cell r="AR10704" t="str">
            <v>sd</v>
          </cell>
          <cell r="AS10704">
            <v>44250</v>
          </cell>
          <cell r="AT10704" t="str">
            <v>-POLIZA ESTABILIDAD ACTIVA</v>
          </cell>
          <cell r="AV10704" t="str">
            <v>sc</v>
          </cell>
        </row>
        <row r="10705">
          <cell r="AP10705">
            <v>900149</v>
          </cell>
          <cell r="AQ10705">
            <v>8012518</v>
          </cell>
          <cell r="AR10705" t="str">
            <v>sd</v>
          </cell>
          <cell r="AS10705">
            <v>44099</v>
          </cell>
          <cell r="AT10705" t="str">
            <v>Calzada 2-8-POLIZA ESTABILIDAD Y CALIDAD ACTIVA</v>
          </cell>
          <cell r="AV10705" t="str">
            <v>sc</v>
          </cell>
        </row>
        <row r="10706">
          <cell r="AP10706">
            <v>24119778</v>
          </cell>
          <cell r="AQ10706">
            <v>2000347</v>
          </cell>
          <cell r="AR10706" t="str">
            <v>sd</v>
          </cell>
          <cell r="AS10706">
            <v>42946</v>
          </cell>
          <cell r="AT10706" t="str">
            <v>Calzada4-6-8 Puente14-POLIZA ESTABILIDAD ACTIVA</v>
          </cell>
          <cell r="AV10706" t="str">
            <v>sc</v>
          </cell>
        </row>
        <row r="10707">
          <cell r="AP10707">
            <v>518620</v>
          </cell>
          <cell r="AQ10707">
            <v>11007371</v>
          </cell>
          <cell r="AR10707" t="str">
            <v>sd</v>
          </cell>
          <cell r="AS10707">
            <v>44096</v>
          </cell>
          <cell r="AT10707" t="str">
            <v>Anden 1-9-POLIZA ESTABILIDAD ACTIVA</v>
          </cell>
          <cell r="AV10707" t="str">
            <v>sc</v>
          </cell>
        </row>
        <row r="10708">
          <cell r="AP10708">
            <v>24120585</v>
          </cell>
          <cell r="AQ10708">
            <v>11011589</v>
          </cell>
          <cell r="AR10708" t="str">
            <v>sd</v>
          </cell>
          <cell r="AS10708">
            <v>43577</v>
          </cell>
          <cell r="AT10708" t="str">
            <v>Calzada 4-POLIZA ESTABILIDAD ACTIVA</v>
          </cell>
          <cell r="AV10708" t="str">
            <v>sc</v>
          </cell>
        </row>
        <row r="10709">
          <cell r="AP10709">
            <v>24120585</v>
          </cell>
          <cell r="AQ10709">
            <v>11011589</v>
          </cell>
          <cell r="AR10709" t="str">
            <v>sd</v>
          </cell>
          <cell r="AS10709">
            <v>43577</v>
          </cell>
          <cell r="AT10709" t="str">
            <v>Calzada 4-POLIZA ESTABILIDAD ACTIVA</v>
          </cell>
          <cell r="AV10709" t="str">
            <v>sc</v>
          </cell>
        </row>
        <row r="10710">
          <cell r="AP10710">
            <v>471250</v>
          </cell>
          <cell r="AQ10710">
            <v>4007417</v>
          </cell>
          <cell r="AR10710" t="str">
            <v>sd</v>
          </cell>
          <cell r="AS10710">
            <v>42999</v>
          </cell>
          <cell r="AT10710" t="str">
            <v>Anden1-11-3 Calzada10-4-6-8 Ciclo2 Sep5-7-9-POLIZA ESTABILIDAD ACTIVA</v>
          </cell>
          <cell r="AV10710" t="str">
            <v>sc</v>
          </cell>
        </row>
        <row r="10711">
          <cell r="AP10711">
            <v>24121097</v>
          </cell>
          <cell r="AQ10711">
            <v>14000611</v>
          </cell>
          <cell r="AR10711" t="str">
            <v>sd</v>
          </cell>
          <cell r="AS10711">
            <v>44096</v>
          </cell>
          <cell r="AT10711" t="str">
            <v>Puente 12-POLIZA ESTABILIDAD ACTIVA</v>
          </cell>
          <cell r="AV10711" t="str">
            <v>sc</v>
          </cell>
        </row>
        <row r="10712">
          <cell r="AP10712">
            <v>24121097</v>
          </cell>
          <cell r="AQ10712">
            <v>14000611</v>
          </cell>
          <cell r="AR10712" t="str">
            <v>sd</v>
          </cell>
          <cell r="AS10712">
            <v>44250</v>
          </cell>
          <cell r="AT10712" t="str">
            <v>-POLIZA ESTABILIDAD ACTIVA</v>
          </cell>
          <cell r="AV10712" t="str">
            <v>sc</v>
          </cell>
        </row>
        <row r="10713">
          <cell r="AP10713">
            <v>24120853</v>
          </cell>
          <cell r="AQ10713">
            <v>13000519</v>
          </cell>
          <cell r="AR10713" t="str">
            <v>sd</v>
          </cell>
          <cell r="AS10713">
            <v>44250</v>
          </cell>
          <cell r="AT10713" t="str">
            <v>-POLIZA ESTABILIDAD ACTIVA</v>
          </cell>
          <cell r="AV10713" t="str">
            <v>sc</v>
          </cell>
        </row>
        <row r="10714">
          <cell r="AP10714">
            <v>24122345</v>
          </cell>
          <cell r="AQ10714">
            <v>50006528</v>
          </cell>
          <cell r="AR10714" t="str">
            <v>sd</v>
          </cell>
          <cell r="AS10714">
            <v>44048</v>
          </cell>
          <cell r="AT10714" t="str">
            <v>Calzada 2-4-POLIZA ESTABILIDAD ACTIVA</v>
          </cell>
          <cell r="AV10714" t="str">
            <v>sc</v>
          </cell>
        </row>
        <row r="10715">
          <cell r="AP10715">
            <v>91018892</v>
          </cell>
          <cell r="AQ10715">
            <v>9001036</v>
          </cell>
          <cell r="AR10715" t="str">
            <v>sd</v>
          </cell>
          <cell r="AS10715">
            <v>42978</v>
          </cell>
          <cell r="AT10715" t="str">
            <v>Anden1-11 Calzada10-2-4-8 Ciclo6 Sep3-5-7-9-POLIZA ESTABILIDAD ACTIVA</v>
          </cell>
          <cell r="AV10715" t="str">
            <v>sc</v>
          </cell>
        </row>
        <row r="10716">
          <cell r="AP10716">
            <v>902998</v>
          </cell>
          <cell r="AQ10716">
            <v>13002595</v>
          </cell>
          <cell r="AR10716" t="str">
            <v>sd</v>
          </cell>
          <cell r="AS10716">
            <v>44250</v>
          </cell>
          <cell r="AT10716" t="str">
            <v>-POLIZA ESTABILIDAD ACTIVA</v>
          </cell>
          <cell r="AV10716" t="str">
            <v>sc</v>
          </cell>
        </row>
        <row r="10717">
          <cell r="AP10717">
            <v>183145</v>
          </cell>
          <cell r="AQ10717">
            <v>14001076</v>
          </cell>
          <cell r="AR10717" t="str">
            <v>sd</v>
          </cell>
          <cell r="AS10717">
            <v>42999</v>
          </cell>
          <cell r="AT10717" t="str">
            <v>Anden1-3-POLIZA ESTABILIDAD ACTIVA</v>
          </cell>
          <cell r="AV10717" t="str">
            <v>sc</v>
          </cell>
        </row>
        <row r="10718">
          <cell r="AP10718">
            <v>91013362</v>
          </cell>
          <cell r="AQ10718">
            <v>14000889</v>
          </cell>
          <cell r="AR10718" t="str">
            <v>sd</v>
          </cell>
          <cell r="AS10718">
            <v>44172</v>
          </cell>
          <cell r="AT10718" t="str">
            <v>Calzada 4-6 Separador 5-POLIZA ESTABILIDAD ACTIVA</v>
          </cell>
          <cell r="AV10718" t="str">
            <v>sc</v>
          </cell>
        </row>
        <row r="10719">
          <cell r="AP10719">
            <v>383098</v>
          </cell>
          <cell r="AQ10719">
            <v>9001212</v>
          </cell>
          <cell r="AR10719" t="str">
            <v>sd</v>
          </cell>
          <cell r="AS10719">
            <v>43745</v>
          </cell>
          <cell r="AT10719" t="str">
            <v>Calzada 4-POLIZA ESTABILIDAD ACTIVA</v>
          </cell>
          <cell r="AV10719" t="str">
            <v>VIABLE</v>
          </cell>
        </row>
        <row r="10720">
          <cell r="AP10720">
            <v>24119630</v>
          </cell>
          <cell r="AQ10720">
            <v>1001319</v>
          </cell>
          <cell r="AR10720" t="str">
            <v>sd</v>
          </cell>
          <cell r="AS10720">
            <v>44250</v>
          </cell>
          <cell r="AT10720" t="str">
            <v>-POLIZA ESTABILIDAD ACTIVA</v>
          </cell>
          <cell r="AV10720" t="str">
            <v>sc</v>
          </cell>
        </row>
        <row r="10721">
          <cell r="AP10721">
            <v>24119630</v>
          </cell>
          <cell r="AQ10721">
            <v>1001319</v>
          </cell>
          <cell r="AR10721" t="str">
            <v>sd</v>
          </cell>
          <cell r="AS10721">
            <v>42946</v>
          </cell>
          <cell r="AT10721" t="str">
            <v>Calzada10-POLIZA ESTABILIDAD ACTIVA</v>
          </cell>
          <cell r="AV10721" t="str">
            <v>sc</v>
          </cell>
        </row>
        <row r="10722">
          <cell r="AP10722">
            <v>900176</v>
          </cell>
          <cell r="AQ10722">
            <v>16000296</v>
          </cell>
          <cell r="AR10722" t="str">
            <v>sd</v>
          </cell>
          <cell r="AS10722">
            <v>42949</v>
          </cell>
          <cell r="AT10722" t="str">
            <v>Calzada2 Sep3-POLIZA ESTABILIDAD ACTIVA</v>
          </cell>
          <cell r="AV10722" t="str">
            <v>sc</v>
          </cell>
        </row>
        <row r="10723">
          <cell r="AP10723">
            <v>24120176</v>
          </cell>
          <cell r="AQ10723">
            <v>3000501</v>
          </cell>
          <cell r="AR10723" t="str">
            <v>sd</v>
          </cell>
          <cell r="AS10723">
            <v>43499</v>
          </cell>
          <cell r="AT10723" t="str">
            <v>-POLIZA ESTABILIDAD ACTIVA</v>
          </cell>
          <cell r="AV10723" t="str">
            <v>sc</v>
          </cell>
        </row>
        <row r="10724">
          <cell r="AP10724">
            <v>601263</v>
          </cell>
          <cell r="AQ10724">
            <v>2000195</v>
          </cell>
          <cell r="AR10724" t="str">
            <v>sd</v>
          </cell>
          <cell r="AS10724">
            <v>44096</v>
          </cell>
          <cell r="AT10724" t="str">
            <v>Anden 1-5-POLIZA ESTABILIDAD ACTIVA</v>
          </cell>
          <cell r="AV10724" t="str">
            <v>sc</v>
          </cell>
        </row>
        <row r="10725">
          <cell r="AP10725">
            <v>517722</v>
          </cell>
          <cell r="AQ10725">
            <v>8012563</v>
          </cell>
          <cell r="AR10725" t="str">
            <v>sd</v>
          </cell>
          <cell r="AS10725">
            <v>44099</v>
          </cell>
          <cell r="AT10725" t="str">
            <v>Calzada 2-6-POLIZA ESTABILIDAD Y CALIDAD ACTIVA</v>
          </cell>
          <cell r="AV10725" t="str">
            <v>sc</v>
          </cell>
        </row>
        <row r="10726">
          <cell r="AP10726">
            <v>24120847</v>
          </cell>
          <cell r="AQ10726">
            <v>3000728</v>
          </cell>
          <cell r="AR10726" t="str">
            <v>sd</v>
          </cell>
          <cell r="AS10726">
            <v>43499</v>
          </cell>
          <cell r="AT10726" t="str">
            <v>-POLIZA ESTABILIDAD ACTIVA</v>
          </cell>
          <cell r="AV10726" t="str">
            <v>sc</v>
          </cell>
        </row>
        <row r="10727">
          <cell r="AP10727">
            <v>24123772</v>
          </cell>
          <cell r="AQ10727">
            <v>3002359</v>
          </cell>
          <cell r="AR10727" t="str">
            <v>sd</v>
          </cell>
          <cell r="AS10727">
            <v>43499</v>
          </cell>
          <cell r="AT10727" t="str">
            <v>-POLIZA ESTABILIDAD ACTIVA</v>
          </cell>
          <cell r="AV10727" t="str">
            <v>sc</v>
          </cell>
        </row>
        <row r="10728">
          <cell r="AP10728">
            <v>24121018</v>
          </cell>
          <cell r="AQ10728">
            <v>14000310</v>
          </cell>
          <cell r="AR10728" t="str">
            <v>sd</v>
          </cell>
          <cell r="AS10728">
            <v>44018</v>
          </cell>
          <cell r="AT10728" t="str">
            <v>Calzada 8-POLIZA ESTABILIDAD ACTIVA</v>
          </cell>
          <cell r="AV10728" t="str">
            <v>sc</v>
          </cell>
        </row>
        <row r="10729">
          <cell r="AP10729">
            <v>24121018</v>
          </cell>
          <cell r="AQ10729">
            <v>14000310</v>
          </cell>
          <cell r="AR10729" t="str">
            <v>sd</v>
          </cell>
          <cell r="AS10729">
            <v>44250</v>
          </cell>
          <cell r="AT10729" t="str">
            <v>-POLIZA ESTABILIDAD ACTIVA</v>
          </cell>
          <cell r="AV10729" t="str">
            <v>sc</v>
          </cell>
        </row>
        <row r="10730">
          <cell r="AP10730">
            <v>91024367</v>
          </cell>
          <cell r="AQ10730">
            <v>13002186</v>
          </cell>
          <cell r="AR10730" t="str">
            <v>sd</v>
          </cell>
          <cell r="AS10730">
            <v>44018</v>
          </cell>
          <cell r="AT10730" t="str">
            <v>Puente 12-POLIZA ESTABILIDAD ACTIVA</v>
          </cell>
          <cell r="AV10730" t="str">
            <v>sc</v>
          </cell>
        </row>
        <row r="10731">
          <cell r="AP10731">
            <v>91024367</v>
          </cell>
          <cell r="AQ10731">
            <v>13002186</v>
          </cell>
          <cell r="AR10731" t="str">
            <v>sd</v>
          </cell>
          <cell r="AS10731">
            <v>44250</v>
          </cell>
          <cell r="AT10731" t="str">
            <v>-POLIZA ESTABILIDAD ACTIVA</v>
          </cell>
          <cell r="AV10731" t="str">
            <v>sc</v>
          </cell>
        </row>
        <row r="10732">
          <cell r="AP10732">
            <v>903130</v>
          </cell>
          <cell r="AQ10732">
            <v>50008284</v>
          </cell>
          <cell r="AR10732" t="str">
            <v>sd</v>
          </cell>
          <cell r="AS10732">
            <v>44250</v>
          </cell>
          <cell r="AT10732" t="str">
            <v>-POLIZA ESTABILIDAD ACTIVA</v>
          </cell>
          <cell r="AV10732" t="str">
            <v>sc</v>
          </cell>
        </row>
        <row r="10733">
          <cell r="AP10733">
            <v>902981</v>
          </cell>
          <cell r="AQ10733">
            <v>13000461</v>
          </cell>
          <cell r="AR10733" t="str">
            <v>sd</v>
          </cell>
          <cell r="AS10733">
            <v>44250</v>
          </cell>
          <cell r="AT10733" t="str">
            <v>-POLIZA ESTABILIDAD ACTIVA</v>
          </cell>
          <cell r="AV10733" t="str">
            <v>sc</v>
          </cell>
        </row>
        <row r="10734">
          <cell r="AP10734">
            <v>505103</v>
          </cell>
          <cell r="AQ10734">
            <v>1003546</v>
          </cell>
          <cell r="AR10734" t="str">
            <v>sd</v>
          </cell>
          <cell r="AS10734">
            <v>44250</v>
          </cell>
          <cell r="AT10734" t="str">
            <v>-POLIZA ESTABILIDAD ACTIVA</v>
          </cell>
          <cell r="AV10734" t="str">
            <v>sc</v>
          </cell>
        </row>
        <row r="10735">
          <cell r="AP10735">
            <v>505103</v>
          </cell>
          <cell r="AQ10735">
            <v>1003546</v>
          </cell>
          <cell r="AR10735" t="str">
            <v>sd</v>
          </cell>
          <cell r="AS10735">
            <v>42946</v>
          </cell>
          <cell r="AT10735" t="str">
            <v>Calzada12-POLIZA ESTABILIDAD ACTIVA</v>
          </cell>
          <cell r="AV10735" t="str">
            <v>sc</v>
          </cell>
        </row>
        <row r="10736">
          <cell r="AP10736">
            <v>91010606</v>
          </cell>
          <cell r="AQ10736">
            <v>1005186</v>
          </cell>
          <cell r="AR10736" t="str">
            <v>sd</v>
          </cell>
          <cell r="AS10736">
            <v>43555</v>
          </cell>
          <cell r="AT10736" t="str">
            <v>Puente8-POLIZA ESTABILIDAD ACTIVA</v>
          </cell>
          <cell r="AV10736" t="str">
            <v>sc</v>
          </cell>
        </row>
        <row r="10737">
          <cell r="AP10737">
            <v>91010696</v>
          </cell>
          <cell r="AQ10737">
            <v>1002314</v>
          </cell>
          <cell r="AR10737" t="str">
            <v>sd</v>
          </cell>
          <cell r="AS10737">
            <v>43412</v>
          </cell>
          <cell r="AT10737" t="str">
            <v>Anden 1-5 Calzada 2-4-POLIZA ESTABILIDAD ACTIVA</v>
          </cell>
          <cell r="AV10737" t="str">
            <v>sc</v>
          </cell>
        </row>
        <row r="10738">
          <cell r="AP10738">
            <v>24180807</v>
          </cell>
          <cell r="AQ10738">
            <v>16000325</v>
          </cell>
          <cell r="AR10738" t="str">
            <v>sd</v>
          </cell>
          <cell r="AS10738">
            <v>44099</v>
          </cell>
          <cell r="AT10738" t="str">
            <v>Anden 13-POLIZA ESTABILIDAD Y CALIDAD ACTIVA</v>
          </cell>
          <cell r="AV10738" t="str">
            <v>sc</v>
          </cell>
        </row>
        <row r="10739">
          <cell r="AP10739">
            <v>24120188</v>
          </cell>
          <cell r="AQ10739">
            <v>3000637</v>
          </cell>
          <cell r="AR10739" t="str">
            <v>sd</v>
          </cell>
          <cell r="AS10739">
            <v>43499</v>
          </cell>
          <cell r="AT10739" t="str">
            <v>-POLIZA ESTABILIDAD ACTIVA</v>
          </cell>
          <cell r="AV10739" t="str">
            <v>sc</v>
          </cell>
        </row>
        <row r="10740">
          <cell r="AP10740">
            <v>91011768</v>
          </cell>
          <cell r="AQ10740">
            <v>4000120</v>
          </cell>
          <cell r="AR10740" t="str">
            <v>sd</v>
          </cell>
          <cell r="AS10740">
            <v>42999</v>
          </cell>
          <cell r="AT10740" t="str">
            <v>Anden1-11-3 Calzada10-4-6-8 Ciclo2 Sep5-7-9-POLIZA ESTABILIDAD ACTIVA</v>
          </cell>
          <cell r="AV10740" t="str">
            <v>sc</v>
          </cell>
        </row>
        <row r="10741">
          <cell r="AP10741">
            <v>24120377</v>
          </cell>
          <cell r="AQ10741">
            <v>11005964</v>
          </cell>
          <cell r="AR10741" t="str">
            <v>sd</v>
          </cell>
          <cell r="AS10741">
            <v>44096</v>
          </cell>
          <cell r="AT10741" t="str">
            <v>Anden 1-9-POLIZA ESTABILIDAD ACTIVA</v>
          </cell>
          <cell r="AV10741" t="str">
            <v>sc</v>
          </cell>
        </row>
        <row r="10742">
          <cell r="AP10742">
            <v>24120844</v>
          </cell>
          <cell r="AQ10742">
            <v>3000711</v>
          </cell>
          <cell r="AR10742" t="str">
            <v>sd</v>
          </cell>
          <cell r="AS10742">
            <v>43499</v>
          </cell>
          <cell r="AT10742" t="str">
            <v>-POLIZA ESTABILIDAD ACTIVA</v>
          </cell>
          <cell r="AV10742" t="str">
            <v>sc</v>
          </cell>
        </row>
        <row r="10743">
          <cell r="AP10743">
            <v>2510526</v>
          </cell>
          <cell r="AQ10743">
            <v>3000643</v>
          </cell>
          <cell r="AR10743" t="str">
            <v>sd</v>
          </cell>
          <cell r="AS10743">
            <v>43499</v>
          </cell>
          <cell r="AT10743" t="str">
            <v>-POLIZA ESTABILIDAD ACTIVA</v>
          </cell>
          <cell r="AV10743" t="str">
            <v>sc</v>
          </cell>
        </row>
        <row r="10744">
          <cell r="AP10744">
            <v>91011347</v>
          </cell>
          <cell r="AQ10744">
            <v>3000381</v>
          </cell>
          <cell r="AR10744" t="str">
            <v>sd</v>
          </cell>
          <cell r="AS10744">
            <v>43499</v>
          </cell>
          <cell r="AT10744" t="str">
            <v>-POLIZA ESTABILIDAD ACTIVA</v>
          </cell>
          <cell r="AV10744" t="str">
            <v>sc</v>
          </cell>
        </row>
        <row r="10745">
          <cell r="AP10745">
            <v>24122552</v>
          </cell>
          <cell r="AQ10745">
            <v>50006880</v>
          </cell>
          <cell r="AR10745" t="str">
            <v>sd</v>
          </cell>
          <cell r="AS10745">
            <v>44250</v>
          </cell>
          <cell r="AT10745" t="str">
            <v>-POLIZA ESTABILIDAD ACTIVA</v>
          </cell>
          <cell r="AV10745" t="str">
            <v>sc</v>
          </cell>
        </row>
        <row r="10746">
          <cell r="AP10746">
            <v>24121920</v>
          </cell>
          <cell r="AQ10746">
            <v>50005957</v>
          </cell>
          <cell r="AR10746" t="str">
            <v>sd</v>
          </cell>
          <cell r="AS10746">
            <v>44250</v>
          </cell>
          <cell r="AT10746" t="str">
            <v>-POLIZA ESTABILIDAD ACTIVA</v>
          </cell>
          <cell r="AV10746" t="str">
            <v>sc</v>
          </cell>
        </row>
        <row r="10747">
          <cell r="AP10747">
            <v>24123584</v>
          </cell>
          <cell r="AQ10747">
            <v>11012639</v>
          </cell>
          <cell r="AR10747" t="str">
            <v>sd</v>
          </cell>
          <cell r="AS10747">
            <v>44096</v>
          </cell>
          <cell r="AT10747" t="str">
            <v>Anden 1-9-POLIZA ESTABILIDAD ACTIVA</v>
          </cell>
          <cell r="AV10747" t="str">
            <v>sc</v>
          </cell>
        </row>
        <row r="10748">
          <cell r="AP10748">
            <v>24119964</v>
          </cell>
          <cell r="AQ10748">
            <v>8003781</v>
          </cell>
          <cell r="AR10748" t="str">
            <v>sd</v>
          </cell>
          <cell r="AS10748">
            <v>44099</v>
          </cell>
          <cell r="AT10748" t="str">
            <v>Calzada 4-6-POLIZA ESTABILIDAD Y CALIDAD ACTIVA</v>
          </cell>
          <cell r="AV10748" t="str">
            <v>sc</v>
          </cell>
        </row>
        <row r="10749">
          <cell r="AP10749">
            <v>24122581</v>
          </cell>
          <cell r="AQ10749">
            <v>50006887</v>
          </cell>
          <cell r="AR10749" t="str">
            <v>sd</v>
          </cell>
          <cell r="AS10749">
            <v>44250</v>
          </cell>
          <cell r="AT10749" t="str">
            <v>-POLIZA ESTABILIDAD ACTIVA</v>
          </cell>
          <cell r="AV10749" t="str">
            <v>sc</v>
          </cell>
        </row>
        <row r="10750">
          <cell r="AP10750">
            <v>415984</v>
          </cell>
          <cell r="AQ10750">
            <v>18002178</v>
          </cell>
          <cell r="AR10750" t="str">
            <v>sd</v>
          </cell>
          <cell r="AS10750">
            <v>42999</v>
          </cell>
          <cell r="AT10750" t="str">
            <v>Anden1-11-3 Calzada10-4-6-8 Ciclo2 Sep5-7-9-POLIZA ESTABILIDAD ACTIVA</v>
          </cell>
          <cell r="AV10750" t="str">
            <v>sc</v>
          </cell>
        </row>
        <row r="10751">
          <cell r="AP10751">
            <v>514392</v>
          </cell>
          <cell r="AQ10751">
            <v>12001369</v>
          </cell>
          <cell r="AR10751" t="str">
            <v>sd</v>
          </cell>
          <cell r="AS10751">
            <v>44250</v>
          </cell>
          <cell r="AT10751" t="str">
            <v>-POLIZA ESTABILIDAD ACTIVA</v>
          </cell>
          <cell r="AV10751" t="str">
            <v>sc</v>
          </cell>
        </row>
        <row r="10752">
          <cell r="AP10752">
            <v>514392</v>
          </cell>
          <cell r="AQ10752">
            <v>12001369</v>
          </cell>
          <cell r="AR10752" t="str">
            <v>sd</v>
          </cell>
          <cell r="AS10752">
            <v>44119</v>
          </cell>
          <cell r="AT10752" t="str">
            <v>Calzada 6-POLIZA ESTABILIDAD ACTIVA</v>
          </cell>
          <cell r="AV10752" t="str">
            <v>sc</v>
          </cell>
        </row>
        <row r="10753">
          <cell r="AP10753">
            <v>531214</v>
          </cell>
          <cell r="AQ10753">
            <v>11002037</v>
          </cell>
          <cell r="AR10753" t="str">
            <v>sd</v>
          </cell>
          <cell r="AS10753">
            <v>44584</v>
          </cell>
          <cell r="AT10753" t="str">
            <v>-POLIZA ESTABILIDAD ACTIVA</v>
          </cell>
          <cell r="AV10753" t="str">
            <v>Buen estado</v>
          </cell>
        </row>
        <row r="10754">
          <cell r="AP10754">
            <v>601808</v>
          </cell>
          <cell r="AQ10754">
            <v>7005365</v>
          </cell>
          <cell r="AR10754" t="str">
            <v>sd</v>
          </cell>
          <cell r="AS10754">
            <v>44048</v>
          </cell>
          <cell r="AT10754" t="str">
            <v>Calzada 4-6-POLIZA ESTABILIDAD ACTIVA</v>
          </cell>
          <cell r="AV10754" t="str">
            <v>sc</v>
          </cell>
        </row>
        <row r="10755">
          <cell r="AP10755">
            <v>507851</v>
          </cell>
          <cell r="AQ10755">
            <v>1001388</v>
          </cell>
          <cell r="AR10755" t="str">
            <v>sd</v>
          </cell>
          <cell r="AS10755">
            <v>44250</v>
          </cell>
          <cell r="AT10755" t="str">
            <v>-POLIZA ESTABILIDAD ACTIVA</v>
          </cell>
          <cell r="AV10755" t="str">
            <v>sc</v>
          </cell>
        </row>
        <row r="10756">
          <cell r="AP10756">
            <v>24119625</v>
          </cell>
          <cell r="AQ10756">
            <v>1001309</v>
          </cell>
          <cell r="AR10756" t="str">
            <v>sd</v>
          </cell>
          <cell r="AS10756">
            <v>44250</v>
          </cell>
          <cell r="AT10756" t="str">
            <v>-POLIZA ESTABILIDAD ACTIVA</v>
          </cell>
          <cell r="AV10756" t="str">
            <v>sc</v>
          </cell>
        </row>
        <row r="10757">
          <cell r="AP10757">
            <v>505095</v>
          </cell>
          <cell r="AQ10757">
            <v>1003546</v>
          </cell>
          <cell r="AR10757" t="str">
            <v>sd</v>
          </cell>
          <cell r="AS10757">
            <v>44250</v>
          </cell>
          <cell r="AT10757" t="str">
            <v>-POLIZA ESTABILIDAD ACTIVA</v>
          </cell>
          <cell r="AV10757" t="str">
            <v>sc</v>
          </cell>
        </row>
        <row r="10758">
          <cell r="AP10758">
            <v>505095</v>
          </cell>
          <cell r="AQ10758">
            <v>1003546</v>
          </cell>
          <cell r="AR10758" t="str">
            <v>sd</v>
          </cell>
          <cell r="AS10758">
            <v>42946</v>
          </cell>
          <cell r="AT10758" t="str">
            <v>Calzada12-POLIZA ESTABILIDAD ACTIVA</v>
          </cell>
          <cell r="AV10758" t="str">
            <v>sc</v>
          </cell>
        </row>
        <row r="10759">
          <cell r="AP10759">
            <v>506296</v>
          </cell>
          <cell r="AQ10759">
            <v>1001147</v>
          </cell>
          <cell r="AR10759" t="str">
            <v>sd</v>
          </cell>
          <cell r="AS10759">
            <v>44250</v>
          </cell>
          <cell r="AT10759" t="str">
            <v>-POLIZA ESTABILIDAD ACTIVA</v>
          </cell>
          <cell r="AV10759" t="str">
            <v>sc</v>
          </cell>
        </row>
        <row r="10760">
          <cell r="AP10760">
            <v>24120603</v>
          </cell>
          <cell r="AQ10760">
            <v>11011789</v>
          </cell>
          <cell r="AR10760" t="str">
            <v>sd</v>
          </cell>
          <cell r="AS10760">
            <v>44096</v>
          </cell>
          <cell r="AT10760" t="str">
            <v>Anden 1-9-POLIZA ESTABILIDAD ACTIVA</v>
          </cell>
          <cell r="AV10760" t="str">
            <v>sc</v>
          </cell>
        </row>
        <row r="10761">
          <cell r="AP10761">
            <v>91019740</v>
          </cell>
          <cell r="AQ10761">
            <v>3002572</v>
          </cell>
          <cell r="AR10761" t="str">
            <v>sd</v>
          </cell>
          <cell r="AS10761">
            <v>43499</v>
          </cell>
          <cell r="AT10761" t="str">
            <v>-POLIZA ESTABILIDAD ACTIVA</v>
          </cell>
          <cell r="AV10761" t="str">
            <v>sc</v>
          </cell>
        </row>
        <row r="10762">
          <cell r="AP10762">
            <v>24119915</v>
          </cell>
          <cell r="AQ10762">
            <v>8002345</v>
          </cell>
          <cell r="AR10762" t="str">
            <v>sd</v>
          </cell>
          <cell r="AS10762">
            <v>44099</v>
          </cell>
          <cell r="AT10762" t="str">
            <v>Calzada 4-6-POLIZA ESTABILIDAD Y CALIDAD ACTIVA</v>
          </cell>
          <cell r="AV10762" t="str">
            <v>sc</v>
          </cell>
        </row>
        <row r="10763">
          <cell r="AP10763">
            <v>143888</v>
          </cell>
          <cell r="AQ10763">
            <v>3000569</v>
          </cell>
          <cell r="AR10763" t="str">
            <v>sd</v>
          </cell>
          <cell r="AS10763">
            <v>43499</v>
          </cell>
          <cell r="AT10763" t="str">
            <v>-POLIZA ESTABILIDAD ACTIVA</v>
          </cell>
          <cell r="AV10763" t="str">
            <v>sc</v>
          </cell>
        </row>
        <row r="10764">
          <cell r="AP10764">
            <v>24122598</v>
          </cell>
          <cell r="AQ10764">
            <v>50006891</v>
          </cell>
          <cell r="AR10764" t="str">
            <v>sd</v>
          </cell>
          <cell r="AS10764">
            <v>44250</v>
          </cell>
          <cell r="AT10764" t="str">
            <v>-POLIZA ESTABILIDAD ACTIVA</v>
          </cell>
          <cell r="AV10764" t="str">
            <v>sc</v>
          </cell>
        </row>
        <row r="10765">
          <cell r="AP10765">
            <v>505881</v>
          </cell>
          <cell r="AQ10765">
            <v>1004056</v>
          </cell>
          <cell r="AR10765" t="str">
            <v>sd</v>
          </cell>
          <cell r="AS10765">
            <v>42946</v>
          </cell>
          <cell r="AT10765" t="str">
            <v>Calzada14-POLIZA ESTABILIDAD ACTIVA</v>
          </cell>
          <cell r="AV10765" t="str">
            <v>sc</v>
          </cell>
        </row>
        <row r="10766">
          <cell r="AP10766">
            <v>24123455</v>
          </cell>
          <cell r="AQ10766">
            <v>50008122</v>
          </cell>
          <cell r="AR10766" t="str">
            <v>sd</v>
          </cell>
          <cell r="AS10766">
            <v>44053</v>
          </cell>
          <cell r="AT10766" t="str">
            <v>Puente 12-POLIZA ESTABILIDAD ACTIVA</v>
          </cell>
          <cell r="AV10766" t="str">
            <v>sc</v>
          </cell>
        </row>
        <row r="10767">
          <cell r="AP10767">
            <v>505996</v>
          </cell>
          <cell r="AQ10767">
            <v>1001682</v>
          </cell>
          <cell r="AR10767" t="str">
            <v>sd</v>
          </cell>
          <cell r="AS10767">
            <v>44250</v>
          </cell>
          <cell r="AT10767" t="str">
            <v>-POLIZA ESTABILIDAD ACTIVA</v>
          </cell>
          <cell r="AV10767" t="str">
            <v>sc</v>
          </cell>
        </row>
        <row r="10768">
          <cell r="AP10768">
            <v>150706</v>
          </cell>
          <cell r="AQ10768">
            <v>8010292</v>
          </cell>
          <cell r="AR10768" t="str">
            <v>sd</v>
          </cell>
          <cell r="AS10768">
            <v>42962</v>
          </cell>
          <cell r="AT10768" t="str">
            <v>Calzada2-POLIZA ESTABILIDAD ACTIVA</v>
          </cell>
          <cell r="AV10768" t="str">
            <v>sc</v>
          </cell>
        </row>
        <row r="10769">
          <cell r="AP10769">
            <v>515140</v>
          </cell>
          <cell r="AQ10769">
            <v>10000679</v>
          </cell>
          <cell r="AR10769" t="str">
            <v>sd</v>
          </cell>
          <cell r="AS10769">
            <v>44119</v>
          </cell>
          <cell r="AT10769" t="str">
            <v>Calzada 4-POLIZA ESTABILIDAD ACTIVA</v>
          </cell>
          <cell r="AV10769" t="str">
            <v>sc</v>
          </cell>
        </row>
        <row r="10770">
          <cell r="AP10770">
            <v>307013</v>
          </cell>
          <cell r="AQ10770">
            <v>5007270</v>
          </cell>
          <cell r="AR10770" t="str">
            <v>sd</v>
          </cell>
          <cell r="AS10770">
            <v>42733</v>
          </cell>
          <cell r="AT10770" t="str">
            <v>Anden1-5 Calzada2-4 Sep3-POLIZA ESTABILIDAD ACTIVA</v>
          </cell>
          <cell r="AV10770" t="str">
            <v>sc</v>
          </cell>
        </row>
        <row r="10771">
          <cell r="AP10771">
            <v>472984</v>
          </cell>
          <cell r="AQ10771">
            <v>19013013</v>
          </cell>
          <cell r="AR10771" t="str">
            <v>sd</v>
          </cell>
          <cell r="AS10771">
            <v>44187</v>
          </cell>
          <cell r="AT10771" t="str">
            <v>Separador 3 Estación Transmilenio 12-POLIZA ESTABILIDAD ACTIVA</v>
          </cell>
          <cell r="AV10771" t="str">
            <v>sc</v>
          </cell>
        </row>
        <row r="10772">
          <cell r="AP10772">
            <v>903936</v>
          </cell>
          <cell r="AQ10772">
            <v>12002884</v>
          </cell>
          <cell r="AR10772" t="str">
            <v>sd</v>
          </cell>
          <cell r="AS10772">
            <v>44250</v>
          </cell>
          <cell r="AT10772" t="str">
            <v>-POLIZA ESTABILIDAD ACTIVA</v>
          </cell>
          <cell r="AV10772" t="str">
            <v>sc</v>
          </cell>
        </row>
        <row r="10773">
          <cell r="AP10773">
            <v>606026</v>
          </cell>
          <cell r="AQ10773">
            <v>18001625</v>
          </cell>
          <cell r="AR10773" t="str">
            <v>sd</v>
          </cell>
          <cell r="AS10773">
            <v>43065</v>
          </cell>
          <cell r="AT10773" t="str">
            <v>Calzada6-POLIZA ESTABILIDAD ACTIVA</v>
          </cell>
          <cell r="AV10773" t="str">
            <v>sc</v>
          </cell>
        </row>
        <row r="10774">
          <cell r="AP10774">
            <v>91015840</v>
          </cell>
          <cell r="AQ10774">
            <v>5007709</v>
          </cell>
          <cell r="AR10774" t="str">
            <v>sd</v>
          </cell>
          <cell r="AS10774">
            <v>42733</v>
          </cell>
          <cell r="AT10774" t="str">
            <v>Anden1-5 Calzada2-4 Sep3-POLIZA ESTABILIDAD ACTIVA</v>
          </cell>
          <cell r="AV10774" t="str">
            <v>sc</v>
          </cell>
        </row>
        <row r="10775">
          <cell r="AP10775">
            <v>297483</v>
          </cell>
          <cell r="AQ10775">
            <v>5003445</v>
          </cell>
          <cell r="AR10775" t="str">
            <v>sd</v>
          </cell>
          <cell r="AS10775">
            <v>42912</v>
          </cell>
          <cell r="AT10775" t="str">
            <v>Calzada4-POLIZA ESTABILIDAD ACTIVA</v>
          </cell>
          <cell r="AV10775" t="str">
            <v>sc</v>
          </cell>
        </row>
        <row r="10776">
          <cell r="AP10776">
            <v>457817</v>
          </cell>
          <cell r="AQ10776">
            <v>19008812</v>
          </cell>
          <cell r="AR10776" t="str">
            <v>sd</v>
          </cell>
          <cell r="AS10776">
            <v>44466</v>
          </cell>
          <cell r="AT10776" t="str">
            <v>-POLIZA ESTABILIDAD ACTIVA</v>
          </cell>
          <cell r="AV10776" t="str">
            <v>POLIZA ESTABILIDAD activa IDU 1718/19</v>
          </cell>
        </row>
        <row r="10777">
          <cell r="AP10777">
            <v>91015839</v>
          </cell>
          <cell r="AQ10777">
            <v>5007704</v>
          </cell>
          <cell r="AR10777" t="str">
            <v>sd</v>
          </cell>
          <cell r="AS10777">
            <v>42733</v>
          </cell>
          <cell r="AT10777" t="str">
            <v>Anden1-5 Calzada2-POLIZA ESTABILIDAD ACTIVA</v>
          </cell>
          <cell r="AV10777" t="str">
            <v>sc</v>
          </cell>
        </row>
        <row r="10778">
          <cell r="AP10778">
            <v>458712</v>
          </cell>
          <cell r="AQ10778">
            <v>19009229</v>
          </cell>
          <cell r="AR10778" t="str">
            <v>sd</v>
          </cell>
          <cell r="AS10778">
            <v>44466</v>
          </cell>
          <cell r="AT10778" t="str">
            <v>-POLIZA ESTABILIDAD ACTIVA</v>
          </cell>
          <cell r="AV10778" t="str">
            <v>POLIZA ESTABILIDAD activa IDU 1718/14</v>
          </cell>
        </row>
        <row r="10779">
          <cell r="AP10779">
            <v>24121700</v>
          </cell>
          <cell r="AQ10779">
            <v>50002316</v>
          </cell>
          <cell r="AR10779" t="str">
            <v>sd</v>
          </cell>
          <cell r="AS10779">
            <v>44250</v>
          </cell>
          <cell r="AT10779" t="str">
            <v>-POLIZA ESTABILIDAD ACTIVA</v>
          </cell>
          <cell r="AV10779" t="str">
            <v>sc</v>
          </cell>
        </row>
        <row r="10780">
          <cell r="AP10780">
            <v>24121700</v>
          </cell>
          <cell r="AQ10780">
            <v>50002316</v>
          </cell>
          <cell r="AR10780" t="str">
            <v>sd</v>
          </cell>
          <cell r="AS10780">
            <v>44250</v>
          </cell>
          <cell r="AT10780" t="str">
            <v>-POLIZA ESTABILIDAD ACTIVA</v>
          </cell>
          <cell r="AV10780" t="str">
            <v>sc</v>
          </cell>
        </row>
        <row r="10781">
          <cell r="AP10781">
            <v>511197</v>
          </cell>
          <cell r="AQ10781">
            <v>14000748</v>
          </cell>
          <cell r="AR10781" t="str">
            <v>sd</v>
          </cell>
          <cell r="AS10781">
            <v>44172</v>
          </cell>
          <cell r="AT10781" t="str">
            <v>Calzada 4-6 Separador 5-POLIZA ESTABILIDAD ACTIVA</v>
          </cell>
          <cell r="AV10781" t="str">
            <v>sc</v>
          </cell>
        </row>
        <row r="10782">
          <cell r="AP10782">
            <v>91018888</v>
          </cell>
          <cell r="AQ10782">
            <v>9001036</v>
          </cell>
          <cell r="AR10782" t="str">
            <v>sd</v>
          </cell>
          <cell r="AS10782">
            <v>42978</v>
          </cell>
          <cell r="AT10782" t="str">
            <v>Anden1-11 Calzada10-2-4-8 Ciclo6 Sep3-5-7-9-POLIZA ESTABILIDAD ACTIVA</v>
          </cell>
          <cell r="AV10782" t="str">
            <v>sc</v>
          </cell>
        </row>
        <row r="10783">
          <cell r="AP10783">
            <v>2501916</v>
          </cell>
          <cell r="AQ10783">
            <v>7005429</v>
          </cell>
          <cell r="AR10783" t="str">
            <v>sd</v>
          </cell>
          <cell r="AS10783">
            <v>44048</v>
          </cell>
          <cell r="AT10783" t="str">
            <v>Calzada 2-4-6-POLIZA ESTABILIDAD ACTIVA</v>
          </cell>
          <cell r="AV10783" t="str">
            <v>sc</v>
          </cell>
        </row>
        <row r="10784">
          <cell r="AP10784">
            <v>385091</v>
          </cell>
          <cell r="AQ10784">
            <v>9001935</v>
          </cell>
          <cell r="AR10784" t="str">
            <v>sd</v>
          </cell>
          <cell r="AS10784">
            <v>44480</v>
          </cell>
          <cell r="AT10784" t="str">
            <v>-POLIZA ESTABILIDAD ACTIVA</v>
          </cell>
          <cell r="AV10784" t="str">
            <v>VIABLE</v>
          </cell>
        </row>
        <row r="10785">
          <cell r="AP10785">
            <v>456869</v>
          </cell>
          <cell r="AQ10785">
            <v>19008372</v>
          </cell>
          <cell r="AR10785" t="str">
            <v>sd</v>
          </cell>
          <cell r="AS10785">
            <v>44466</v>
          </cell>
          <cell r="AT10785" t="str">
            <v>-POLIZA ESTABILIDAD ACTIVA</v>
          </cell>
          <cell r="AV10785" t="str">
            <v>POLIZA ESTABILIDAD activa IDU 1718/14</v>
          </cell>
        </row>
        <row r="10786">
          <cell r="AP10786">
            <v>303932</v>
          </cell>
          <cell r="AQ10786">
            <v>5006290</v>
          </cell>
          <cell r="AR10786" t="str">
            <v>sd</v>
          </cell>
          <cell r="AS10786">
            <v>42733</v>
          </cell>
          <cell r="AT10786" t="str">
            <v>Anden1-5 Calzada2-4 Sep3-POLIZA ESTABILIDAD ACTIVA</v>
          </cell>
          <cell r="AV10786" t="str">
            <v>sc</v>
          </cell>
        </row>
        <row r="10787">
          <cell r="AP10787">
            <v>91024190</v>
          </cell>
          <cell r="AQ10787">
            <v>9000833</v>
          </cell>
          <cell r="AR10787" t="str">
            <v>sd</v>
          </cell>
          <cell r="AS10787">
            <v>42978</v>
          </cell>
          <cell r="AT10787" t="str">
            <v>A1-18Cal11-13-15-16-2-4-6-8Ci10Sep12-14-16-3-5-7-9-POLIZA ESTABILIDAD ACTIVA</v>
          </cell>
          <cell r="AV10787" t="str">
            <v>sc</v>
          </cell>
        </row>
        <row r="10788">
          <cell r="AP10788">
            <v>903657</v>
          </cell>
          <cell r="AQ10788">
            <v>12000920</v>
          </cell>
          <cell r="AR10788" t="str">
            <v>sd</v>
          </cell>
          <cell r="AS10788">
            <v>44250</v>
          </cell>
          <cell r="AT10788" t="str">
            <v>-POLIZA ESTABILIDAD ACTIVA</v>
          </cell>
          <cell r="AV10788" t="str">
            <v>sc</v>
          </cell>
        </row>
        <row r="10789">
          <cell r="AP10789">
            <v>24121508</v>
          </cell>
          <cell r="AQ10789">
            <v>19000003</v>
          </cell>
          <cell r="AR10789" t="str">
            <v>sd</v>
          </cell>
          <cell r="AS10789">
            <v>44187</v>
          </cell>
          <cell r="AT10789" t="str">
            <v>Puente 12-POLIZA ESTABILIDAD ACTIVA</v>
          </cell>
          <cell r="AV10789" t="str">
            <v>sc</v>
          </cell>
        </row>
        <row r="10790">
          <cell r="AP10790">
            <v>24121508</v>
          </cell>
          <cell r="AQ10790">
            <v>19000003</v>
          </cell>
          <cell r="AR10790" t="str">
            <v>sd</v>
          </cell>
          <cell r="AS10790">
            <v>44018</v>
          </cell>
          <cell r="AT10790" t="str">
            <v>Puente 12-POLIZA ESTABILIDAD ACTIVA</v>
          </cell>
          <cell r="AV10790" t="str">
            <v>sc</v>
          </cell>
        </row>
        <row r="10791">
          <cell r="AP10791">
            <v>506184</v>
          </cell>
          <cell r="AQ10791">
            <v>1001394</v>
          </cell>
          <cell r="AR10791" t="str">
            <v>sd</v>
          </cell>
          <cell r="AS10791">
            <v>42946</v>
          </cell>
          <cell r="AT10791" t="str">
            <v>Calzada8-POLIZA ESTABILIDAD ACTIVA</v>
          </cell>
          <cell r="AV10791" t="str">
            <v>sc</v>
          </cell>
        </row>
        <row r="10792">
          <cell r="AP10792">
            <v>91010698</v>
          </cell>
          <cell r="AQ10792">
            <v>1001874</v>
          </cell>
          <cell r="AR10792" t="str">
            <v>sd</v>
          </cell>
          <cell r="AS10792">
            <v>43412</v>
          </cell>
          <cell r="AT10792" t="str">
            <v>Anden 1-7 Calzada 2-4 Separador 3-5 Cicloruta 6-POLIZA ESTABILIDAD ACTIVA</v>
          </cell>
          <cell r="AV10792" t="str">
            <v>sc</v>
          </cell>
        </row>
        <row r="10793">
          <cell r="AP10793">
            <v>24119695</v>
          </cell>
          <cell r="AQ10793">
            <v>1003760</v>
          </cell>
          <cell r="AR10793" t="str">
            <v>sd</v>
          </cell>
          <cell r="AS10793">
            <v>43821</v>
          </cell>
          <cell r="AT10793" t="str">
            <v>Puente16-POLIZA ESTABILIDAD ACTIVA</v>
          </cell>
          <cell r="AV10793" t="str">
            <v>sc</v>
          </cell>
        </row>
        <row r="10794">
          <cell r="AP10794">
            <v>24119695</v>
          </cell>
          <cell r="AQ10794">
            <v>1003760</v>
          </cell>
          <cell r="AR10794" t="str">
            <v>sd</v>
          </cell>
          <cell r="AS10794">
            <v>43797</v>
          </cell>
          <cell r="AT10794" t="str">
            <v>Calzada 2- 6, Puente 16-POLIZA ESTABILIDAD ACTIVA</v>
          </cell>
          <cell r="AV10794" t="str">
            <v>sc</v>
          </cell>
        </row>
        <row r="10795">
          <cell r="AP10795">
            <v>24130671</v>
          </cell>
          <cell r="AQ10795">
            <v>50008283</v>
          </cell>
          <cell r="AR10795" t="str">
            <v>sd</v>
          </cell>
          <cell r="AS10795">
            <v>43555</v>
          </cell>
          <cell r="AT10795" t="str">
            <v>Puente1-POLIZA ESTABILIDAD ACTIVA</v>
          </cell>
          <cell r="AV10795" t="str">
            <v>sc</v>
          </cell>
        </row>
        <row r="10796">
          <cell r="AP10796">
            <v>91014283</v>
          </cell>
          <cell r="AQ10796">
            <v>6001857</v>
          </cell>
          <cell r="AR10796" t="str">
            <v>sd</v>
          </cell>
          <cell r="AS10796">
            <v>43307</v>
          </cell>
          <cell r="AT10796" t="str">
            <v>Calzada2-POLIZA ESTABILIDAD ACTIVA</v>
          </cell>
          <cell r="AV10796" t="str">
            <v>poliza estabilidad activa IDU 072/08</v>
          </cell>
        </row>
        <row r="10797">
          <cell r="AP10797">
            <v>384185</v>
          </cell>
          <cell r="AQ10797">
            <v>9001609</v>
          </cell>
          <cell r="AR10797" t="str">
            <v>sd</v>
          </cell>
          <cell r="AS10797">
            <v>43142</v>
          </cell>
          <cell r="AT10797" t="str">
            <v>Calzada2-POLIZA ESTABILIDAD ACTIVA</v>
          </cell>
          <cell r="AV10797" t="str">
            <v>VIABLE</v>
          </cell>
        </row>
        <row r="10798">
          <cell r="AP10798">
            <v>513235</v>
          </cell>
          <cell r="AQ10798">
            <v>8008966</v>
          </cell>
          <cell r="AR10798" t="str">
            <v>sd</v>
          </cell>
          <cell r="AS10798">
            <v>44048</v>
          </cell>
          <cell r="AT10798" t="str">
            <v>Calzada 2-POLIZA ESTABILIDAD ACTIVA</v>
          </cell>
          <cell r="AV10798" t="str">
            <v>sc</v>
          </cell>
        </row>
        <row r="10799">
          <cell r="AP10799">
            <v>511430</v>
          </cell>
          <cell r="AQ10799">
            <v>13000159</v>
          </cell>
          <cell r="AR10799" t="str">
            <v>sd</v>
          </cell>
          <cell r="AS10799">
            <v>43748</v>
          </cell>
          <cell r="AT10799" t="str">
            <v>Anden 5-POLIZA ESTABILIDAD ACTIVA</v>
          </cell>
          <cell r="AV10799" t="str">
            <v>MVA</v>
          </cell>
        </row>
        <row r="10800">
          <cell r="AP10800">
            <v>24122936</v>
          </cell>
          <cell r="AQ10800">
            <v>50007096</v>
          </cell>
          <cell r="AR10800" t="str">
            <v>sd</v>
          </cell>
          <cell r="AS10800">
            <v>43797</v>
          </cell>
          <cell r="AT10800" t="str">
            <v>Calzada 6-8-POLIZA ESTABILIDAD ACTIVA</v>
          </cell>
          <cell r="AV10800" t="str">
            <v>sc</v>
          </cell>
        </row>
        <row r="10801">
          <cell r="AP10801">
            <v>514388</v>
          </cell>
          <cell r="AQ10801">
            <v>12001369</v>
          </cell>
          <cell r="AR10801" t="str">
            <v>sd</v>
          </cell>
          <cell r="AS10801">
            <v>44250</v>
          </cell>
          <cell r="AT10801" t="str">
            <v>-POLIZA ESTABILIDAD ACTIVA</v>
          </cell>
          <cell r="AV10801" t="str">
            <v>sc</v>
          </cell>
        </row>
        <row r="10802">
          <cell r="AP10802">
            <v>514388</v>
          </cell>
          <cell r="AQ10802">
            <v>12001369</v>
          </cell>
          <cell r="AR10802" t="str">
            <v>sd</v>
          </cell>
          <cell r="AS10802">
            <v>44119</v>
          </cell>
          <cell r="AT10802" t="str">
            <v>Calzada 6-POLIZA ESTABILIDAD ACTIVA</v>
          </cell>
          <cell r="AV10802" t="str">
            <v>sc</v>
          </cell>
        </row>
        <row r="10803">
          <cell r="AP10803">
            <v>24122329</v>
          </cell>
          <cell r="AQ10803">
            <v>50006513</v>
          </cell>
          <cell r="AR10803" t="str">
            <v>sd</v>
          </cell>
          <cell r="AS10803">
            <v>44099</v>
          </cell>
          <cell r="AT10803" t="str">
            <v>Calzada 2-4-6-POLIZA ESTABILIDAD Y CALIDAD ACTIVA</v>
          </cell>
          <cell r="AV10803" t="str">
            <v>sc</v>
          </cell>
        </row>
        <row r="10804">
          <cell r="AP10804">
            <v>505710</v>
          </cell>
          <cell r="AQ10804">
            <v>1002607</v>
          </cell>
          <cell r="AR10804" t="str">
            <v>sd</v>
          </cell>
          <cell r="AS10804">
            <v>44250</v>
          </cell>
          <cell r="AT10804" t="str">
            <v>-POLIZA ESTABILIDAD ACTIVA</v>
          </cell>
          <cell r="AV10804" t="str">
            <v>sc</v>
          </cell>
        </row>
        <row r="10805">
          <cell r="AP10805">
            <v>24119771</v>
          </cell>
          <cell r="AQ10805">
            <v>2000112</v>
          </cell>
          <cell r="AR10805" t="str">
            <v>sd</v>
          </cell>
          <cell r="AS10805">
            <v>43450</v>
          </cell>
          <cell r="AT10805" t="str">
            <v>Puente16-POLIZA ESTABILIDAD ACTIVA</v>
          </cell>
          <cell r="AV10805" t="str">
            <v>sc</v>
          </cell>
        </row>
        <row r="10806">
          <cell r="AP10806">
            <v>24119771</v>
          </cell>
          <cell r="AQ10806">
            <v>2000112</v>
          </cell>
          <cell r="AR10806" t="str">
            <v>sd</v>
          </cell>
          <cell r="AS10806">
            <v>42946</v>
          </cell>
          <cell r="AT10806" t="str">
            <v>Calzada4-8-POLIZA ESTABILIDAD ACTIVA</v>
          </cell>
          <cell r="AV10806" t="str">
            <v>sc</v>
          </cell>
        </row>
        <row r="10807">
          <cell r="AP10807">
            <v>24119771</v>
          </cell>
          <cell r="AQ10807">
            <v>2000112</v>
          </cell>
          <cell r="AR10807" t="str">
            <v>sd</v>
          </cell>
          <cell r="AS10807">
            <v>44250</v>
          </cell>
          <cell r="AT10807" t="str">
            <v>-POLIZA ESTABILIDAD ACTIVA</v>
          </cell>
          <cell r="AV10807" t="str">
            <v>sc</v>
          </cell>
        </row>
        <row r="10808">
          <cell r="AP10808">
            <v>383513</v>
          </cell>
          <cell r="AQ10808">
            <v>9001358</v>
          </cell>
          <cell r="AR10808" t="str">
            <v>sd</v>
          </cell>
          <cell r="AS10808">
            <v>43439</v>
          </cell>
          <cell r="AT10808" t="str">
            <v>Calzada2-POLIZA ESTABILIDAD ACTIVA</v>
          </cell>
          <cell r="AV10808" t="str">
            <v>VIABLE</v>
          </cell>
        </row>
        <row r="10809">
          <cell r="AP10809">
            <v>512265</v>
          </cell>
          <cell r="AQ10809">
            <v>3000755</v>
          </cell>
          <cell r="AR10809" t="str">
            <v>sd</v>
          </cell>
          <cell r="AS10809">
            <v>43499</v>
          </cell>
          <cell r="AT10809" t="str">
            <v>-POLIZA ESTABILIDAD ACTIVA</v>
          </cell>
          <cell r="AV10809" t="str">
            <v>sc</v>
          </cell>
        </row>
        <row r="10810">
          <cell r="AP10810">
            <v>24119629</v>
          </cell>
          <cell r="AQ10810">
            <v>1001319</v>
          </cell>
          <cell r="AR10810" t="str">
            <v>sd</v>
          </cell>
          <cell r="AS10810">
            <v>44250</v>
          </cell>
          <cell r="AT10810" t="str">
            <v>-POLIZA ESTABILIDAD ACTIVA</v>
          </cell>
          <cell r="AV10810" t="str">
            <v>sc</v>
          </cell>
        </row>
        <row r="10811">
          <cell r="AP10811">
            <v>24119629</v>
          </cell>
          <cell r="AQ10811">
            <v>1001319</v>
          </cell>
          <cell r="AR10811" t="str">
            <v>sd</v>
          </cell>
          <cell r="AS10811">
            <v>42946</v>
          </cell>
          <cell r="AT10811" t="str">
            <v>Calzada10-POLIZA ESTABILIDAD ACTIVA</v>
          </cell>
          <cell r="AV10811" t="str">
            <v>sc</v>
          </cell>
        </row>
        <row r="10812">
          <cell r="AP10812">
            <v>507951</v>
          </cell>
          <cell r="AQ10812">
            <v>1006381</v>
          </cell>
          <cell r="AR10812" t="str">
            <v>sd</v>
          </cell>
          <cell r="AS10812">
            <v>44250</v>
          </cell>
          <cell r="AT10812" t="str">
            <v>-POLIZA ESTABILIDAD ACTIVA</v>
          </cell>
          <cell r="AV10812" t="str">
            <v>sc</v>
          </cell>
        </row>
        <row r="10813">
          <cell r="AP10813">
            <v>900160</v>
          </cell>
          <cell r="AQ10813">
            <v>16000293</v>
          </cell>
          <cell r="AR10813" t="str">
            <v>sd</v>
          </cell>
          <cell r="AS10813">
            <v>42949</v>
          </cell>
          <cell r="AT10813" t="str">
            <v>Calzada2 Sep3-POLIZA ESTABILIDAD ACTIVA</v>
          </cell>
          <cell r="AV10813" t="str">
            <v>sc</v>
          </cell>
        </row>
        <row r="10814">
          <cell r="AP10814">
            <v>903646</v>
          </cell>
          <cell r="AQ10814">
            <v>12000861</v>
          </cell>
          <cell r="AR10814" t="str">
            <v>sd</v>
          </cell>
          <cell r="AS10814">
            <v>44250</v>
          </cell>
          <cell r="AT10814" t="str">
            <v>-POLIZA ESTABILIDAD ACTIVA</v>
          </cell>
          <cell r="AV10814" t="str">
            <v>sc</v>
          </cell>
        </row>
        <row r="10815">
          <cell r="AP10815">
            <v>24120177</v>
          </cell>
          <cell r="AQ10815">
            <v>3000538</v>
          </cell>
          <cell r="AR10815" t="str">
            <v>sd</v>
          </cell>
          <cell r="AS10815">
            <v>43499</v>
          </cell>
          <cell r="AT10815" t="str">
            <v>-POLIZA ESTABILIDAD ACTIVA</v>
          </cell>
          <cell r="AV10815" t="str">
            <v>sc</v>
          </cell>
        </row>
        <row r="10816">
          <cell r="AP10816">
            <v>91012178</v>
          </cell>
          <cell r="AQ10816">
            <v>3000223</v>
          </cell>
          <cell r="AR10816" t="str">
            <v>sd</v>
          </cell>
          <cell r="AS10816">
            <v>43499</v>
          </cell>
          <cell r="AT10816" t="str">
            <v>-POLIZA ESTABILIDAD ACTIVA</v>
          </cell>
          <cell r="AV10816" t="str">
            <v>sc</v>
          </cell>
        </row>
        <row r="10817">
          <cell r="AP10817">
            <v>91015844</v>
          </cell>
          <cell r="AQ10817">
            <v>5006394</v>
          </cell>
          <cell r="AR10817" t="str">
            <v>sd</v>
          </cell>
          <cell r="AS10817">
            <v>42733</v>
          </cell>
          <cell r="AT10817" t="str">
            <v>Anden1-5 Calzada2-4 Sep3-POLIZA ESTABILIDAD ACTIVA</v>
          </cell>
          <cell r="AV10817" t="str">
            <v>sc</v>
          </cell>
        </row>
        <row r="10818">
          <cell r="AP10818">
            <v>91018860</v>
          </cell>
          <cell r="AQ10818">
            <v>9004289</v>
          </cell>
          <cell r="AR10818" t="str">
            <v>sd</v>
          </cell>
          <cell r="AS10818">
            <v>42978</v>
          </cell>
          <cell r="AT10818" t="str">
            <v>Anden1-11 Calzada10-2-4-8 Ciclo6 Sep3-5-7-9-POLIZA ESTABILIDAD ACTIVA</v>
          </cell>
          <cell r="AV10818" t="str">
            <v>sc</v>
          </cell>
        </row>
        <row r="10819">
          <cell r="AP10819">
            <v>24119742</v>
          </cell>
          <cell r="AQ10819">
            <v>1006255</v>
          </cell>
          <cell r="AR10819" t="str">
            <v>sd</v>
          </cell>
          <cell r="AS10819">
            <v>44250</v>
          </cell>
          <cell r="AT10819" t="str">
            <v>-POLIZA ESTABILIDAD ACTIVA</v>
          </cell>
          <cell r="AV10819" t="str">
            <v>sc</v>
          </cell>
        </row>
        <row r="10820">
          <cell r="AP10820">
            <v>24121755</v>
          </cell>
          <cell r="AQ10820">
            <v>50004773</v>
          </cell>
          <cell r="AR10820" t="str">
            <v>sd</v>
          </cell>
          <cell r="AS10820">
            <v>44096</v>
          </cell>
          <cell r="AT10820" t="str">
            <v>Anden 1-POLIZA ESTABILIDAD ACTIVA</v>
          </cell>
          <cell r="AV10820" t="str">
            <v>sc</v>
          </cell>
        </row>
        <row r="10821">
          <cell r="AP10821">
            <v>24121755</v>
          </cell>
          <cell r="AQ10821">
            <v>50004773</v>
          </cell>
          <cell r="AR10821" t="str">
            <v>sd</v>
          </cell>
          <cell r="AS10821">
            <v>42962</v>
          </cell>
          <cell r="AT10821" t="str">
            <v>Calzada4-6-POLIZA ESTABILIDAD ACTIVA</v>
          </cell>
          <cell r="AV10821" t="str">
            <v>sc</v>
          </cell>
        </row>
        <row r="10822">
          <cell r="AP10822">
            <v>519178</v>
          </cell>
          <cell r="AQ10822">
            <v>8005259</v>
          </cell>
          <cell r="AR10822" t="str">
            <v>sd</v>
          </cell>
          <cell r="AS10822">
            <v>44096</v>
          </cell>
          <cell r="AT10822" t="str">
            <v>Separador 3-POLIZA ESTABILIDAD ACTIVA</v>
          </cell>
          <cell r="AV10822" t="str">
            <v>sc</v>
          </cell>
        </row>
        <row r="10823">
          <cell r="AP10823">
            <v>91013369</v>
          </cell>
          <cell r="AQ10823">
            <v>14001038</v>
          </cell>
          <cell r="AR10823" t="str">
            <v>sd</v>
          </cell>
          <cell r="AS10823">
            <v>44172</v>
          </cell>
          <cell r="AT10823" t="str">
            <v>Calzada 4-6 Separador 5-POLIZA ESTABILIDAD ACTIVA</v>
          </cell>
          <cell r="AV10823" t="str">
            <v>sc</v>
          </cell>
        </row>
        <row r="10824">
          <cell r="AP10824">
            <v>154191</v>
          </cell>
          <cell r="AQ10824">
            <v>8001308</v>
          </cell>
          <cell r="AR10824" t="str">
            <v>sd</v>
          </cell>
          <cell r="AS10824">
            <v>44424</v>
          </cell>
          <cell r="AT10824" t="str">
            <v xml:space="preserve">Anden 1-3-POLIZA ESTABILIDAD </v>
          </cell>
          <cell r="AV10824" t="str">
            <v>sc</v>
          </cell>
        </row>
        <row r="10825">
          <cell r="AP10825">
            <v>91020282</v>
          </cell>
          <cell r="AQ10825">
            <v>3002554</v>
          </cell>
          <cell r="AR10825" t="str">
            <v>sd</v>
          </cell>
          <cell r="AS10825">
            <v>43499</v>
          </cell>
          <cell r="AT10825" t="str">
            <v>-POLIZA ESTABILIDAD ACTIVA</v>
          </cell>
          <cell r="AV10825" t="str">
            <v xml:space="preserve">POLIZA ESTABILIDAD ACTIVA IDU 136/07 Vencimiento 2/2/2019 </v>
          </cell>
        </row>
        <row r="10826">
          <cell r="AP10826">
            <v>530958</v>
          </cell>
          <cell r="AQ10826">
            <v>8003476</v>
          </cell>
          <cell r="AR10826" t="str">
            <v>sd</v>
          </cell>
          <cell r="AS10826">
            <v>44099</v>
          </cell>
          <cell r="AT10826" t="str">
            <v>Calzada 2-4-6-POLIZA ESTABILIDAD Y CALIDAD ACTIVA</v>
          </cell>
          <cell r="AV10826" t="str">
            <v>sc</v>
          </cell>
        </row>
        <row r="10827">
          <cell r="AP10827">
            <v>900033</v>
          </cell>
          <cell r="AQ10827">
            <v>8003671</v>
          </cell>
          <cell r="AR10827" t="str">
            <v>sd</v>
          </cell>
          <cell r="AS10827">
            <v>44099</v>
          </cell>
          <cell r="AT10827" t="str">
            <v>Calzada 2-8-POLIZA ESTABILIDAD Y CALIDAD ACTIVA</v>
          </cell>
          <cell r="AV10827" t="str">
            <v>sc</v>
          </cell>
        </row>
        <row r="10828">
          <cell r="AP10828">
            <v>515202</v>
          </cell>
          <cell r="AQ10828">
            <v>8012586</v>
          </cell>
          <cell r="AR10828" t="str">
            <v>sd</v>
          </cell>
          <cell r="AS10828">
            <v>43748</v>
          </cell>
          <cell r="AT10828" t="str">
            <v>Anden 1-POLIZA ESTABILIDAD ACTIVA</v>
          </cell>
          <cell r="AV10828" t="str">
            <v>sc</v>
          </cell>
        </row>
        <row r="10829">
          <cell r="AP10829">
            <v>515202</v>
          </cell>
          <cell r="AQ10829">
            <v>8012586</v>
          </cell>
          <cell r="AR10829" t="str">
            <v>sd</v>
          </cell>
          <cell r="AS10829">
            <v>44099</v>
          </cell>
          <cell r="AT10829" t="str">
            <v>Calzada 2-POLIZA ESTABILIDAD Y CALIDAD ACTIVA</v>
          </cell>
          <cell r="AV10829" t="str">
            <v>sc</v>
          </cell>
        </row>
        <row r="10830">
          <cell r="AP10830">
            <v>91011329</v>
          </cell>
          <cell r="AQ10830">
            <v>3000591</v>
          </cell>
          <cell r="AR10830" t="str">
            <v>sd</v>
          </cell>
          <cell r="AS10830">
            <v>43499</v>
          </cell>
          <cell r="AT10830" t="str">
            <v>-POLIZA ESTABILIDAD ACTIVA</v>
          </cell>
          <cell r="AV10830" t="str">
            <v>sc</v>
          </cell>
        </row>
        <row r="10831">
          <cell r="AP10831">
            <v>24122472</v>
          </cell>
          <cell r="AQ10831">
            <v>50006729</v>
          </cell>
          <cell r="AR10831" t="str">
            <v>sd</v>
          </cell>
          <cell r="AS10831">
            <v>44099</v>
          </cell>
          <cell r="AT10831" t="str">
            <v>Calzada 2-6-POLIZA ESTABILIDAD Y CALIDAD ACTIVA</v>
          </cell>
          <cell r="AV10831" t="str">
            <v>sc</v>
          </cell>
        </row>
        <row r="10832">
          <cell r="AP10832">
            <v>24121760</v>
          </cell>
          <cell r="AQ10832">
            <v>50004775</v>
          </cell>
          <cell r="AR10832" t="str">
            <v>sd</v>
          </cell>
          <cell r="AS10832">
            <v>42962</v>
          </cell>
          <cell r="AT10832" t="str">
            <v>Calzada4-POLIZA ESTABILIDAD ACTIVA</v>
          </cell>
          <cell r="AV10832" t="str">
            <v>sc</v>
          </cell>
        </row>
        <row r="10833">
          <cell r="AP10833">
            <v>513998</v>
          </cell>
          <cell r="AQ10833">
            <v>10006054</v>
          </cell>
          <cell r="AR10833" t="str">
            <v>sd</v>
          </cell>
          <cell r="AS10833">
            <v>43748</v>
          </cell>
          <cell r="AT10833" t="str">
            <v>Anden 1-POLIZA ESTABILIDAD ACTIVA</v>
          </cell>
          <cell r="AV10833" t="str">
            <v>sc</v>
          </cell>
        </row>
        <row r="10834">
          <cell r="AP10834">
            <v>415241</v>
          </cell>
          <cell r="AQ10834">
            <v>18001869</v>
          </cell>
          <cell r="AR10834" t="str">
            <v>sd</v>
          </cell>
          <cell r="AS10834">
            <v>43065</v>
          </cell>
          <cell r="AT10834" t="str">
            <v>Calzada4-POLIZA ESTABILIDAD ACTIVA</v>
          </cell>
          <cell r="AV10834" t="str">
            <v>sc</v>
          </cell>
        </row>
        <row r="10835">
          <cell r="AP10835">
            <v>24121076</v>
          </cell>
          <cell r="AQ10835">
            <v>14000522</v>
          </cell>
          <cell r="AR10835" t="str">
            <v>sd</v>
          </cell>
          <cell r="AS10835">
            <v>44099</v>
          </cell>
          <cell r="AT10835" t="str">
            <v>Calzada 4-6-8-10-POLIZA ESTABILIDAD Y CALIDAD ACTIVA</v>
          </cell>
          <cell r="AV10835" t="str">
            <v>sc</v>
          </cell>
        </row>
        <row r="10836">
          <cell r="AP10836">
            <v>506396</v>
          </cell>
          <cell r="AQ10836">
            <v>1003981</v>
          </cell>
          <cell r="AR10836" t="str">
            <v>sd</v>
          </cell>
          <cell r="AS10836">
            <v>43577</v>
          </cell>
          <cell r="AT10836" t="str">
            <v>Calzada 16-POLIZA ESTABILIDAD ACTIVA</v>
          </cell>
          <cell r="AV10836" t="str">
            <v>sc</v>
          </cell>
        </row>
        <row r="10837">
          <cell r="AP10837">
            <v>506396</v>
          </cell>
          <cell r="AQ10837">
            <v>1003981</v>
          </cell>
          <cell r="AR10837" t="str">
            <v>sd</v>
          </cell>
          <cell r="AS10837">
            <v>43577</v>
          </cell>
          <cell r="AT10837" t="str">
            <v>Calzada 16-POLIZA ESTABILIDAD ACTIVA</v>
          </cell>
          <cell r="AV10837" t="str">
            <v>sc</v>
          </cell>
        </row>
        <row r="10838">
          <cell r="AP10838">
            <v>24119628</v>
          </cell>
          <cell r="AQ10838">
            <v>1001309</v>
          </cell>
          <cell r="AR10838" t="str">
            <v>sd</v>
          </cell>
          <cell r="AS10838">
            <v>44250</v>
          </cell>
          <cell r="AT10838" t="str">
            <v>-POLIZA ESTABILIDAD ACTIVA</v>
          </cell>
          <cell r="AV10838" t="str">
            <v>sc</v>
          </cell>
        </row>
        <row r="10839">
          <cell r="AP10839">
            <v>903871</v>
          </cell>
          <cell r="AQ10839">
            <v>12002556</v>
          </cell>
          <cell r="AR10839" t="str">
            <v>sd</v>
          </cell>
          <cell r="AS10839">
            <v>44250</v>
          </cell>
          <cell r="AT10839" t="str">
            <v>-POLIZA ESTABILIDAD ACTIVA</v>
          </cell>
          <cell r="AV10839" t="str">
            <v>sc</v>
          </cell>
        </row>
        <row r="10840">
          <cell r="AP10840">
            <v>903871</v>
          </cell>
          <cell r="AQ10840">
            <v>12002556</v>
          </cell>
          <cell r="AR10840" t="str">
            <v>sd</v>
          </cell>
          <cell r="AS10840">
            <v>44250</v>
          </cell>
          <cell r="AT10840" t="str">
            <v>-POLIZA ESTABILIDAD ACTIVA</v>
          </cell>
          <cell r="AV10840" t="str">
            <v>sc</v>
          </cell>
        </row>
        <row r="10841">
          <cell r="AP10841">
            <v>383779</v>
          </cell>
          <cell r="AQ10841">
            <v>9001454</v>
          </cell>
          <cell r="AR10841" t="str">
            <v>sd</v>
          </cell>
          <cell r="AS10841">
            <v>43439</v>
          </cell>
          <cell r="AT10841" t="str">
            <v>Calzada2-POLIZA ESTABILIDAD ACTIVA</v>
          </cell>
          <cell r="AV10841" t="str">
            <v>VIABLE</v>
          </cell>
        </row>
        <row r="10842">
          <cell r="AP10842">
            <v>300856</v>
          </cell>
          <cell r="AQ10842">
            <v>5004928</v>
          </cell>
          <cell r="AR10842" t="str">
            <v>sd</v>
          </cell>
          <cell r="AS10842">
            <v>42733</v>
          </cell>
          <cell r="AT10842" t="str">
            <v>Anden1-5 Calzada2-4 Sep3-POLIZA ESTABILIDAD ACTIVA</v>
          </cell>
          <cell r="AV10842" t="str">
            <v>sc</v>
          </cell>
        </row>
        <row r="10843">
          <cell r="AP10843">
            <v>91015871</v>
          </cell>
          <cell r="AQ10843">
            <v>5005068</v>
          </cell>
          <cell r="AR10843" t="str">
            <v>sd</v>
          </cell>
          <cell r="AS10843">
            <v>42733</v>
          </cell>
          <cell r="AT10843" t="str">
            <v>Anden1-5 Calzada2-4 Sep3-POLIZA ESTABILIDAD ACTIVA</v>
          </cell>
          <cell r="AV10843" t="str">
            <v>sc</v>
          </cell>
        </row>
        <row r="10844">
          <cell r="AP10844">
            <v>457901</v>
          </cell>
          <cell r="AQ10844">
            <v>19008848</v>
          </cell>
          <cell r="AR10844" t="str">
            <v>sd</v>
          </cell>
          <cell r="AS10844">
            <v>44466</v>
          </cell>
          <cell r="AT10844" t="str">
            <v>-POLIZA ESTABILIDAD ACTIVA</v>
          </cell>
          <cell r="AV10844" t="str">
            <v>POLIZA ESTABILIDAD activa IDU 1718/25</v>
          </cell>
        </row>
        <row r="10845">
          <cell r="AP10845">
            <v>417581</v>
          </cell>
          <cell r="AQ10845">
            <v>18002807</v>
          </cell>
          <cell r="AR10845" t="str">
            <v>sd</v>
          </cell>
          <cell r="AS10845">
            <v>43935</v>
          </cell>
          <cell r="AT10845" t="str">
            <v>Calzada2-POLIZA ESTABILIDAD ACTIVA</v>
          </cell>
          <cell r="AV10845" t="str">
            <v>sc</v>
          </cell>
        </row>
        <row r="10846">
          <cell r="AP10846">
            <v>91015663</v>
          </cell>
          <cell r="AQ10846">
            <v>5007710</v>
          </cell>
          <cell r="AR10846" t="str">
            <v>sd</v>
          </cell>
          <cell r="AS10846">
            <v>42733</v>
          </cell>
          <cell r="AT10846" t="str">
            <v>Anden1-5 Calzada2-4 Sep3-POLIZA ESTABILIDAD ACTIVA</v>
          </cell>
          <cell r="AV10846" t="str">
            <v>sc</v>
          </cell>
        </row>
        <row r="10847">
          <cell r="AP10847">
            <v>903589</v>
          </cell>
          <cell r="AQ10847">
            <v>12000712</v>
          </cell>
          <cell r="AR10847" t="str">
            <v>sd</v>
          </cell>
          <cell r="AS10847">
            <v>44250</v>
          </cell>
          <cell r="AT10847" t="str">
            <v>-POLIZA ESTABILIDAD ACTIVA</v>
          </cell>
          <cell r="AV10847" t="str">
            <v>sc</v>
          </cell>
        </row>
        <row r="10848">
          <cell r="AP10848">
            <v>91012322</v>
          </cell>
          <cell r="AQ10848">
            <v>50006413</v>
          </cell>
          <cell r="AR10848" t="str">
            <v>sd</v>
          </cell>
          <cell r="AS10848">
            <v>43745</v>
          </cell>
          <cell r="AT10848" t="str">
            <v>Calzada 2, Calzada 4, Calzada 6, Calzada 8-POLIZA ESTABILIDAD ACTIVA</v>
          </cell>
          <cell r="AV10848" t="str">
            <v>sc</v>
          </cell>
        </row>
        <row r="10849">
          <cell r="AP10849">
            <v>300575</v>
          </cell>
          <cell r="AQ10849">
            <v>5004800</v>
          </cell>
          <cell r="AR10849" t="str">
            <v>sd</v>
          </cell>
          <cell r="AS10849">
            <v>42733</v>
          </cell>
          <cell r="AT10849" t="str">
            <v>Calzada2-4-POLIZA ESTABILIDAD ACTIVA</v>
          </cell>
          <cell r="AV10849" t="str">
            <v>sc</v>
          </cell>
        </row>
        <row r="10850">
          <cell r="AP10850">
            <v>91015772</v>
          </cell>
          <cell r="AQ10850">
            <v>50004982</v>
          </cell>
          <cell r="AR10850" t="str">
            <v>sd</v>
          </cell>
          <cell r="AS10850">
            <v>43866</v>
          </cell>
          <cell r="AT10850" t="str">
            <v>Calzada2-POLIZA ESTABILIDAD ACTIVA</v>
          </cell>
          <cell r="AV10850" t="str">
            <v>sc</v>
          </cell>
        </row>
        <row r="10851">
          <cell r="AP10851">
            <v>297510</v>
          </cell>
          <cell r="AQ10851">
            <v>5003452</v>
          </cell>
          <cell r="AR10851" t="str">
            <v>sd</v>
          </cell>
          <cell r="AS10851">
            <v>42912</v>
          </cell>
          <cell r="AT10851" t="str">
            <v>Calzada4-POLIZA ESTABILIDAD ACTIVA</v>
          </cell>
          <cell r="AV10851" t="str">
            <v>sc</v>
          </cell>
        </row>
        <row r="10852">
          <cell r="AP10852">
            <v>91018886</v>
          </cell>
          <cell r="AQ10852">
            <v>9001736</v>
          </cell>
          <cell r="AR10852" t="str">
            <v>sd</v>
          </cell>
          <cell r="AS10852">
            <v>42978</v>
          </cell>
          <cell r="AT10852" t="str">
            <v>Anden1-11 Calzada10-2-4-8 Ciclo6 Sep3-5-7-9-POLIZA ESTABILIDAD ACTIVA</v>
          </cell>
          <cell r="AV10852" t="str">
            <v>sc</v>
          </cell>
        </row>
        <row r="10853">
          <cell r="AP10853">
            <v>91018874</v>
          </cell>
          <cell r="AQ10853">
            <v>9001904</v>
          </cell>
          <cell r="AR10853" t="str">
            <v>sd</v>
          </cell>
          <cell r="AS10853">
            <v>42978</v>
          </cell>
          <cell r="AT10853" t="str">
            <v>Anden1-11 Calzada10-2-4-8 Ciclo6 Sep3-5-7-9-POLIZA ESTABILIDAD ACTIVA</v>
          </cell>
          <cell r="AV10853" t="str">
            <v>sc</v>
          </cell>
        </row>
        <row r="10854">
          <cell r="AP10854">
            <v>212160</v>
          </cell>
          <cell r="AQ10854">
            <v>4005684</v>
          </cell>
          <cell r="AR10854" t="str">
            <v>sd</v>
          </cell>
          <cell r="AS10854">
            <v>43523</v>
          </cell>
          <cell r="AT10854" t="str">
            <v>Calzada2-POLIZA ESTABILIDAD ACTIVA</v>
          </cell>
          <cell r="AV10854" t="str">
            <v>sc</v>
          </cell>
        </row>
        <row r="10855">
          <cell r="AP10855">
            <v>91024187</v>
          </cell>
          <cell r="AQ10855">
            <v>9000833</v>
          </cell>
          <cell r="AR10855" t="str">
            <v>sd</v>
          </cell>
          <cell r="AS10855">
            <v>42978</v>
          </cell>
          <cell r="AT10855" t="str">
            <v>A1-18Cal11-13-15-16-2-4-6-8Ci10Sep12-14-16-3-5-7-9-POLIZA ESTABILIDAD ACTIVA</v>
          </cell>
          <cell r="AV10855" t="str">
            <v>sc</v>
          </cell>
        </row>
        <row r="10856">
          <cell r="AP10856">
            <v>24121371</v>
          </cell>
          <cell r="AQ10856">
            <v>16001513</v>
          </cell>
          <cell r="AR10856" t="str">
            <v>sd</v>
          </cell>
          <cell r="AS10856">
            <v>44096</v>
          </cell>
          <cell r="AT10856" t="str">
            <v>Separador 9-POLIZA ESTABILIDAD ACTIVA</v>
          </cell>
          <cell r="AV10856" t="str">
            <v>sc</v>
          </cell>
        </row>
        <row r="10857">
          <cell r="AP10857">
            <v>91010491</v>
          </cell>
          <cell r="AQ10857">
            <v>7006423</v>
          </cell>
          <cell r="AR10857" t="str">
            <v>sd</v>
          </cell>
          <cell r="AS10857">
            <v>42962</v>
          </cell>
          <cell r="AT10857" t="str">
            <v>Calzada2-4-POLIZA ESTABILIDAD ACTIVA</v>
          </cell>
          <cell r="AV10857" t="str">
            <v>sc</v>
          </cell>
        </row>
        <row r="10858">
          <cell r="AP10858">
            <v>503347</v>
          </cell>
          <cell r="AQ10858">
            <v>1001709</v>
          </cell>
          <cell r="AR10858" t="str">
            <v>sd</v>
          </cell>
          <cell r="AS10858">
            <v>43412</v>
          </cell>
          <cell r="AT10858" t="str">
            <v>Anden 1-7 Calzada 2-4 Separador 3-5 Cicloruta 6-POLIZA ESTABILIDAD ACTIVA</v>
          </cell>
          <cell r="AV10858" t="str">
            <v>sc</v>
          </cell>
        </row>
        <row r="10859">
          <cell r="AP10859">
            <v>91015561</v>
          </cell>
          <cell r="AQ10859">
            <v>5006290</v>
          </cell>
          <cell r="AR10859" t="str">
            <v>sd</v>
          </cell>
          <cell r="AS10859">
            <v>42733</v>
          </cell>
          <cell r="AT10859" t="str">
            <v>Anden1-5 Calzada2-4 Sep3-POLIZA ESTABILIDAD ACTIVA</v>
          </cell>
          <cell r="AV10859" t="str">
            <v>sc</v>
          </cell>
        </row>
        <row r="10860">
          <cell r="AP10860">
            <v>91016985</v>
          </cell>
          <cell r="AQ10860">
            <v>50009186</v>
          </cell>
          <cell r="AR10860" t="str">
            <v>sd</v>
          </cell>
          <cell r="AS10860">
            <v>43279</v>
          </cell>
          <cell r="AT10860" t="str">
            <v>Anden1-3 Calzada2-POLIZA ESTABILIDAD ACTIVA</v>
          </cell>
          <cell r="AV10860" t="str">
            <v>sc</v>
          </cell>
        </row>
        <row r="10861">
          <cell r="AP10861">
            <v>91024570</v>
          </cell>
          <cell r="AQ10861">
            <v>9004089</v>
          </cell>
          <cell r="AR10861" t="str">
            <v>sd</v>
          </cell>
          <cell r="AS10861">
            <v>44053</v>
          </cell>
          <cell r="AT10861" t="str">
            <v>Puente 10-POLIZA ESTABILIDAD ACTIVA</v>
          </cell>
          <cell r="AV10861" t="str">
            <v>sc</v>
          </cell>
        </row>
        <row r="10862">
          <cell r="AP10862">
            <v>903692</v>
          </cell>
          <cell r="AQ10862">
            <v>12001155</v>
          </cell>
          <cell r="AR10862" t="str">
            <v>sd</v>
          </cell>
          <cell r="AS10862">
            <v>44250</v>
          </cell>
          <cell r="AT10862" t="str">
            <v>-POLIZA ESTABILIDAD ACTIVA</v>
          </cell>
          <cell r="AV10862" t="str">
            <v>sc</v>
          </cell>
        </row>
        <row r="10863">
          <cell r="AP10863">
            <v>24121095</v>
          </cell>
          <cell r="AQ10863">
            <v>14000588</v>
          </cell>
          <cell r="AR10863" t="str">
            <v>sd</v>
          </cell>
          <cell r="AS10863">
            <v>44250</v>
          </cell>
          <cell r="AT10863" t="str">
            <v>-POLIZA ESTABILIDAD ACTIVA</v>
          </cell>
          <cell r="AV10863" t="str">
            <v>sc</v>
          </cell>
        </row>
        <row r="10864">
          <cell r="AP10864">
            <v>91011252</v>
          </cell>
          <cell r="AQ10864">
            <v>3002417</v>
          </cell>
          <cell r="AR10864" t="str">
            <v>sd</v>
          </cell>
          <cell r="AS10864">
            <v>42765</v>
          </cell>
          <cell r="AT10864" t="str">
            <v>Anden1-5-7, Calzada2-4-6, Separador3-POLIZA ESTABILIDAD ACTIVA</v>
          </cell>
          <cell r="AV10864" t="str">
            <v>sc</v>
          </cell>
        </row>
        <row r="10865">
          <cell r="AP10865">
            <v>903778</v>
          </cell>
          <cell r="AQ10865">
            <v>12002045</v>
          </cell>
          <cell r="AR10865" t="str">
            <v>sd</v>
          </cell>
          <cell r="AS10865">
            <v>44250</v>
          </cell>
          <cell r="AT10865" t="str">
            <v>-POLIZA ESTABILIDAD ACTIVA</v>
          </cell>
          <cell r="AV10865" t="str">
            <v>sc</v>
          </cell>
        </row>
        <row r="10866">
          <cell r="AP10866">
            <v>903778</v>
          </cell>
          <cell r="AQ10866">
            <v>12002045</v>
          </cell>
          <cell r="AR10866" t="str">
            <v>sd</v>
          </cell>
          <cell r="AS10866">
            <v>44250</v>
          </cell>
          <cell r="AT10866" t="str">
            <v>-POLIZA ESTABILIDAD ACTIVA</v>
          </cell>
          <cell r="AV10866" t="str">
            <v>sc</v>
          </cell>
        </row>
        <row r="10867">
          <cell r="AP10867">
            <v>91024349</v>
          </cell>
          <cell r="AQ10867">
            <v>3000259</v>
          </cell>
          <cell r="AR10867" t="str">
            <v>sd</v>
          </cell>
          <cell r="AS10867">
            <v>43499</v>
          </cell>
          <cell r="AT10867" t="str">
            <v>-POLIZA ESTABILIDAD ACTIVA</v>
          </cell>
          <cell r="AV10867" t="str">
            <v>sc</v>
          </cell>
        </row>
        <row r="10868">
          <cell r="AP10868">
            <v>24119811</v>
          </cell>
          <cell r="AQ10868">
            <v>2001209</v>
          </cell>
          <cell r="AR10868" t="str">
            <v>sd</v>
          </cell>
          <cell r="AS10868">
            <v>44096</v>
          </cell>
          <cell r="AT10868" t="str">
            <v>Anden 1-POLIZA ESTABILIDAD ACTIVA</v>
          </cell>
          <cell r="AV10868" t="str">
            <v>sc</v>
          </cell>
        </row>
        <row r="10869">
          <cell r="AP10869">
            <v>91013367</v>
          </cell>
          <cell r="AQ10869">
            <v>14000982</v>
          </cell>
          <cell r="AR10869" t="str">
            <v>sd</v>
          </cell>
          <cell r="AS10869">
            <v>44172</v>
          </cell>
          <cell r="AT10869" t="str">
            <v>Calzada 4-6 Separador 5-POLIZA ESTABILIDAD ACTIVA</v>
          </cell>
          <cell r="AV10869" t="str">
            <v>sc</v>
          </cell>
        </row>
        <row r="10870">
          <cell r="AP10870">
            <v>91015845</v>
          </cell>
          <cell r="AQ10870">
            <v>5006365</v>
          </cell>
          <cell r="AR10870" t="str">
            <v>sd</v>
          </cell>
          <cell r="AS10870">
            <v>42733</v>
          </cell>
          <cell r="AT10870" t="str">
            <v>Anden1-5 Calzada2-4 Sep3-POLIZA ESTABILIDAD ACTIVA</v>
          </cell>
          <cell r="AV10870" t="str">
            <v>sc</v>
          </cell>
        </row>
        <row r="10871">
          <cell r="AP10871">
            <v>505900</v>
          </cell>
          <cell r="AQ10871">
            <v>1004002</v>
          </cell>
          <cell r="AR10871" t="str">
            <v>sd</v>
          </cell>
          <cell r="AS10871">
            <v>42946</v>
          </cell>
          <cell r="AT10871" t="str">
            <v>Calzada12-POLIZA ESTABILIDAD ACTIVA</v>
          </cell>
          <cell r="AV10871" t="str">
            <v>sc</v>
          </cell>
        </row>
        <row r="10872">
          <cell r="AP10872">
            <v>525758</v>
          </cell>
          <cell r="AQ10872">
            <v>1004946</v>
          </cell>
          <cell r="AR10872" t="str">
            <v>sd</v>
          </cell>
          <cell r="AS10872">
            <v>44250</v>
          </cell>
          <cell r="AT10872" t="str">
            <v>-POLIZA ESTABILIDAD ACTIVA</v>
          </cell>
          <cell r="AV10872" t="str">
            <v>sc</v>
          </cell>
        </row>
        <row r="10873">
          <cell r="AP10873">
            <v>515235</v>
          </cell>
          <cell r="AQ10873">
            <v>8004398</v>
          </cell>
          <cell r="AR10873" t="str">
            <v>sd</v>
          </cell>
          <cell r="AS10873">
            <v>44099</v>
          </cell>
          <cell r="AT10873" t="str">
            <v>Calzada 2-4-6-POLIZA ESTABILIDAD Y CALIDAD ACTIVA</v>
          </cell>
          <cell r="AV10873" t="str">
            <v>sc</v>
          </cell>
        </row>
        <row r="10874">
          <cell r="AP10874">
            <v>24123870</v>
          </cell>
          <cell r="AQ10874">
            <v>50005881</v>
          </cell>
          <cell r="AR10874" t="str">
            <v>sd</v>
          </cell>
          <cell r="AS10874">
            <v>43499</v>
          </cell>
          <cell r="AT10874" t="str">
            <v>-POLIZA ESTABILIDAD ACTIVA</v>
          </cell>
          <cell r="AV10874" t="str">
            <v>sc</v>
          </cell>
        </row>
        <row r="10875">
          <cell r="AP10875">
            <v>24120984</v>
          </cell>
          <cell r="AQ10875">
            <v>14000195</v>
          </cell>
          <cell r="AR10875" t="str">
            <v>sd</v>
          </cell>
          <cell r="AS10875">
            <v>44250</v>
          </cell>
          <cell r="AT10875" t="str">
            <v>-POLIZA ESTABILIDAD ACTIVA</v>
          </cell>
          <cell r="AV10875" t="str">
            <v>sc</v>
          </cell>
        </row>
        <row r="10876">
          <cell r="AP10876">
            <v>24119833</v>
          </cell>
          <cell r="AQ10876">
            <v>2002231</v>
          </cell>
          <cell r="AR10876" t="str">
            <v>sd</v>
          </cell>
          <cell r="AS10876">
            <v>42946</v>
          </cell>
          <cell r="AT10876" t="str">
            <v>Calzada4-8-POLIZA ESTABILIDAD ACTIVA</v>
          </cell>
          <cell r="AV10876" t="str">
            <v>sc</v>
          </cell>
        </row>
        <row r="10877">
          <cell r="AP10877">
            <v>24119833</v>
          </cell>
          <cell r="AQ10877">
            <v>2002231</v>
          </cell>
          <cell r="AR10877" t="str">
            <v>sd</v>
          </cell>
          <cell r="AS10877">
            <v>43821</v>
          </cell>
          <cell r="AT10877" t="str">
            <v>Calzada12-POLIZA ESTABILIDAD ACTIVA</v>
          </cell>
          <cell r="AV10877" t="str">
            <v>sc</v>
          </cell>
        </row>
        <row r="10878">
          <cell r="AP10878">
            <v>526780</v>
          </cell>
          <cell r="AQ10878">
            <v>13002680</v>
          </cell>
          <cell r="AR10878" t="str">
            <v>sd</v>
          </cell>
          <cell r="AS10878">
            <v>43845</v>
          </cell>
          <cell r="AT10878" t="str">
            <v>Anden 5-POLIZA ESTABILIDAD ACTIVA</v>
          </cell>
          <cell r="AV10878" t="str">
            <v>sc</v>
          </cell>
        </row>
        <row r="10879">
          <cell r="AP10879">
            <v>24121757</v>
          </cell>
          <cell r="AQ10879">
            <v>50004774</v>
          </cell>
          <cell r="AR10879" t="str">
            <v>sd</v>
          </cell>
          <cell r="AS10879">
            <v>42962</v>
          </cell>
          <cell r="AT10879" t="str">
            <v>Calzada4-6-POLIZA ESTABILIDAD ACTIVA</v>
          </cell>
          <cell r="AV10879" t="str">
            <v>sc</v>
          </cell>
        </row>
        <row r="10880">
          <cell r="AP10880">
            <v>24121757</v>
          </cell>
          <cell r="AQ10880">
            <v>50004774</v>
          </cell>
          <cell r="AR10880" t="str">
            <v>sd</v>
          </cell>
          <cell r="AS10880">
            <v>44096</v>
          </cell>
          <cell r="AT10880" t="str">
            <v>Anden 1-POLIZA ESTABILIDAD ACTIVA</v>
          </cell>
          <cell r="AV10880" t="str">
            <v>sc</v>
          </cell>
        </row>
        <row r="10881">
          <cell r="AP10881">
            <v>91013397</v>
          </cell>
          <cell r="AQ10881">
            <v>8008441</v>
          </cell>
          <cell r="AR10881" t="str">
            <v>sd</v>
          </cell>
          <cell r="AS10881">
            <v>42962</v>
          </cell>
          <cell r="AT10881" t="str">
            <v>Calzada2-POLIZA ESTABILIDAD ACTIVA</v>
          </cell>
          <cell r="AV10881" t="str">
            <v>POLIZA ESTABILIDAD CTO IDU 073/08_V11 VENCE 14/8/2017</v>
          </cell>
        </row>
        <row r="10882">
          <cell r="AP10882">
            <v>515546</v>
          </cell>
          <cell r="AQ10882">
            <v>10000374</v>
          </cell>
          <cell r="AR10882" t="str">
            <v>sd</v>
          </cell>
          <cell r="AS10882">
            <v>44119</v>
          </cell>
          <cell r="AT10882" t="str">
            <v>Calzada 4-6-POLIZA ESTABILIDAD ACTIVA</v>
          </cell>
          <cell r="AV10882" t="str">
            <v>sc</v>
          </cell>
        </row>
        <row r="10883">
          <cell r="AP10883">
            <v>515546</v>
          </cell>
          <cell r="AQ10883">
            <v>10000374</v>
          </cell>
          <cell r="AR10883" t="str">
            <v>sd</v>
          </cell>
          <cell r="AS10883">
            <v>42886</v>
          </cell>
          <cell r="AT10883" t="str">
            <v>Calzada2-POLIZA ESTABILIDAD* ACTIVA</v>
          </cell>
          <cell r="AV10883" t="str">
            <v>sc</v>
          </cell>
        </row>
        <row r="10884">
          <cell r="AP10884">
            <v>516065</v>
          </cell>
          <cell r="AQ10884">
            <v>3000465</v>
          </cell>
          <cell r="AR10884" t="str">
            <v>sd</v>
          </cell>
          <cell r="AS10884">
            <v>43499</v>
          </cell>
          <cell r="AT10884" t="str">
            <v>-POLIZA ESTABILIDAD ACTIVA</v>
          </cell>
          <cell r="AV10884" t="str">
            <v>sc</v>
          </cell>
        </row>
        <row r="10885">
          <cell r="AP10885">
            <v>24121759</v>
          </cell>
          <cell r="AQ10885">
            <v>50004775</v>
          </cell>
          <cell r="AR10885" t="str">
            <v>sd</v>
          </cell>
          <cell r="AS10885">
            <v>42962</v>
          </cell>
          <cell r="AT10885" t="str">
            <v>Calzada4-POLIZA ESTABILIDAD ACTIVA</v>
          </cell>
          <cell r="AV10885" t="str">
            <v>sc</v>
          </cell>
        </row>
        <row r="10886">
          <cell r="AP10886">
            <v>163824</v>
          </cell>
          <cell r="AQ10886">
            <v>10000368</v>
          </cell>
          <cell r="AR10886" t="str">
            <v>sd</v>
          </cell>
          <cell r="AS10886">
            <v>44283</v>
          </cell>
          <cell r="AT10886" t="str">
            <v>Calzada 2-POLIZA ESTABILIDAD Y CALIDAD ACTIVA</v>
          </cell>
          <cell r="AV10886" t="str">
            <v>sc</v>
          </cell>
        </row>
        <row r="10887">
          <cell r="AP10887">
            <v>91010062</v>
          </cell>
          <cell r="AQ10887">
            <v>10002622</v>
          </cell>
          <cell r="AR10887" t="str">
            <v>sd</v>
          </cell>
          <cell r="AS10887">
            <v>43964</v>
          </cell>
          <cell r="AT10887" t="str">
            <v>anden1, calzada2,cicloruta3, anden4-POLIZA ESTABILIDAD ACTIVA</v>
          </cell>
          <cell r="AV10887" t="str">
            <v>sc</v>
          </cell>
        </row>
        <row r="10888">
          <cell r="AP10888">
            <v>506627</v>
          </cell>
          <cell r="AQ10888">
            <v>1004432</v>
          </cell>
          <cell r="AR10888" t="str">
            <v>sd</v>
          </cell>
          <cell r="AS10888">
            <v>42946</v>
          </cell>
          <cell r="AT10888" t="str">
            <v>Puente16-POLIZA ESTABILIDAD ACTIVA</v>
          </cell>
          <cell r="AV10888" t="str">
            <v>sc</v>
          </cell>
        </row>
        <row r="10889">
          <cell r="AP10889">
            <v>506627</v>
          </cell>
          <cell r="AQ10889">
            <v>1004432</v>
          </cell>
          <cell r="AR10889" t="str">
            <v>sd</v>
          </cell>
          <cell r="AS10889">
            <v>42946</v>
          </cell>
          <cell r="AT10889" t="str">
            <v>Calzada8-POLIZA ESTABILIDAD ACTIVA</v>
          </cell>
          <cell r="AV10889" t="str">
            <v>sc</v>
          </cell>
        </row>
        <row r="10890">
          <cell r="AP10890">
            <v>24189722</v>
          </cell>
          <cell r="AQ10890">
            <v>50006738</v>
          </cell>
          <cell r="AR10890" t="str">
            <v>sd</v>
          </cell>
          <cell r="AS10890">
            <v>44099</v>
          </cell>
          <cell r="AT10890" t="str">
            <v>Calzada 2-4-6-POLIZA ESTABILIDAD Y CALIDAD ACTIVA</v>
          </cell>
          <cell r="AV10890" t="str">
            <v>sc</v>
          </cell>
        </row>
        <row r="10891">
          <cell r="AP10891">
            <v>24123756</v>
          </cell>
          <cell r="AQ10891">
            <v>3000873</v>
          </cell>
          <cell r="AR10891" t="str">
            <v>sd</v>
          </cell>
          <cell r="AS10891">
            <v>42999</v>
          </cell>
          <cell r="AT10891" t="str">
            <v>Anden1-11-9 Calzada2-4-6-8 Ciclo10 Sep3-5-7-POLIZA ESTABILIDAD ACTIVA</v>
          </cell>
          <cell r="AV10891" t="str">
            <v>sc</v>
          </cell>
        </row>
        <row r="10892">
          <cell r="AP10892">
            <v>91011765</v>
          </cell>
          <cell r="AQ10892">
            <v>4007418</v>
          </cell>
          <cell r="AR10892" t="str">
            <v>sd</v>
          </cell>
          <cell r="AS10892">
            <v>42999</v>
          </cell>
          <cell r="AT10892" t="str">
            <v>Anden1-11-3 Calzada10-4-6-8 Ciclo2 Sep5-7-9-POLIZA ESTABILIDAD ACTIVA</v>
          </cell>
          <cell r="AV10892" t="str">
            <v>sc</v>
          </cell>
        </row>
        <row r="10893">
          <cell r="AP10893">
            <v>533819</v>
          </cell>
          <cell r="AQ10893">
            <v>5007939</v>
          </cell>
          <cell r="AR10893" t="str">
            <v>sd</v>
          </cell>
          <cell r="AS10893">
            <v>42733</v>
          </cell>
          <cell r="AT10893" t="str">
            <v>Anden1-5 Calzada2-4 Sep3-POLIZA ESTABILIDAD ACTIVA</v>
          </cell>
          <cell r="AV10893" t="str">
            <v>sc</v>
          </cell>
        </row>
        <row r="10894">
          <cell r="AP10894">
            <v>516497</v>
          </cell>
          <cell r="AQ10894">
            <v>13002374</v>
          </cell>
          <cell r="AR10894" t="str">
            <v>sd</v>
          </cell>
          <cell r="AS10894">
            <v>43499</v>
          </cell>
          <cell r="AT10894" t="str">
            <v>-POLIZA ESTABILIDAD ACTIVA</v>
          </cell>
          <cell r="AV10894" t="str">
            <v>sc</v>
          </cell>
        </row>
        <row r="10895">
          <cell r="AP10895">
            <v>525557</v>
          </cell>
          <cell r="AQ10895">
            <v>1004194</v>
          </cell>
          <cell r="AR10895" t="str">
            <v>sd</v>
          </cell>
          <cell r="AS10895">
            <v>42946</v>
          </cell>
          <cell r="AT10895" t="str">
            <v>Calzada12-POLIZA ESTABILIDAD ACTIVA</v>
          </cell>
          <cell r="AV10895" t="str">
            <v>sc</v>
          </cell>
        </row>
        <row r="10896">
          <cell r="AP10896">
            <v>903784</v>
          </cell>
          <cell r="AQ10896">
            <v>12002045</v>
          </cell>
          <cell r="AR10896" t="str">
            <v>sd</v>
          </cell>
          <cell r="AS10896">
            <v>44250</v>
          </cell>
          <cell r="AT10896" t="str">
            <v>-POLIZA ESTABILIDAD ACTIVA</v>
          </cell>
          <cell r="AV10896" t="str">
            <v>sc</v>
          </cell>
        </row>
        <row r="10897">
          <cell r="AP10897">
            <v>903784</v>
          </cell>
          <cell r="AQ10897">
            <v>12002045</v>
          </cell>
          <cell r="AR10897" t="str">
            <v>sd</v>
          </cell>
          <cell r="AS10897">
            <v>44250</v>
          </cell>
          <cell r="AT10897" t="str">
            <v>-POLIZA ESTABILIDAD ACTIVA</v>
          </cell>
          <cell r="AV10897" t="str">
            <v>sc</v>
          </cell>
        </row>
        <row r="10898">
          <cell r="AP10898">
            <v>380287</v>
          </cell>
          <cell r="AQ10898">
            <v>9000109</v>
          </cell>
          <cell r="AR10898" t="str">
            <v>sd</v>
          </cell>
          <cell r="AS10898">
            <v>43748</v>
          </cell>
          <cell r="AT10898" t="str">
            <v>Anden 3-POLIZA ESTABILIDAD ACTIVA</v>
          </cell>
          <cell r="AV10898" t="str">
            <v>VIABLE</v>
          </cell>
        </row>
        <row r="10899">
          <cell r="AP10899">
            <v>322100</v>
          </cell>
          <cell r="AQ10899">
            <v>6000720</v>
          </cell>
          <cell r="AR10899" t="str">
            <v>sd</v>
          </cell>
          <cell r="AS10899">
            <v>42957</v>
          </cell>
          <cell r="AT10899" t="str">
            <v>Calzada2-POLIZA ESTABILIDAD ACTIVA</v>
          </cell>
          <cell r="AV10899" t="str">
            <v>POLIZA ESTABILIDAD activa IDU-72-2008</v>
          </cell>
        </row>
        <row r="10900">
          <cell r="AP10900">
            <v>415047</v>
          </cell>
          <cell r="AQ10900">
            <v>18001797</v>
          </cell>
          <cell r="AR10900" t="str">
            <v>sd</v>
          </cell>
          <cell r="AS10900">
            <v>42999</v>
          </cell>
          <cell r="AT10900" t="str">
            <v>Anden1-11-3 Calzada10-4-6-8 Ciclo2 Sep5-7-9-POLIZA ESTABILIDAD ACTIVA</v>
          </cell>
          <cell r="AV10900" t="str">
            <v>sc</v>
          </cell>
        </row>
        <row r="10901">
          <cell r="AP10901">
            <v>24121071</v>
          </cell>
          <cell r="AQ10901">
            <v>14000505</v>
          </cell>
          <cell r="AR10901" t="str">
            <v>sd</v>
          </cell>
          <cell r="AS10901">
            <v>44099</v>
          </cell>
          <cell r="AT10901" t="str">
            <v>Calzada 4-6-8-10-POLIZA ESTABILIDAD Y CALIDAD ACTIVA</v>
          </cell>
          <cell r="AV10901" t="str">
            <v>sc</v>
          </cell>
        </row>
        <row r="10902">
          <cell r="AP10902">
            <v>91011325</v>
          </cell>
          <cell r="AQ10902">
            <v>3000465</v>
          </cell>
          <cell r="AR10902" t="str">
            <v>sd</v>
          </cell>
          <cell r="AS10902">
            <v>43499</v>
          </cell>
          <cell r="AT10902" t="str">
            <v>-POLIZA ESTABILIDAD ACTIVA</v>
          </cell>
          <cell r="AV10902" t="str">
            <v>sc</v>
          </cell>
        </row>
        <row r="10903">
          <cell r="AP10903">
            <v>91013027</v>
          </cell>
          <cell r="AQ10903">
            <v>50009446</v>
          </cell>
          <cell r="AR10903" t="str">
            <v>sd</v>
          </cell>
          <cell r="AS10903">
            <v>43006</v>
          </cell>
          <cell r="AT10903" t="str">
            <v>Anden3 Calzada2-POLIZA ESTABILIDAD ACTIVA</v>
          </cell>
          <cell r="AV10903" t="str">
            <v>sc</v>
          </cell>
        </row>
        <row r="10904">
          <cell r="AP10904">
            <v>511703</v>
          </cell>
          <cell r="AQ10904">
            <v>16002387</v>
          </cell>
          <cell r="AR10904" t="str">
            <v>sd</v>
          </cell>
          <cell r="AS10904">
            <v>43845</v>
          </cell>
          <cell r="AT10904" t="str">
            <v>Alamenda 1-POLIZA ESTABILIDAD ACTIVA</v>
          </cell>
          <cell r="AV10904" t="str">
            <v>sc</v>
          </cell>
        </row>
        <row r="10905">
          <cell r="AP10905">
            <v>305969</v>
          </cell>
          <cell r="AQ10905">
            <v>5007138</v>
          </cell>
          <cell r="AR10905" t="str">
            <v>sd</v>
          </cell>
          <cell r="AS10905">
            <v>42733</v>
          </cell>
          <cell r="AT10905" t="str">
            <v>Anden1-5 Calzada2-4 Sep3-POLIZA ESTABILIDAD ACTIVA</v>
          </cell>
          <cell r="AV10905" t="str">
            <v>sc</v>
          </cell>
        </row>
        <row r="10906">
          <cell r="AP10906">
            <v>507979</v>
          </cell>
          <cell r="AQ10906">
            <v>1006379</v>
          </cell>
          <cell r="AR10906" t="str">
            <v>sd</v>
          </cell>
          <cell r="AS10906">
            <v>42946</v>
          </cell>
          <cell r="AT10906" t="str">
            <v>Calzada10-POLIZA ESTABILIDAD ACTIVA</v>
          </cell>
          <cell r="AV10906" t="str">
            <v>sc</v>
          </cell>
        </row>
        <row r="10907">
          <cell r="AP10907">
            <v>91010720</v>
          </cell>
          <cell r="AQ10907">
            <v>1002480</v>
          </cell>
          <cell r="AR10907" t="str">
            <v>sd</v>
          </cell>
          <cell r="AS10907">
            <v>43412</v>
          </cell>
          <cell r="AT10907" t="str">
            <v>Anden 1-7 Calzada 2-4 Separador 3-5 Cicloruta 6-POLIZA ESTABILIDAD ACTIVA</v>
          </cell>
          <cell r="AV10907" t="str">
            <v>sc</v>
          </cell>
        </row>
        <row r="10908">
          <cell r="AP10908">
            <v>24119640</v>
          </cell>
          <cell r="AQ10908">
            <v>1001709</v>
          </cell>
          <cell r="AR10908" t="str">
            <v>sd</v>
          </cell>
          <cell r="AS10908">
            <v>43412</v>
          </cell>
          <cell r="AT10908" t="str">
            <v>Anden 1-7 Calzada 2-4 Separador 3-5 Cicloruta 6-POLIZA ESTABILIDAD ACTIVA</v>
          </cell>
          <cell r="AV10908" t="str">
            <v>sc</v>
          </cell>
        </row>
        <row r="10909">
          <cell r="AP10909">
            <v>505723</v>
          </cell>
          <cell r="AQ10909">
            <v>1004205</v>
          </cell>
          <cell r="AR10909" t="str">
            <v>sd</v>
          </cell>
          <cell r="AS10909">
            <v>42946</v>
          </cell>
          <cell r="AT10909" t="str">
            <v>Calzada12-POLIZA ESTABILIDAD ACTIVA</v>
          </cell>
          <cell r="AV10909" t="str">
            <v>sc</v>
          </cell>
        </row>
        <row r="10910">
          <cell r="AP10910">
            <v>902839</v>
          </cell>
          <cell r="AQ10910">
            <v>13001884</v>
          </cell>
          <cell r="AR10910" t="str">
            <v>sd</v>
          </cell>
          <cell r="AS10910">
            <v>44250</v>
          </cell>
          <cell r="AT10910" t="str">
            <v>-POLIZA ESTABILIDAD ACTIVA</v>
          </cell>
          <cell r="AV10910" t="str">
            <v>sc</v>
          </cell>
        </row>
        <row r="10911">
          <cell r="AP10911">
            <v>91010702</v>
          </cell>
          <cell r="AQ10911">
            <v>1001636</v>
          </cell>
          <cell r="AR10911" t="str">
            <v>sd</v>
          </cell>
          <cell r="AS10911">
            <v>43412</v>
          </cell>
          <cell r="AT10911" t="str">
            <v>Anden 1-7 Calzada 2-4 Separador 3-5 Cicloruta 6-POLIZA ESTABILIDAD ACTIVA</v>
          </cell>
          <cell r="AV10911" t="str">
            <v>sc</v>
          </cell>
        </row>
        <row r="10912">
          <cell r="AP10912">
            <v>24121080</v>
          </cell>
          <cell r="AQ10912">
            <v>14000539</v>
          </cell>
          <cell r="AR10912" t="str">
            <v>sd</v>
          </cell>
          <cell r="AS10912">
            <v>44250</v>
          </cell>
          <cell r="AT10912" t="str">
            <v>-POLIZA ESTABILIDAD ACTIVA</v>
          </cell>
          <cell r="AV10912" t="str">
            <v>sc</v>
          </cell>
        </row>
        <row r="10913">
          <cell r="AP10913">
            <v>517943</v>
          </cell>
          <cell r="AQ10913">
            <v>10006191</v>
          </cell>
          <cell r="AR10913" t="str">
            <v>sd</v>
          </cell>
          <cell r="AS10913">
            <v>43142</v>
          </cell>
          <cell r="AT10913" t="str">
            <v>Calzada2-POLIZA ESTABILIDAD ACTIVA</v>
          </cell>
          <cell r="AV10913" t="str">
            <v>sc</v>
          </cell>
        </row>
        <row r="10914">
          <cell r="AP10914">
            <v>506300</v>
          </cell>
          <cell r="AQ10914">
            <v>1001147</v>
          </cell>
          <cell r="AR10914" t="str">
            <v>sd</v>
          </cell>
          <cell r="AS10914">
            <v>44250</v>
          </cell>
          <cell r="AT10914" t="str">
            <v>-POLIZA ESTABILIDAD ACTIVA</v>
          </cell>
          <cell r="AV10914" t="str">
            <v>sc</v>
          </cell>
        </row>
        <row r="10915">
          <cell r="AP10915">
            <v>24120966</v>
          </cell>
          <cell r="AQ10915">
            <v>14000061</v>
          </cell>
          <cell r="AR10915" t="str">
            <v>sd</v>
          </cell>
          <cell r="AS10915">
            <v>44250</v>
          </cell>
          <cell r="AT10915" t="str">
            <v>-POLIZA ESTABILIDAD ACTIVA</v>
          </cell>
          <cell r="AV10915" t="str">
            <v>sc</v>
          </cell>
        </row>
        <row r="10916">
          <cell r="AP10916">
            <v>24120887</v>
          </cell>
          <cell r="AQ10916">
            <v>13001778</v>
          </cell>
          <cell r="AR10916" t="str">
            <v>sd</v>
          </cell>
          <cell r="AS10916">
            <v>44250</v>
          </cell>
          <cell r="AT10916" t="str">
            <v>-POLIZA ESTABILIDAD ACTIVA</v>
          </cell>
          <cell r="AV10916" t="str">
            <v>sc</v>
          </cell>
        </row>
        <row r="10917">
          <cell r="AP10917">
            <v>24120887</v>
          </cell>
          <cell r="AQ10917">
            <v>13001778</v>
          </cell>
          <cell r="AR10917" t="str">
            <v>sd</v>
          </cell>
          <cell r="AS10917">
            <v>44250</v>
          </cell>
          <cell r="AT10917" t="str">
            <v>-POLIZA ESTABILIDAD ACTIVA</v>
          </cell>
          <cell r="AV10917" t="str">
            <v>sc</v>
          </cell>
        </row>
        <row r="10918">
          <cell r="AP10918">
            <v>24122360</v>
          </cell>
          <cell r="AQ10918">
            <v>50006551</v>
          </cell>
          <cell r="AR10918" t="str">
            <v>sd</v>
          </cell>
          <cell r="AS10918">
            <v>44048</v>
          </cell>
          <cell r="AT10918" t="str">
            <v>Calzada 2-4-POLIZA ESTABILIDAD ACTIVA</v>
          </cell>
          <cell r="AV10918" t="str">
            <v>sc</v>
          </cell>
        </row>
        <row r="10919">
          <cell r="AP10919">
            <v>456280</v>
          </cell>
          <cell r="AQ10919">
            <v>19008124</v>
          </cell>
          <cell r="AR10919" t="str">
            <v>sd</v>
          </cell>
          <cell r="AS10919">
            <v>44466</v>
          </cell>
          <cell r="AT10919" t="str">
            <v>-POLIZA ESTABILIDAD ACTIVA</v>
          </cell>
          <cell r="AV10919" t="str">
            <v>POLIZA ESTABILIDAD activa IDU 1718/14</v>
          </cell>
        </row>
        <row r="10920">
          <cell r="AP10920">
            <v>24122507</v>
          </cell>
          <cell r="AQ10920">
            <v>50006737</v>
          </cell>
          <cell r="AR10920" t="str">
            <v>sd</v>
          </cell>
          <cell r="AS10920">
            <v>44099</v>
          </cell>
          <cell r="AT10920" t="str">
            <v>Calzada 2-4-6-POLIZA ESTABILIDAD Y CALIDAD ACTIVA</v>
          </cell>
          <cell r="AV10920" t="str">
            <v>sc</v>
          </cell>
        </row>
        <row r="10921">
          <cell r="AP10921">
            <v>200059</v>
          </cell>
          <cell r="AQ10921">
            <v>4000019</v>
          </cell>
          <cell r="AR10921" t="str">
            <v>sd</v>
          </cell>
          <cell r="AS10921">
            <v>42999</v>
          </cell>
          <cell r="AT10921" t="str">
            <v>Anden1-11-3 Calzada10-4-6-8 Ciclo2 Sep5-7-9-POLIZA ESTABILIDAD ACTIVA</v>
          </cell>
          <cell r="AV10921" t="str">
            <v>sc</v>
          </cell>
        </row>
        <row r="10922">
          <cell r="AP10922">
            <v>525594</v>
          </cell>
          <cell r="AQ10922">
            <v>2000112</v>
          </cell>
          <cell r="AR10922" t="str">
            <v>sd</v>
          </cell>
          <cell r="AS10922">
            <v>43450</v>
          </cell>
          <cell r="AT10922" t="str">
            <v>Puente16-POLIZA ESTABILIDAD ACTIVA</v>
          </cell>
          <cell r="AV10922" t="str">
            <v>sc</v>
          </cell>
        </row>
        <row r="10923">
          <cell r="AP10923">
            <v>525594</v>
          </cell>
          <cell r="AQ10923">
            <v>2000112</v>
          </cell>
          <cell r="AR10923" t="str">
            <v>sd</v>
          </cell>
          <cell r="AS10923">
            <v>42946</v>
          </cell>
          <cell r="AT10923" t="str">
            <v>Calzada4-8-POLIZA ESTABILIDAD ACTIVA</v>
          </cell>
          <cell r="AV10923" t="str">
            <v>sc</v>
          </cell>
        </row>
        <row r="10924">
          <cell r="AP10924">
            <v>525594</v>
          </cell>
          <cell r="AQ10924">
            <v>2000112</v>
          </cell>
          <cell r="AR10924" t="str">
            <v>sd</v>
          </cell>
          <cell r="AS10924">
            <v>44250</v>
          </cell>
          <cell r="AT10924" t="str">
            <v>-POLIZA ESTABILIDAD ACTIVA</v>
          </cell>
          <cell r="AV10924" t="str">
            <v>sc</v>
          </cell>
        </row>
        <row r="10925">
          <cell r="AP10925">
            <v>24121912</v>
          </cell>
          <cell r="AQ10925">
            <v>50005956</v>
          </cell>
          <cell r="AR10925" t="str">
            <v>sd</v>
          </cell>
          <cell r="AS10925">
            <v>44250</v>
          </cell>
          <cell r="AT10925" t="str">
            <v>-POLIZA ESTABILIDAD ACTIVA</v>
          </cell>
          <cell r="AV10925" t="str">
            <v>sc</v>
          </cell>
        </row>
        <row r="10926">
          <cell r="AP10926">
            <v>903002</v>
          </cell>
          <cell r="AQ10926">
            <v>13002595</v>
          </cell>
          <cell r="AR10926" t="str">
            <v>sd</v>
          </cell>
          <cell r="AS10926">
            <v>44250</v>
          </cell>
          <cell r="AT10926" t="str">
            <v>-POLIZA ESTABILIDAD ACTIVA</v>
          </cell>
          <cell r="AV10926" t="str">
            <v>sc</v>
          </cell>
        </row>
        <row r="10927">
          <cell r="AP10927">
            <v>902716</v>
          </cell>
          <cell r="AQ10927">
            <v>13000823</v>
          </cell>
          <cell r="AR10927" t="str">
            <v>sd</v>
          </cell>
          <cell r="AS10927">
            <v>44250</v>
          </cell>
          <cell r="AT10927" t="str">
            <v>-POLIZA ESTABILIDAD ACTIVA</v>
          </cell>
          <cell r="AV10927" t="str">
            <v>sc</v>
          </cell>
        </row>
        <row r="10928">
          <cell r="AP10928">
            <v>902716</v>
          </cell>
          <cell r="AQ10928">
            <v>13000823</v>
          </cell>
          <cell r="AR10928" t="str">
            <v>sd</v>
          </cell>
          <cell r="AS10928">
            <v>44018</v>
          </cell>
          <cell r="AT10928" t="str">
            <v>Puente 14-POLIZA ESTABILIDAD ACTIVA</v>
          </cell>
          <cell r="AV10928" t="str">
            <v>sc</v>
          </cell>
        </row>
        <row r="10929">
          <cell r="AP10929">
            <v>505800</v>
          </cell>
          <cell r="AQ10929">
            <v>2000018</v>
          </cell>
          <cell r="AR10929" t="str">
            <v>sd</v>
          </cell>
          <cell r="AS10929">
            <v>44053</v>
          </cell>
          <cell r="AT10929" t="str">
            <v>Puente 18-POLIZA ESTABILIDAD ACTIVA</v>
          </cell>
          <cell r="AV10929" t="str">
            <v>sc</v>
          </cell>
        </row>
        <row r="10930">
          <cell r="AP10930">
            <v>301520</v>
          </cell>
          <cell r="AQ10930">
            <v>5004902</v>
          </cell>
          <cell r="AR10930" t="str">
            <v>sd</v>
          </cell>
          <cell r="AS10930">
            <v>42733</v>
          </cell>
          <cell r="AT10930" t="str">
            <v>Anden1-5 Calzada2-4 Sep3-POLIZA ESTABILIDAD ACTIVA</v>
          </cell>
          <cell r="AV10930" t="str">
            <v>sc</v>
          </cell>
        </row>
        <row r="10931">
          <cell r="AP10931">
            <v>507830</v>
          </cell>
          <cell r="AQ10931">
            <v>1001377</v>
          </cell>
          <cell r="AR10931" t="str">
            <v>sd</v>
          </cell>
          <cell r="AS10931">
            <v>44250</v>
          </cell>
          <cell r="AT10931" t="str">
            <v>-POLIZA ESTABILIDAD ACTIVA</v>
          </cell>
          <cell r="AV10931" t="str">
            <v>sc</v>
          </cell>
        </row>
        <row r="10932">
          <cell r="AP10932">
            <v>24122476</v>
          </cell>
          <cell r="AQ10932">
            <v>50006730</v>
          </cell>
          <cell r="AR10932" t="str">
            <v>sd</v>
          </cell>
          <cell r="AS10932">
            <v>44099</v>
          </cell>
          <cell r="AT10932" t="str">
            <v>Calzada 2-6-POLIZA ESTABILIDAD Y CALIDAD ACTIVA</v>
          </cell>
          <cell r="AV10932" t="str">
            <v>sc</v>
          </cell>
        </row>
        <row r="10933">
          <cell r="AP10933">
            <v>91015314</v>
          </cell>
          <cell r="AQ10933">
            <v>50007251</v>
          </cell>
          <cell r="AR10933" t="str">
            <v>sd</v>
          </cell>
          <cell r="AS10933">
            <v>44119</v>
          </cell>
          <cell r="AT10933" t="str">
            <v>Calzada 4-6-POLIZA ESTABILIDAD ACTIVA</v>
          </cell>
          <cell r="AV10933" t="str">
            <v>sc</v>
          </cell>
        </row>
        <row r="10934">
          <cell r="AP10934">
            <v>91015537</v>
          </cell>
          <cell r="AQ10934">
            <v>5007166</v>
          </cell>
          <cell r="AR10934" t="str">
            <v>sd</v>
          </cell>
          <cell r="AS10934">
            <v>42733</v>
          </cell>
          <cell r="AT10934" t="str">
            <v>Anden1-5 Calzada2-4 Sep3-POLIZA ESTABILIDAD ACTIVA</v>
          </cell>
          <cell r="AV10934" t="str">
            <v>sc</v>
          </cell>
        </row>
        <row r="10935">
          <cell r="AP10935">
            <v>91024191</v>
          </cell>
          <cell r="AQ10935">
            <v>9000833</v>
          </cell>
          <cell r="AR10935" t="str">
            <v>sd</v>
          </cell>
          <cell r="AS10935">
            <v>42978</v>
          </cell>
          <cell r="AT10935" t="str">
            <v>A1-18Cal11-13-15-16-2-4-6-8Ci10Sep12-14-16-3-5-7-9-POLIZA ESTABILIDAD ACTIVA</v>
          </cell>
          <cell r="AV10935" t="str">
            <v>sc</v>
          </cell>
        </row>
        <row r="10936">
          <cell r="AP10936">
            <v>902808</v>
          </cell>
          <cell r="AQ10936">
            <v>50008270</v>
          </cell>
          <cell r="AR10936" t="str">
            <v>sd</v>
          </cell>
          <cell r="AS10936">
            <v>44250</v>
          </cell>
          <cell r="AT10936" t="str">
            <v>-POLIZA ESTABILIDAD ACTIVA</v>
          </cell>
          <cell r="AV10936" t="str">
            <v>sc</v>
          </cell>
        </row>
        <row r="10937">
          <cell r="AP10937">
            <v>24119632</v>
          </cell>
          <cell r="AQ10937">
            <v>1001347</v>
          </cell>
          <cell r="AR10937" t="str">
            <v>sd</v>
          </cell>
          <cell r="AS10937">
            <v>44250</v>
          </cell>
          <cell r="AT10937" t="str">
            <v>-POLIZA ESTABILIDAD ACTIVA</v>
          </cell>
          <cell r="AV10937" t="str">
            <v>sc</v>
          </cell>
        </row>
        <row r="10938">
          <cell r="AP10938">
            <v>506422</v>
          </cell>
          <cell r="AQ10938">
            <v>1003895</v>
          </cell>
          <cell r="AR10938" t="str">
            <v>sd</v>
          </cell>
          <cell r="AS10938">
            <v>43577</v>
          </cell>
          <cell r="AT10938" t="str">
            <v>Calzad a16-POLIZA ESTABILIDAD ACTIVA</v>
          </cell>
          <cell r="AV10938" t="str">
            <v>sc</v>
          </cell>
        </row>
        <row r="10939">
          <cell r="AP10939">
            <v>506422</v>
          </cell>
          <cell r="AQ10939">
            <v>1003895</v>
          </cell>
          <cell r="AR10939" t="str">
            <v>sd</v>
          </cell>
          <cell r="AS10939">
            <v>44250</v>
          </cell>
          <cell r="AT10939" t="str">
            <v>-POLIZA ESTABILIDAD ACTIVA</v>
          </cell>
          <cell r="AV10939" t="str">
            <v>sc</v>
          </cell>
        </row>
        <row r="10940">
          <cell r="AP10940">
            <v>506422</v>
          </cell>
          <cell r="AQ10940">
            <v>1003895</v>
          </cell>
          <cell r="AR10940" t="str">
            <v>sd</v>
          </cell>
          <cell r="AS10940">
            <v>42946</v>
          </cell>
          <cell r="AT10940" t="str">
            <v>Calzada10-POLIZA ESTABILIDAD ACTIVA</v>
          </cell>
          <cell r="AV10940" t="str">
            <v>sc</v>
          </cell>
        </row>
        <row r="10941">
          <cell r="AP10941">
            <v>506422</v>
          </cell>
          <cell r="AQ10941">
            <v>1003895</v>
          </cell>
          <cell r="AR10941" t="str">
            <v>sd</v>
          </cell>
          <cell r="AS10941">
            <v>43577</v>
          </cell>
          <cell r="AT10941" t="str">
            <v>Calzad a16-POLIZA ESTABILIDAD ACTIVA</v>
          </cell>
          <cell r="AV10941" t="str">
            <v>sc</v>
          </cell>
        </row>
        <row r="10942">
          <cell r="AP10942">
            <v>506422</v>
          </cell>
          <cell r="AQ10942">
            <v>1003895</v>
          </cell>
          <cell r="AR10942" t="str">
            <v>sd</v>
          </cell>
          <cell r="AS10942">
            <v>43797</v>
          </cell>
          <cell r="AT10942" t="str">
            <v>Calzada 2-4-POLIZA ESTABILIDAD ACTIVA</v>
          </cell>
          <cell r="AV10942" t="str">
            <v>sc</v>
          </cell>
        </row>
        <row r="10943">
          <cell r="AP10943">
            <v>91011168</v>
          </cell>
          <cell r="AQ10943">
            <v>1006465</v>
          </cell>
          <cell r="AR10943" t="str">
            <v>sd</v>
          </cell>
          <cell r="AS10943">
            <v>43566</v>
          </cell>
          <cell r="AT10943" t="str">
            <v>Puente 4-POLIZA ESTABILIDAD ACTIVA</v>
          </cell>
          <cell r="AV10943" t="str">
            <v>sc</v>
          </cell>
        </row>
        <row r="10944">
          <cell r="AP10944">
            <v>91011359</v>
          </cell>
          <cell r="AQ10944">
            <v>3000473</v>
          </cell>
          <cell r="AR10944" t="str">
            <v>sd</v>
          </cell>
          <cell r="AS10944">
            <v>43499</v>
          </cell>
          <cell r="AT10944" t="str">
            <v>-POLIZA ESTABILIDAD ACTIVA</v>
          </cell>
          <cell r="AV10944" t="str">
            <v>sc</v>
          </cell>
        </row>
        <row r="10945">
          <cell r="AP10945">
            <v>24123544</v>
          </cell>
          <cell r="AQ10945">
            <v>50008597</v>
          </cell>
          <cell r="AR10945" t="str">
            <v>sd</v>
          </cell>
          <cell r="AS10945">
            <v>44250</v>
          </cell>
          <cell r="AT10945" t="str">
            <v>-POLIZA ESTABILIDAD ACTIVA</v>
          </cell>
          <cell r="AV10945" t="str">
            <v>sc</v>
          </cell>
        </row>
        <row r="10946">
          <cell r="AP10946">
            <v>472226</v>
          </cell>
          <cell r="AQ10946">
            <v>10010052</v>
          </cell>
          <cell r="AR10946" t="str">
            <v>sd</v>
          </cell>
          <cell r="AS10946">
            <v>43142</v>
          </cell>
          <cell r="AT10946" t="str">
            <v>Calzada2-POLIZA ESTABILIDAD ACTIVA</v>
          </cell>
          <cell r="AV10946" t="str">
            <v>sc</v>
          </cell>
        </row>
        <row r="10947">
          <cell r="AP10947">
            <v>24122504</v>
          </cell>
          <cell r="AQ10947">
            <v>8002993</v>
          </cell>
          <cell r="AR10947" t="str">
            <v>sd</v>
          </cell>
          <cell r="AS10947">
            <v>44099</v>
          </cell>
          <cell r="AT10947" t="str">
            <v>Calzada 2-4-6-POLIZA ESTABILIDAD Y CALIDAD ACTIVA</v>
          </cell>
          <cell r="AV10947" t="str">
            <v>sc</v>
          </cell>
        </row>
        <row r="10948">
          <cell r="AP10948">
            <v>24120146</v>
          </cell>
          <cell r="AQ10948">
            <v>3000414</v>
          </cell>
          <cell r="AR10948" t="str">
            <v>sd</v>
          </cell>
          <cell r="AS10948">
            <v>43499</v>
          </cell>
          <cell r="AT10948" t="str">
            <v>-POLIZA ESTABILIDAD ACTIVA</v>
          </cell>
          <cell r="AV10948" t="str">
            <v>sc</v>
          </cell>
        </row>
        <row r="10949">
          <cell r="AP10949">
            <v>91020451</v>
          </cell>
          <cell r="AQ10949">
            <v>50008284</v>
          </cell>
          <cell r="AR10949" t="str">
            <v>sd</v>
          </cell>
          <cell r="AS10949">
            <v>44250</v>
          </cell>
          <cell r="AT10949" t="str">
            <v>-POLIZA ESTABILIDAD ACTIVA</v>
          </cell>
          <cell r="AV10949" t="str">
            <v>sc</v>
          </cell>
        </row>
        <row r="10950">
          <cell r="AP10950">
            <v>181507</v>
          </cell>
          <cell r="AQ10950">
            <v>13001846</v>
          </cell>
          <cell r="AR10950" t="str">
            <v>sd</v>
          </cell>
          <cell r="AS10950">
            <v>43745</v>
          </cell>
          <cell r="AT10950" t="str">
            <v>Calzada 2, Calzada 4, Calzada 6-POLIZA ESTABILIDAD ACTIVA</v>
          </cell>
          <cell r="AV10950" t="str">
            <v>sc</v>
          </cell>
        </row>
        <row r="10951">
          <cell r="AP10951">
            <v>364853</v>
          </cell>
          <cell r="AQ10951">
            <v>7005848</v>
          </cell>
          <cell r="AR10951" t="str">
            <v>sd</v>
          </cell>
          <cell r="AS10951">
            <v>44466</v>
          </cell>
          <cell r="AT10951" t="str">
            <v>-POLIZA ESTABILIDAD ACTIVA</v>
          </cell>
          <cell r="AV10951" t="str">
            <v>POLIZA ACTIVA</v>
          </cell>
        </row>
        <row r="10952">
          <cell r="AP10952">
            <v>24122478</v>
          </cell>
          <cell r="AQ10952">
            <v>50006730</v>
          </cell>
          <cell r="AR10952" t="str">
            <v>sd</v>
          </cell>
          <cell r="AS10952">
            <v>44099</v>
          </cell>
          <cell r="AT10952" t="str">
            <v>Calzada 2-6-POLIZA ESTABILIDAD Y CALIDAD ACTIVA</v>
          </cell>
          <cell r="AV10952" t="str">
            <v>sc</v>
          </cell>
        </row>
        <row r="10953">
          <cell r="AP10953">
            <v>24122691</v>
          </cell>
          <cell r="AQ10953">
            <v>50006938</v>
          </cell>
          <cell r="AR10953" t="str">
            <v>sd</v>
          </cell>
          <cell r="AS10953">
            <v>44250</v>
          </cell>
          <cell r="AT10953" t="str">
            <v>-POLIZA ESTABILIDAD ACTIVA</v>
          </cell>
          <cell r="AV10953" t="str">
            <v>sc</v>
          </cell>
        </row>
        <row r="10954">
          <cell r="AP10954">
            <v>525564</v>
          </cell>
          <cell r="AQ10954">
            <v>1004178</v>
          </cell>
          <cell r="AR10954" t="str">
            <v>sd</v>
          </cell>
          <cell r="AS10954">
            <v>42946</v>
          </cell>
          <cell r="AT10954" t="str">
            <v>Calzada12-POLIZA ESTABILIDAD ACTIVA</v>
          </cell>
          <cell r="AV10954" t="str">
            <v>sc</v>
          </cell>
        </row>
        <row r="10955">
          <cell r="AP10955">
            <v>600796</v>
          </cell>
          <cell r="AQ10955">
            <v>1006022</v>
          </cell>
          <cell r="AR10955" t="str">
            <v>sd</v>
          </cell>
          <cell r="AS10955">
            <v>43748</v>
          </cell>
          <cell r="AT10955" t="str">
            <v>Calzada 2-POLIZA ESTABILIDAD ACTIVA</v>
          </cell>
          <cell r="AV10955" t="str">
            <v>sc</v>
          </cell>
        </row>
        <row r="10956">
          <cell r="AP10956">
            <v>91014498</v>
          </cell>
          <cell r="AQ10956">
            <v>50007092</v>
          </cell>
          <cell r="AR10956" t="str">
            <v>sd</v>
          </cell>
          <cell r="AS10956">
            <v>44480</v>
          </cell>
          <cell r="AT10956" t="str">
            <v>-POLIZA ESTABILIDAD ACTIVA</v>
          </cell>
          <cell r="AV10956" t="str">
            <v>VIABLE</v>
          </cell>
        </row>
        <row r="10957">
          <cell r="AP10957">
            <v>456938</v>
          </cell>
          <cell r="AQ10957">
            <v>19008398</v>
          </cell>
          <cell r="AR10957" t="str">
            <v>sd</v>
          </cell>
          <cell r="AS10957">
            <v>44466</v>
          </cell>
          <cell r="AT10957" t="str">
            <v>-POLIZA ESTABILIDAD ACTIVA</v>
          </cell>
          <cell r="AV10957" t="str">
            <v>POLIZA ESTABILIDAD activa IDU 1718/14</v>
          </cell>
        </row>
        <row r="10958">
          <cell r="AP10958">
            <v>91018891</v>
          </cell>
          <cell r="AQ10958">
            <v>9001379</v>
          </cell>
          <cell r="AR10958" t="str">
            <v>sd</v>
          </cell>
          <cell r="AS10958">
            <v>42978</v>
          </cell>
          <cell r="AT10958" t="str">
            <v>Anden1-11 Calzada10-2-4-8 Ciclo6 Sep3-5-7-9-POLIZA ESTABILIDAD ACTIVA</v>
          </cell>
          <cell r="AV10958" t="str">
            <v>sc</v>
          </cell>
        </row>
        <row r="10959">
          <cell r="AP10959">
            <v>520327</v>
          </cell>
          <cell r="AQ10959">
            <v>17000444</v>
          </cell>
          <cell r="AR10959" t="str">
            <v>sd</v>
          </cell>
          <cell r="AS10959">
            <v>43871</v>
          </cell>
          <cell r="AT10959" t="str">
            <v>Calzada2 y 4-POLIZA ESTABILIDAD ACTIVA</v>
          </cell>
          <cell r="AV10959" t="str">
            <v>sc</v>
          </cell>
        </row>
        <row r="10960">
          <cell r="AP10960">
            <v>2510515</v>
          </cell>
          <cell r="AQ10960">
            <v>3000591</v>
          </cell>
          <cell r="AR10960" t="str">
            <v>sd</v>
          </cell>
          <cell r="AS10960">
            <v>43499</v>
          </cell>
          <cell r="AT10960" t="str">
            <v>-POLIZA ESTABILIDAD ACTIVA</v>
          </cell>
          <cell r="AV10960" t="str">
            <v>sc</v>
          </cell>
        </row>
        <row r="10961">
          <cell r="AP10961">
            <v>902693</v>
          </cell>
          <cell r="AQ10961">
            <v>13000709</v>
          </cell>
          <cell r="AR10961" t="str">
            <v>sd</v>
          </cell>
          <cell r="AS10961">
            <v>42949</v>
          </cell>
          <cell r="AT10961" t="str">
            <v>Anden13 Ciclo14-POLIZA ESTABILIDAD ACTIVA</v>
          </cell>
          <cell r="AV10961" t="str">
            <v>sc</v>
          </cell>
        </row>
        <row r="10962">
          <cell r="AP10962">
            <v>902693</v>
          </cell>
          <cell r="AQ10962">
            <v>13000709</v>
          </cell>
          <cell r="AR10962" t="str">
            <v>sd</v>
          </cell>
          <cell r="AS10962">
            <v>44250</v>
          </cell>
          <cell r="AT10962" t="str">
            <v>-POLIZA ESTABILIDAD ACTIVA</v>
          </cell>
          <cell r="AV10962" t="str">
            <v>sc</v>
          </cell>
        </row>
        <row r="10963">
          <cell r="AP10963">
            <v>301127</v>
          </cell>
          <cell r="AQ10963">
            <v>5005068</v>
          </cell>
          <cell r="AR10963" t="str">
            <v>sd</v>
          </cell>
          <cell r="AS10963">
            <v>42733</v>
          </cell>
          <cell r="AT10963" t="str">
            <v>Anden1-5 Calzada2-4 Sep3-POLIZA ESTABILIDAD ACTIVA</v>
          </cell>
          <cell r="AV10963" t="str">
            <v>sc</v>
          </cell>
        </row>
        <row r="10964">
          <cell r="AP10964">
            <v>900031</v>
          </cell>
          <cell r="AQ10964">
            <v>8003671</v>
          </cell>
          <cell r="AR10964" t="str">
            <v>sd</v>
          </cell>
          <cell r="AS10964">
            <v>44099</v>
          </cell>
          <cell r="AT10964" t="str">
            <v>Calzada 2-8-POLIZA ESTABILIDAD Y CALIDAD ACTIVA</v>
          </cell>
          <cell r="AV10964" t="str">
            <v>sc</v>
          </cell>
        </row>
        <row r="10965">
          <cell r="AP10965">
            <v>24121017</v>
          </cell>
          <cell r="AQ10965">
            <v>14000310</v>
          </cell>
          <cell r="AR10965" t="str">
            <v>sd</v>
          </cell>
          <cell r="AS10965">
            <v>44018</v>
          </cell>
          <cell r="AT10965" t="str">
            <v>Calzada 8-POLIZA ESTABILIDAD ACTIVA</v>
          </cell>
          <cell r="AV10965" t="str">
            <v>sc</v>
          </cell>
        </row>
        <row r="10966">
          <cell r="AP10966">
            <v>24121017</v>
          </cell>
          <cell r="AQ10966">
            <v>14000310</v>
          </cell>
          <cell r="AR10966" t="str">
            <v>sd</v>
          </cell>
          <cell r="AS10966">
            <v>44250</v>
          </cell>
          <cell r="AT10966" t="str">
            <v>-POLIZA ESTABILIDAD ACTIVA</v>
          </cell>
          <cell r="AV10966" t="str">
            <v>sc</v>
          </cell>
        </row>
        <row r="10967">
          <cell r="AP10967">
            <v>91018911</v>
          </cell>
          <cell r="AQ10967">
            <v>9001904</v>
          </cell>
          <cell r="AR10967" t="str">
            <v>sd</v>
          </cell>
          <cell r="AS10967">
            <v>42978</v>
          </cell>
          <cell r="AT10967" t="str">
            <v>Anden1-11 Calzada10-2-4-8 Ciclo6 Sep3-5-7-9-POLIZA ESTABILIDAD ACTIVA</v>
          </cell>
          <cell r="AV10967" t="str">
            <v>sc</v>
          </cell>
        </row>
        <row r="10968">
          <cell r="AP10968">
            <v>24122590</v>
          </cell>
          <cell r="AQ10968">
            <v>50006889</v>
          </cell>
          <cell r="AR10968" t="str">
            <v>sd</v>
          </cell>
          <cell r="AS10968">
            <v>44250</v>
          </cell>
          <cell r="AT10968" t="str">
            <v>-POLIZA ESTABILIDAD ACTIVA</v>
          </cell>
          <cell r="AV10968" t="str">
            <v>sc</v>
          </cell>
        </row>
        <row r="10969">
          <cell r="AP10969">
            <v>903622</v>
          </cell>
          <cell r="AQ10969">
            <v>12000778</v>
          </cell>
          <cell r="AR10969" t="str">
            <v>sd</v>
          </cell>
          <cell r="AS10969">
            <v>44250</v>
          </cell>
          <cell r="AT10969" t="str">
            <v>-POLIZA ESTABILIDAD ACTIVA</v>
          </cell>
          <cell r="AV10969" t="str">
            <v>sc</v>
          </cell>
        </row>
        <row r="10970">
          <cell r="AP10970">
            <v>24120991</v>
          </cell>
          <cell r="AQ10970">
            <v>14000213</v>
          </cell>
          <cell r="AR10970" t="str">
            <v>sd</v>
          </cell>
          <cell r="AS10970">
            <v>44018</v>
          </cell>
          <cell r="AT10970" t="str">
            <v>Calzada 6-POLIZA ESTABILIDAD ACTIVA</v>
          </cell>
          <cell r="AV10970" t="str">
            <v>sc</v>
          </cell>
        </row>
        <row r="10971">
          <cell r="AP10971">
            <v>24120991</v>
          </cell>
          <cell r="AQ10971">
            <v>14000213</v>
          </cell>
          <cell r="AR10971" t="str">
            <v>sd</v>
          </cell>
          <cell r="AS10971">
            <v>44250</v>
          </cell>
          <cell r="AT10971" t="str">
            <v>-POLIZA ESTABILIDAD ACTIVA</v>
          </cell>
          <cell r="AV10971" t="str">
            <v>sc</v>
          </cell>
        </row>
        <row r="10972">
          <cell r="AP10972">
            <v>506374</v>
          </cell>
          <cell r="AQ10972">
            <v>11012137</v>
          </cell>
          <cell r="AR10972" t="str">
            <v>sd</v>
          </cell>
          <cell r="AS10972">
            <v>43797</v>
          </cell>
          <cell r="AT10972" t="str">
            <v>Calzada 2-6-POLIZA ESTABILIDAD ACTIVA</v>
          </cell>
          <cell r="AV10972" t="str">
            <v>sc</v>
          </cell>
        </row>
        <row r="10973">
          <cell r="AP10973">
            <v>24121084</v>
          </cell>
          <cell r="AQ10973">
            <v>14000541</v>
          </cell>
          <cell r="AR10973" t="str">
            <v>sd</v>
          </cell>
          <cell r="AS10973">
            <v>44099</v>
          </cell>
          <cell r="AT10973" t="str">
            <v>Calzada 4-6-8-10-POLIZA ESTABILIDAD Y CALIDAD ACTIVA</v>
          </cell>
          <cell r="AV10973" t="str">
            <v>sc</v>
          </cell>
        </row>
        <row r="10974">
          <cell r="AP10974">
            <v>24119924</v>
          </cell>
          <cell r="AQ10974">
            <v>8002736</v>
          </cell>
          <cell r="AR10974" t="str">
            <v>sd</v>
          </cell>
          <cell r="AS10974">
            <v>44099</v>
          </cell>
          <cell r="AT10974" t="str">
            <v>Calzada 4-6-POLIZA ESTABILIDAD Y CALIDAD ACTIVA</v>
          </cell>
          <cell r="AV10974" t="str">
            <v>sc</v>
          </cell>
        </row>
        <row r="10975">
          <cell r="AP10975">
            <v>24120172</v>
          </cell>
          <cell r="AQ10975">
            <v>3000473</v>
          </cell>
          <cell r="AR10975" t="str">
            <v>sd</v>
          </cell>
          <cell r="AS10975">
            <v>43499</v>
          </cell>
          <cell r="AT10975" t="str">
            <v>-POLIZA ESTABILIDAD ACTIVA</v>
          </cell>
          <cell r="AV10975" t="str">
            <v>sc</v>
          </cell>
        </row>
        <row r="10976">
          <cell r="AP10976">
            <v>91012323</v>
          </cell>
          <cell r="AQ10976">
            <v>50006413</v>
          </cell>
          <cell r="AR10976" t="str">
            <v>sd</v>
          </cell>
          <cell r="AS10976">
            <v>43745</v>
          </cell>
          <cell r="AT10976" t="str">
            <v>Calzada 2, Calzada 4, Calzada 6, Calzada 8-POLIZA ESTABILIDAD ACTIVA</v>
          </cell>
          <cell r="AV10976" t="str">
            <v>sc</v>
          </cell>
        </row>
        <row r="10977">
          <cell r="AP10977">
            <v>902989</v>
          </cell>
          <cell r="AQ10977">
            <v>13000461</v>
          </cell>
          <cell r="AR10977" t="str">
            <v>sd</v>
          </cell>
          <cell r="AS10977">
            <v>44250</v>
          </cell>
          <cell r="AT10977" t="str">
            <v>-POLIZA ESTABILIDAD ACTIVA</v>
          </cell>
          <cell r="AV10977" t="str">
            <v>sc</v>
          </cell>
        </row>
        <row r="10978">
          <cell r="AP10978">
            <v>91013348</v>
          </cell>
          <cell r="AQ10978">
            <v>14000816</v>
          </cell>
          <cell r="AR10978" t="str">
            <v>sd</v>
          </cell>
          <cell r="AS10978">
            <v>44172</v>
          </cell>
          <cell r="AT10978" t="str">
            <v>Calzada 4-6 Separador 5-POLIZA ESTABILIDAD ACTIVA</v>
          </cell>
          <cell r="AV10978" t="str">
            <v>sc</v>
          </cell>
        </row>
        <row r="10979">
          <cell r="AP10979">
            <v>91013368</v>
          </cell>
          <cell r="AQ10979">
            <v>14001038</v>
          </cell>
          <cell r="AR10979" t="str">
            <v>sd</v>
          </cell>
          <cell r="AS10979">
            <v>44172</v>
          </cell>
          <cell r="AT10979" t="str">
            <v>Calzada 4-6 Separador 5-POLIZA ESTABILIDAD ACTIVA</v>
          </cell>
          <cell r="AV10979" t="str">
            <v>sc</v>
          </cell>
        </row>
        <row r="10980">
          <cell r="AP10980">
            <v>511155</v>
          </cell>
          <cell r="AQ10980">
            <v>14001364</v>
          </cell>
          <cell r="AR10980" t="str">
            <v>sd</v>
          </cell>
          <cell r="AS10980">
            <v>44172</v>
          </cell>
          <cell r="AT10980" t="str">
            <v>Calzada 4-6-POLIZA ESTABILIDAD ACTIVA</v>
          </cell>
          <cell r="AV10980" t="str">
            <v>sc</v>
          </cell>
        </row>
        <row r="10981">
          <cell r="AP10981">
            <v>91015867</v>
          </cell>
          <cell r="AQ10981">
            <v>5005308</v>
          </cell>
          <cell r="AR10981" t="str">
            <v>sd</v>
          </cell>
          <cell r="AS10981">
            <v>42733</v>
          </cell>
          <cell r="AT10981" t="str">
            <v>Anden1-5 Calzada2-4 Sep3-POLIZA ESTABILIDAD ACTIVA</v>
          </cell>
          <cell r="AV10981" t="str">
            <v>sc</v>
          </cell>
        </row>
        <row r="10982">
          <cell r="AP10982">
            <v>295984</v>
          </cell>
          <cell r="AQ10982">
            <v>5002752</v>
          </cell>
          <cell r="AR10982" t="str">
            <v>sd</v>
          </cell>
          <cell r="AS10982">
            <v>42957</v>
          </cell>
          <cell r="AT10982" t="str">
            <v>Calzada2-4-POLIZA ESTABILIDAD ACTIVA</v>
          </cell>
          <cell r="AV10982" t="str">
            <v>sc</v>
          </cell>
        </row>
        <row r="10983">
          <cell r="AP10983">
            <v>24123867</v>
          </cell>
          <cell r="AQ10983">
            <v>18002516</v>
          </cell>
          <cell r="AR10983" t="str">
            <v>sd</v>
          </cell>
          <cell r="AS10983">
            <v>42999</v>
          </cell>
          <cell r="AT10983" t="str">
            <v>Anden1-11-3 Calzada10-4-6-8 Ciclo2 Sep5-7-9-POLIZA ESTABILIDAD ACTIVA</v>
          </cell>
          <cell r="AV10983" t="str">
            <v>sc</v>
          </cell>
        </row>
        <row r="10984">
          <cell r="AP10984">
            <v>91013370</v>
          </cell>
          <cell r="AQ10984">
            <v>14001134</v>
          </cell>
          <cell r="AR10984" t="str">
            <v>sd</v>
          </cell>
          <cell r="AS10984">
            <v>44172</v>
          </cell>
          <cell r="AT10984" t="str">
            <v>Calzada 4-6 Separador 5-POLIZA ESTABILIDAD ACTIVA</v>
          </cell>
          <cell r="AV10984" t="str">
            <v>sc</v>
          </cell>
        </row>
        <row r="10985">
          <cell r="AP10985">
            <v>91014442</v>
          </cell>
          <cell r="AQ10985">
            <v>50009240</v>
          </cell>
          <cell r="AR10985" t="str">
            <v>sd</v>
          </cell>
          <cell r="AS10985">
            <v>43297</v>
          </cell>
          <cell r="AT10985" t="str">
            <v>anden1, calzada2, anden3-POLIZA ESTABILIDAD ACTIVA</v>
          </cell>
          <cell r="AV10985" t="str">
            <v>VIABLE</v>
          </cell>
        </row>
        <row r="10986">
          <cell r="AP10986">
            <v>506625</v>
          </cell>
          <cell r="AQ10986">
            <v>1004432</v>
          </cell>
          <cell r="AR10986" t="str">
            <v>sd</v>
          </cell>
          <cell r="AS10986">
            <v>42946</v>
          </cell>
          <cell r="AT10986" t="str">
            <v>Puente16-POLIZA ESTABILIDAD ACTIVA</v>
          </cell>
          <cell r="AV10986" t="str">
            <v>sc</v>
          </cell>
        </row>
        <row r="10987">
          <cell r="AP10987">
            <v>506625</v>
          </cell>
          <cell r="AQ10987">
            <v>1004432</v>
          </cell>
          <cell r="AR10987" t="str">
            <v>sd</v>
          </cell>
          <cell r="AS10987">
            <v>42946</v>
          </cell>
          <cell r="AT10987" t="str">
            <v>Calzada8-POLIZA ESTABILIDAD ACTIVA</v>
          </cell>
          <cell r="AV10987" t="str">
            <v>sc</v>
          </cell>
        </row>
        <row r="10988">
          <cell r="AP10988">
            <v>503401</v>
          </cell>
          <cell r="AQ10988">
            <v>1003241</v>
          </cell>
          <cell r="AR10988" t="str">
            <v>sd</v>
          </cell>
          <cell r="AS10988">
            <v>43412</v>
          </cell>
          <cell r="AT10988" t="str">
            <v>Anden 1-7 Calzada 2-4 Separador 3-5 Cicloruta 6-POLIZA ESTABILIDAD ACTIVA</v>
          </cell>
          <cell r="AV10988" t="str">
            <v>sc</v>
          </cell>
        </row>
        <row r="10989">
          <cell r="AP10989">
            <v>512250</v>
          </cell>
          <cell r="AQ10989">
            <v>3000791</v>
          </cell>
          <cell r="AR10989" t="str">
            <v>sd</v>
          </cell>
          <cell r="AS10989">
            <v>43499</v>
          </cell>
          <cell r="AT10989" t="str">
            <v>-POLIZA ESTABILIDAD ACTIVA</v>
          </cell>
          <cell r="AV10989" t="str">
            <v>sc</v>
          </cell>
        </row>
        <row r="10990">
          <cell r="AP10990">
            <v>527739</v>
          </cell>
          <cell r="AQ10990">
            <v>2002333</v>
          </cell>
          <cell r="AR10990" t="str">
            <v>sd</v>
          </cell>
          <cell r="AS10990">
            <v>43964</v>
          </cell>
          <cell r="AT10990" t="str">
            <v>Calzada 2-POLIZA ESTABILIDAD ACTIVA</v>
          </cell>
          <cell r="AV10990" t="str">
            <v>sc</v>
          </cell>
        </row>
        <row r="10991">
          <cell r="AP10991">
            <v>456465</v>
          </cell>
          <cell r="AQ10991">
            <v>19008207</v>
          </cell>
          <cell r="AR10991" t="str">
            <v>sd</v>
          </cell>
          <cell r="AS10991">
            <v>44466</v>
          </cell>
          <cell r="AT10991" t="str">
            <v>-POLIZA ESTABILIDAD ACTIVA</v>
          </cell>
          <cell r="AV10991" t="str">
            <v>POLIZA ESTABILIDAD activa IDU 1718/14</v>
          </cell>
        </row>
        <row r="10992">
          <cell r="AP10992">
            <v>24120962</v>
          </cell>
          <cell r="AQ10992">
            <v>14000043</v>
          </cell>
          <cell r="AR10992" t="str">
            <v>sd</v>
          </cell>
          <cell r="AS10992">
            <v>44250</v>
          </cell>
          <cell r="AT10992" t="str">
            <v>-POLIZA ESTABILIDAD ACTIVA</v>
          </cell>
          <cell r="AV10992" t="str">
            <v>sc</v>
          </cell>
        </row>
        <row r="10993">
          <cell r="AP10993">
            <v>902761</v>
          </cell>
          <cell r="AQ10993">
            <v>13001393</v>
          </cell>
          <cell r="AR10993" t="str">
            <v>sd</v>
          </cell>
          <cell r="AS10993">
            <v>44250</v>
          </cell>
          <cell r="AT10993" t="str">
            <v>-POLIZA ESTABILIDAD ACTIVA</v>
          </cell>
          <cell r="AV10993" t="str">
            <v>sc</v>
          </cell>
        </row>
        <row r="10994">
          <cell r="AP10994">
            <v>601254</v>
          </cell>
          <cell r="AQ10994">
            <v>2000161</v>
          </cell>
          <cell r="AR10994" t="str">
            <v>sd</v>
          </cell>
          <cell r="AS10994">
            <v>44096</v>
          </cell>
          <cell r="AT10994" t="str">
            <v>Anden 1-5-POLIZA ESTABILIDAD ACTIVA</v>
          </cell>
          <cell r="AV10994" t="str">
            <v>sc</v>
          </cell>
        </row>
        <row r="10995">
          <cell r="AP10995">
            <v>200839</v>
          </cell>
          <cell r="AQ10995">
            <v>4000298</v>
          </cell>
          <cell r="AR10995" t="str">
            <v>sd</v>
          </cell>
          <cell r="AS10995">
            <v>42999</v>
          </cell>
          <cell r="AT10995" t="str">
            <v>Anden1-11-3 Calzada10-4-6-8 Ciclo2 Sep5-7-9-POLIZA ESTABILIDAD ACTIVA</v>
          </cell>
          <cell r="AV10995" t="str">
            <v>sc</v>
          </cell>
        </row>
        <row r="10996">
          <cell r="AP10996">
            <v>902720</v>
          </cell>
          <cell r="AQ10996">
            <v>13000823</v>
          </cell>
          <cell r="AR10996" t="str">
            <v>sd</v>
          </cell>
          <cell r="AS10996">
            <v>44250</v>
          </cell>
          <cell r="AT10996" t="str">
            <v>-POLIZA ESTABILIDAD ACTIVA</v>
          </cell>
          <cell r="AV10996" t="str">
            <v>sc</v>
          </cell>
        </row>
        <row r="10997">
          <cell r="AP10997">
            <v>902720</v>
          </cell>
          <cell r="AQ10997">
            <v>13000823</v>
          </cell>
          <cell r="AR10997" t="str">
            <v>sd</v>
          </cell>
          <cell r="AS10997">
            <v>44018</v>
          </cell>
          <cell r="AT10997" t="str">
            <v>Puente 14-POLIZA ESTABILIDAD ACTIVA</v>
          </cell>
          <cell r="AV10997" t="str">
            <v>sc</v>
          </cell>
        </row>
        <row r="10998">
          <cell r="AP10998">
            <v>902972</v>
          </cell>
          <cell r="AQ10998">
            <v>13000367</v>
          </cell>
          <cell r="AR10998" t="str">
            <v>sd</v>
          </cell>
          <cell r="AS10998">
            <v>44250</v>
          </cell>
          <cell r="AT10998" t="str">
            <v>-POLIZA ESTABILIDAD ACTIVA</v>
          </cell>
          <cell r="AV10998" t="str">
            <v>sc</v>
          </cell>
        </row>
        <row r="10999">
          <cell r="AP10999">
            <v>24121073</v>
          </cell>
          <cell r="AQ10999">
            <v>14000522</v>
          </cell>
          <cell r="AR10999" t="str">
            <v>sd</v>
          </cell>
          <cell r="AS10999">
            <v>44099</v>
          </cell>
          <cell r="AT10999" t="str">
            <v>Calzada 4-6-8-10-POLIZA ESTABILIDAD Y CALIDAD ACTIVA</v>
          </cell>
          <cell r="AV10999" t="str">
            <v>sc</v>
          </cell>
        </row>
        <row r="11000">
          <cell r="AP11000">
            <v>506039</v>
          </cell>
          <cell r="AQ11000">
            <v>1001319</v>
          </cell>
          <cell r="AR11000" t="str">
            <v>sd</v>
          </cell>
          <cell r="AS11000">
            <v>44250</v>
          </cell>
          <cell r="AT11000" t="str">
            <v>-POLIZA ESTABILIDAD ACTIVA</v>
          </cell>
          <cell r="AV11000" t="str">
            <v>sc</v>
          </cell>
        </row>
        <row r="11001">
          <cell r="AP11001">
            <v>506039</v>
          </cell>
          <cell r="AQ11001">
            <v>1001319</v>
          </cell>
          <cell r="AR11001" t="str">
            <v>sd</v>
          </cell>
          <cell r="AS11001">
            <v>42946</v>
          </cell>
          <cell r="AT11001" t="str">
            <v>Calzada10-POLIZA ESTABILIDAD ACTIVA</v>
          </cell>
          <cell r="AV11001" t="str">
            <v>sc</v>
          </cell>
        </row>
        <row r="11002">
          <cell r="AP11002">
            <v>515298</v>
          </cell>
          <cell r="AQ11002">
            <v>8012185</v>
          </cell>
          <cell r="AR11002" t="str">
            <v>sd</v>
          </cell>
          <cell r="AS11002">
            <v>44099</v>
          </cell>
          <cell r="AT11002" t="str">
            <v>Calzada 4-6-POLIZA ESTABILIDAD Y CALIDAD ACTIVA</v>
          </cell>
          <cell r="AV11002" t="str">
            <v>sc</v>
          </cell>
        </row>
        <row r="11003">
          <cell r="AP11003">
            <v>91011281</v>
          </cell>
          <cell r="AQ11003">
            <v>3002466</v>
          </cell>
          <cell r="AR11003" t="str">
            <v>sd</v>
          </cell>
          <cell r="AS11003">
            <v>42765</v>
          </cell>
          <cell r="AT11003" t="str">
            <v>Anden 1, Calzada2, Separador3, Calzada4, Anden5 -POLIZA ESTABILIDAD ACTIVA</v>
          </cell>
          <cell r="AV11003" t="str">
            <v>sc</v>
          </cell>
        </row>
        <row r="11004">
          <cell r="AP11004">
            <v>505376</v>
          </cell>
          <cell r="AQ11004">
            <v>2000347</v>
          </cell>
          <cell r="AR11004" t="str">
            <v>sd</v>
          </cell>
          <cell r="AS11004">
            <v>42946</v>
          </cell>
          <cell r="AT11004" t="str">
            <v>Calzada4-6-8 Puente14-POLIZA ESTABILIDAD ACTIVA</v>
          </cell>
          <cell r="AV11004" t="str">
            <v>sc</v>
          </cell>
        </row>
        <row r="11005">
          <cell r="AP11005">
            <v>471252</v>
          </cell>
          <cell r="AQ11005">
            <v>4007418</v>
          </cell>
          <cell r="AR11005" t="str">
            <v>sd</v>
          </cell>
          <cell r="AS11005">
            <v>42999</v>
          </cell>
          <cell r="AT11005" t="str">
            <v>Anden1-11-3 Calzada10-4-6-8 Ciclo2 Sep5-7-9-POLIZA ESTABILIDAD ACTIVA</v>
          </cell>
          <cell r="AV11005" t="str">
            <v>sc</v>
          </cell>
        </row>
        <row r="11006">
          <cell r="AP11006">
            <v>164431</v>
          </cell>
          <cell r="AQ11006">
            <v>10003892</v>
          </cell>
          <cell r="AR11006" t="str">
            <v>sd</v>
          </cell>
          <cell r="AS11006">
            <v>44119</v>
          </cell>
          <cell r="AT11006" t="str">
            <v>Calzada 2-4-POLIZA ESTABILIDAD ACTIVA</v>
          </cell>
          <cell r="AV11006" t="str">
            <v>sc</v>
          </cell>
        </row>
        <row r="11007">
          <cell r="AP11007">
            <v>24121070</v>
          </cell>
          <cell r="AQ11007">
            <v>14000505</v>
          </cell>
          <cell r="AR11007" t="str">
            <v>sd</v>
          </cell>
          <cell r="AS11007">
            <v>44099</v>
          </cell>
          <cell r="AT11007" t="str">
            <v>Calzada 4-6-8-10-POLIZA ESTABILIDAD Y CALIDAD ACTIVA</v>
          </cell>
          <cell r="AV11007" t="str">
            <v>sc</v>
          </cell>
        </row>
        <row r="11008">
          <cell r="AP11008">
            <v>24180806</v>
          </cell>
          <cell r="AQ11008">
            <v>16000325</v>
          </cell>
          <cell r="AR11008" t="str">
            <v>sd</v>
          </cell>
          <cell r="AS11008">
            <v>44099</v>
          </cell>
          <cell r="AT11008" t="str">
            <v>Anden 13-POLIZA ESTABILIDAD Y CALIDAD ACTIVA</v>
          </cell>
          <cell r="AV11008" t="str">
            <v>sc</v>
          </cell>
        </row>
        <row r="11009">
          <cell r="AP11009">
            <v>24119967</v>
          </cell>
          <cell r="AQ11009">
            <v>8003840</v>
          </cell>
          <cell r="AR11009" t="str">
            <v>sd</v>
          </cell>
          <cell r="AS11009">
            <v>44099</v>
          </cell>
          <cell r="AT11009" t="str">
            <v>Calzada 4-POLIZA ESTABILIDAD Y CALIDAD ACTIVA</v>
          </cell>
          <cell r="AV11009" t="str">
            <v>sc</v>
          </cell>
        </row>
        <row r="11010">
          <cell r="AP11010">
            <v>24119623</v>
          </cell>
          <cell r="AQ11010">
            <v>1001273</v>
          </cell>
          <cell r="AR11010" t="str">
            <v>sd</v>
          </cell>
          <cell r="AS11010">
            <v>44250</v>
          </cell>
          <cell r="AT11010" t="str">
            <v>-POLIZA ESTABILIDAD ACTIVA</v>
          </cell>
          <cell r="AV11010" t="str">
            <v>sc</v>
          </cell>
        </row>
        <row r="11011">
          <cell r="AP11011">
            <v>600301</v>
          </cell>
          <cell r="AQ11011">
            <v>13000619</v>
          </cell>
          <cell r="AR11011" t="str">
            <v>sd</v>
          </cell>
          <cell r="AS11011">
            <v>43745</v>
          </cell>
          <cell r="AT11011" t="str">
            <v>Calzada 2-POLIZA ESTABILIDAD ACTIVA</v>
          </cell>
          <cell r="AV11011" t="str">
            <v>sc</v>
          </cell>
        </row>
        <row r="11012">
          <cell r="AP11012">
            <v>605813</v>
          </cell>
          <cell r="AQ11012">
            <v>3000830</v>
          </cell>
          <cell r="AR11012" t="str">
            <v>sd</v>
          </cell>
          <cell r="AS11012">
            <v>42999</v>
          </cell>
          <cell r="AT11012" t="str">
            <v>Anden1-9 Calzada2-4-6-8 Sep3-5-7-POLIZA ESTABILIDAD ACTIVA</v>
          </cell>
          <cell r="AV11012" t="str">
            <v>sc</v>
          </cell>
        </row>
        <row r="11013">
          <cell r="AP11013">
            <v>519787</v>
          </cell>
          <cell r="AQ11013">
            <v>8002736</v>
          </cell>
          <cell r="AR11013" t="str">
            <v>sd</v>
          </cell>
          <cell r="AS11013">
            <v>44099</v>
          </cell>
          <cell r="AT11013" t="str">
            <v>Calzada 4-6-POLIZA ESTABILIDAD Y CALIDAD ACTIVA</v>
          </cell>
          <cell r="AV11013" t="str">
            <v>sc</v>
          </cell>
        </row>
        <row r="11014">
          <cell r="AP11014">
            <v>903823</v>
          </cell>
          <cell r="AQ11014">
            <v>12002271</v>
          </cell>
          <cell r="AR11014" t="str">
            <v>sd</v>
          </cell>
          <cell r="AS11014">
            <v>44250</v>
          </cell>
          <cell r="AT11014" t="str">
            <v>-POLIZA ESTABILIDAD ACTIVA</v>
          </cell>
          <cell r="AV11014" t="str">
            <v>sc</v>
          </cell>
        </row>
        <row r="11015">
          <cell r="AP11015">
            <v>24122693</v>
          </cell>
          <cell r="AQ11015">
            <v>50006938</v>
          </cell>
          <cell r="AR11015" t="str">
            <v>sd</v>
          </cell>
          <cell r="AS11015">
            <v>44250</v>
          </cell>
          <cell r="AT11015" t="str">
            <v>-POLIZA ESTABILIDAD ACTIVA</v>
          </cell>
          <cell r="AV11015" t="str">
            <v>sc</v>
          </cell>
        </row>
        <row r="11016">
          <cell r="AP11016">
            <v>91011285</v>
          </cell>
          <cell r="AQ11016">
            <v>17000352</v>
          </cell>
          <cell r="AR11016" t="str">
            <v>sd</v>
          </cell>
          <cell r="AS11016">
            <v>43871</v>
          </cell>
          <cell r="AT11016" t="str">
            <v>Calzada2 y 4-POLIZA ESTABILIDAD ACTIVA</v>
          </cell>
          <cell r="AV11016" t="str">
            <v>sc</v>
          </cell>
        </row>
        <row r="11017">
          <cell r="AP11017">
            <v>902937</v>
          </cell>
          <cell r="AQ11017">
            <v>50008507</v>
          </cell>
          <cell r="AR11017" t="str">
            <v>sd</v>
          </cell>
          <cell r="AS11017">
            <v>44018</v>
          </cell>
          <cell r="AT11017" t="str">
            <v>Calzada 8-POLIZA ESTABILIDAD ACTIVA</v>
          </cell>
          <cell r="AV11017" t="str">
            <v>sc</v>
          </cell>
        </row>
        <row r="11018">
          <cell r="AP11018">
            <v>902937</v>
          </cell>
          <cell r="AQ11018">
            <v>50008507</v>
          </cell>
          <cell r="AR11018" t="str">
            <v>sd</v>
          </cell>
          <cell r="AS11018">
            <v>44250</v>
          </cell>
          <cell r="AT11018" t="str">
            <v>-POLIZA ESTABILIDAD ACTIVA</v>
          </cell>
          <cell r="AV11018" t="str">
            <v>sc</v>
          </cell>
        </row>
        <row r="11019">
          <cell r="AP11019">
            <v>24120992</v>
          </cell>
          <cell r="AQ11019">
            <v>14000213</v>
          </cell>
          <cell r="AR11019" t="str">
            <v>sd</v>
          </cell>
          <cell r="AS11019">
            <v>44018</v>
          </cell>
          <cell r="AT11019" t="str">
            <v>Calzada 6-POLIZA ESTABILIDAD ACTIVA</v>
          </cell>
          <cell r="AV11019" t="str">
            <v>sc</v>
          </cell>
        </row>
        <row r="11020">
          <cell r="AP11020">
            <v>24120992</v>
          </cell>
          <cell r="AQ11020">
            <v>14000213</v>
          </cell>
          <cell r="AR11020" t="str">
            <v>sd</v>
          </cell>
          <cell r="AS11020">
            <v>44250</v>
          </cell>
          <cell r="AT11020" t="str">
            <v>-POLIZA ESTABILIDAD ACTIVA</v>
          </cell>
          <cell r="AV11020" t="str">
            <v>sc</v>
          </cell>
        </row>
        <row r="11021">
          <cell r="AP11021">
            <v>530884</v>
          </cell>
          <cell r="AQ11021">
            <v>13002546</v>
          </cell>
          <cell r="AR11021" t="str">
            <v>sd</v>
          </cell>
          <cell r="AS11021">
            <v>43555</v>
          </cell>
          <cell r="AT11021" t="str">
            <v>Calzada4 Puente6-POLIZA ESTABILIDAD ACTIVA</v>
          </cell>
          <cell r="AV11021" t="str">
            <v>sc</v>
          </cell>
        </row>
        <row r="11022">
          <cell r="AP11022">
            <v>91019738</v>
          </cell>
          <cell r="AQ11022">
            <v>3002571</v>
          </cell>
          <cell r="AR11022" t="str">
            <v>sd</v>
          </cell>
          <cell r="AS11022">
            <v>43499</v>
          </cell>
          <cell r="AT11022" t="str">
            <v>-POLIZA ESTABILIDAD ACTIVA</v>
          </cell>
          <cell r="AV11022" t="str">
            <v>sc</v>
          </cell>
        </row>
        <row r="11023">
          <cell r="AP11023">
            <v>519134</v>
          </cell>
          <cell r="AQ11023">
            <v>11012290</v>
          </cell>
          <cell r="AR11023" t="str">
            <v>sd</v>
          </cell>
          <cell r="AS11023">
            <v>44096</v>
          </cell>
          <cell r="AT11023" t="str">
            <v>Anden 1-POLIZA ESTABILIDAD ACTIVA</v>
          </cell>
          <cell r="AV11023" t="str">
            <v>sc</v>
          </cell>
        </row>
        <row r="11024">
          <cell r="AP11024">
            <v>506030</v>
          </cell>
          <cell r="AQ11024">
            <v>1001558</v>
          </cell>
          <cell r="AR11024" t="str">
            <v>sd</v>
          </cell>
          <cell r="AS11024">
            <v>44250</v>
          </cell>
          <cell r="AT11024" t="str">
            <v>-POLIZA ESTABILIDAD ACTIVA</v>
          </cell>
          <cell r="AV11024" t="str">
            <v>sc</v>
          </cell>
        </row>
        <row r="11025">
          <cell r="AP11025">
            <v>24119973</v>
          </cell>
          <cell r="AQ11025">
            <v>8004108</v>
          </cell>
          <cell r="AR11025" t="str">
            <v>sd</v>
          </cell>
          <cell r="AS11025">
            <v>44099</v>
          </cell>
          <cell r="AT11025" t="str">
            <v>Calzada 2-4-6-POLIZA ESTABILIDAD Y CALIDAD ACTIVA</v>
          </cell>
          <cell r="AV11025" t="str">
            <v>sc</v>
          </cell>
        </row>
        <row r="11026">
          <cell r="AP11026">
            <v>24122519</v>
          </cell>
          <cell r="AQ11026">
            <v>50006740</v>
          </cell>
          <cell r="AR11026" t="str">
            <v>sd</v>
          </cell>
          <cell r="AS11026">
            <v>44099</v>
          </cell>
          <cell r="AT11026" t="str">
            <v>Calzada 2-4-6-POLIZA ESTABILIDAD Y CALIDAD ACTIVA</v>
          </cell>
          <cell r="AV11026" t="str">
            <v>sc</v>
          </cell>
        </row>
        <row r="11027">
          <cell r="AP11027">
            <v>24123447</v>
          </cell>
          <cell r="AQ11027">
            <v>50008120</v>
          </cell>
          <cell r="AR11027" t="str">
            <v>sd</v>
          </cell>
          <cell r="AS11027">
            <v>44250</v>
          </cell>
          <cell r="AT11027" t="str">
            <v>-POLIZA ESTABILIDAD ACTIVA</v>
          </cell>
          <cell r="AV11027" t="str">
            <v>sc</v>
          </cell>
        </row>
        <row r="11028">
          <cell r="AP11028">
            <v>902787</v>
          </cell>
          <cell r="AQ11028">
            <v>13001510</v>
          </cell>
          <cell r="AR11028" t="str">
            <v>sd</v>
          </cell>
          <cell r="AS11028">
            <v>44250</v>
          </cell>
          <cell r="AT11028" t="str">
            <v>-POLIZA ESTABILIDAD ACTIVA</v>
          </cell>
          <cell r="AV11028" t="str">
            <v>sc</v>
          </cell>
        </row>
        <row r="11029">
          <cell r="AP11029">
            <v>91014337</v>
          </cell>
          <cell r="AQ11029">
            <v>9004294</v>
          </cell>
          <cell r="AR11029" t="str">
            <v>sd</v>
          </cell>
          <cell r="AS11029">
            <v>43439</v>
          </cell>
          <cell r="AT11029" t="str">
            <v>Calzada4-POLIZA ESTABILIDAD ACTIVA</v>
          </cell>
          <cell r="AV11029" t="str">
            <v>sc</v>
          </cell>
        </row>
        <row r="11030">
          <cell r="AP11030">
            <v>385526</v>
          </cell>
          <cell r="AQ11030">
            <v>9002110</v>
          </cell>
          <cell r="AR11030" t="str">
            <v>sd</v>
          </cell>
          <cell r="AS11030">
            <v>43748</v>
          </cell>
          <cell r="AT11030" t="str">
            <v>Anden 3-POLIZA ESTABILIDAD ACTIVA</v>
          </cell>
          <cell r="AV11030" t="str">
            <v>sc</v>
          </cell>
        </row>
        <row r="11031">
          <cell r="AP11031">
            <v>523700</v>
          </cell>
          <cell r="AQ11031">
            <v>13002552</v>
          </cell>
          <cell r="AR11031" t="str">
            <v>sd</v>
          </cell>
          <cell r="AS11031">
            <v>43555</v>
          </cell>
          <cell r="AT11031" t="str">
            <v>Puente6-POLIZA ESTABILIDAD ACTIVA</v>
          </cell>
          <cell r="AV11031" t="str">
            <v>sc</v>
          </cell>
        </row>
        <row r="11032">
          <cell r="AP11032">
            <v>91012364</v>
          </cell>
          <cell r="AQ11032">
            <v>50008526</v>
          </cell>
          <cell r="AR11032" t="str">
            <v>sd</v>
          </cell>
          <cell r="AS11032">
            <v>43555</v>
          </cell>
          <cell r="AT11032" t="str">
            <v>Puente1-POLIZA ESTABILIDAD ACTIVA</v>
          </cell>
          <cell r="AV11032" t="str">
            <v>sc</v>
          </cell>
        </row>
        <row r="11033">
          <cell r="AP11033">
            <v>354510</v>
          </cell>
          <cell r="AQ11033">
            <v>7001696</v>
          </cell>
          <cell r="AR11033" t="str">
            <v>sd</v>
          </cell>
          <cell r="AS11033">
            <v>44466</v>
          </cell>
          <cell r="AT11033" t="str">
            <v>-POLIZA ESTABILIDAD ACTIVA</v>
          </cell>
          <cell r="AV11033" t="str">
            <v>sc</v>
          </cell>
        </row>
        <row r="11034">
          <cell r="AP11034">
            <v>162978</v>
          </cell>
          <cell r="AQ11034">
            <v>10001208</v>
          </cell>
          <cell r="AR11034" t="str">
            <v>sd</v>
          </cell>
          <cell r="AS11034">
            <v>43142</v>
          </cell>
          <cell r="AT11034" t="str">
            <v>Calzada2-POLIZA ESTABILIDAD ACTIVA</v>
          </cell>
          <cell r="AV11034" t="str">
            <v>sc</v>
          </cell>
        </row>
        <row r="11035">
          <cell r="AP11035">
            <v>162978</v>
          </cell>
          <cell r="AQ11035">
            <v>10001208</v>
          </cell>
          <cell r="AR11035" t="str">
            <v>sd</v>
          </cell>
          <cell r="AS11035">
            <v>43439</v>
          </cell>
          <cell r="AT11035" t="str">
            <v>Calzada4-POLIZA ESTABILIDAD ACTIVA</v>
          </cell>
          <cell r="AV11035" t="str">
            <v>sc</v>
          </cell>
        </row>
        <row r="11036">
          <cell r="AP11036">
            <v>24122473</v>
          </cell>
          <cell r="AQ11036">
            <v>50006729</v>
          </cell>
          <cell r="AR11036" t="str">
            <v>sd</v>
          </cell>
          <cell r="AS11036">
            <v>44099</v>
          </cell>
          <cell r="AT11036" t="str">
            <v>Calzada 2-6-POLIZA ESTABILIDAD Y CALIDAD ACTIVA</v>
          </cell>
          <cell r="AV11036" t="str">
            <v>sc</v>
          </cell>
        </row>
        <row r="11037">
          <cell r="AP11037">
            <v>903747</v>
          </cell>
          <cell r="AQ11037">
            <v>12001736</v>
          </cell>
          <cell r="AR11037" t="str">
            <v>sd</v>
          </cell>
          <cell r="AS11037">
            <v>44250</v>
          </cell>
          <cell r="AT11037" t="str">
            <v>-POLIZA ESTABILIDAD ACTIVA</v>
          </cell>
          <cell r="AV11037" t="str">
            <v>sc</v>
          </cell>
        </row>
        <row r="11038">
          <cell r="AP11038">
            <v>24122596</v>
          </cell>
          <cell r="AQ11038">
            <v>50006890</v>
          </cell>
          <cell r="AR11038" t="str">
            <v>sd</v>
          </cell>
          <cell r="AS11038">
            <v>44250</v>
          </cell>
          <cell r="AT11038" t="str">
            <v>-POLIZA ESTABILIDAD ACTIVA</v>
          </cell>
          <cell r="AV11038" t="str">
            <v>sc</v>
          </cell>
        </row>
        <row r="11039">
          <cell r="AP11039">
            <v>505804</v>
          </cell>
          <cell r="AQ11039">
            <v>2000018</v>
          </cell>
          <cell r="AR11039" t="str">
            <v>sd</v>
          </cell>
          <cell r="AS11039">
            <v>44053</v>
          </cell>
          <cell r="AT11039" t="str">
            <v>Puente 18-POLIZA ESTABILIDAD ACTIVA</v>
          </cell>
          <cell r="AV11039" t="str">
            <v>sc</v>
          </cell>
        </row>
        <row r="11040">
          <cell r="AP11040">
            <v>384935</v>
          </cell>
          <cell r="AQ11040">
            <v>9001878</v>
          </cell>
          <cell r="AR11040" t="str">
            <v>sd</v>
          </cell>
          <cell r="AS11040">
            <v>44480</v>
          </cell>
          <cell r="AT11040" t="str">
            <v>-POLIZA ESTABILIDAD ACTIVA</v>
          </cell>
          <cell r="AV11040" t="str">
            <v>VIABLE</v>
          </cell>
        </row>
        <row r="11041">
          <cell r="AP11041">
            <v>91015838</v>
          </cell>
          <cell r="AQ11041">
            <v>5007704</v>
          </cell>
          <cell r="AR11041" t="str">
            <v>sd</v>
          </cell>
          <cell r="AS11041">
            <v>42733</v>
          </cell>
          <cell r="AT11041" t="str">
            <v>Anden1-5 Calzada2-POLIZA ESTABILIDAD ACTIVA</v>
          </cell>
          <cell r="AV11041" t="str">
            <v>sc</v>
          </cell>
        </row>
        <row r="11042">
          <cell r="AP11042">
            <v>415322</v>
          </cell>
          <cell r="AQ11042">
            <v>18001898</v>
          </cell>
          <cell r="AR11042" t="str">
            <v>sd</v>
          </cell>
          <cell r="AS11042">
            <v>42999</v>
          </cell>
          <cell r="AT11042" t="str">
            <v>Anden1-11-3 Calzada10-4-6-8 Ciclo2 Sep5-7-9-POLIZA ESTABILIDAD ACTIVA</v>
          </cell>
          <cell r="AV11042" t="str">
            <v>sc</v>
          </cell>
        </row>
        <row r="11043">
          <cell r="AP11043">
            <v>903569</v>
          </cell>
          <cell r="AQ11043">
            <v>12000662</v>
          </cell>
          <cell r="AR11043" t="str">
            <v>sd</v>
          </cell>
          <cell r="AS11043">
            <v>44250</v>
          </cell>
          <cell r="AT11043" t="str">
            <v>-POLIZA ESTABILIDAD ACTIVA</v>
          </cell>
          <cell r="AV11043" t="str">
            <v>sc</v>
          </cell>
        </row>
        <row r="11044">
          <cell r="AP11044">
            <v>903569</v>
          </cell>
          <cell r="AQ11044">
            <v>12000662</v>
          </cell>
          <cell r="AR11044" t="str">
            <v>sd</v>
          </cell>
          <cell r="AS11044">
            <v>44250</v>
          </cell>
          <cell r="AT11044" t="str">
            <v>-POLIZA ESTABILIDAD ACTIVA</v>
          </cell>
          <cell r="AV11044" t="str">
            <v>sc</v>
          </cell>
        </row>
        <row r="11045">
          <cell r="AP11045">
            <v>503352</v>
          </cell>
          <cell r="AQ11045">
            <v>1001758</v>
          </cell>
          <cell r="AR11045" t="str">
            <v>sd</v>
          </cell>
          <cell r="AS11045">
            <v>43412</v>
          </cell>
          <cell r="AT11045" t="str">
            <v>Anden 1-7 Calzada 2-4 Separador 3-5 Cicloruta 6-POLIZA ESTABILIDAD ACTIVA</v>
          </cell>
          <cell r="AV11045" t="str">
            <v>sc</v>
          </cell>
        </row>
        <row r="11046">
          <cell r="AP11046">
            <v>24120000</v>
          </cell>
          <cell r="AQ11046">
            <v>8004653</v>
          </cell>
          <cell r="AR11046" t="str">
            <v>sd</v>
          </cell>
          <cell r="AS11046">
            <v>44099</v>
          </cell>
          <cell r="AT11046" t="str">
            <v>Calzada 2-POLIZA ESTABILIDAD Y CALIDAD ACTIVA</v>
          </cell>
          <cell r="AV11046" t="str">
            <v>sc</v>
          </cell>
        </row>
        <row r="11047">
          <cell r="AP11047">
            <v>91018883</v>
          </cell>
          <cell r="AQ11047">
            <v>9001736</v>
          </cell>
          <cell r="AR11047" t="str">
            <v>sd</v>
          </cell>
          <cell r="AS11047">
            <v>42978</v>
          </cell>
          <cell r="AT11047" t="str">
            <v>Anden1-11 Calzada10-2-4-8 Ciclo6 Sep3-5-7-9-POLIZA ESTABILIDAD ACTIVA</v>
          </cell>
          <cell r="AV11047" t="str">
            <v>sc</v>
          </cell>
        </row>
        <row r="11048">
          <cell r="AP11048">
            <v>91017146</v>
          </cell>
          <cell r="AQ11048">
            <v>19003286</v>
          </cell>
          <cell r="AR11048" t="str">
            <v>sd</v>
          </cell>
          <cell r="AS11048">
            <v>43307</v>
          </cell>
          <cell r="AT11048" t="str">
            <v>Calzada2-4-POLIZA ESTABILIDAD ACTIVA</v>
          </cell>
          <cell r="AV11048" t="str">
            <v>sc</v>
          </cell>
        </row>
        <row r="11049">
          <cell r="AP11049">
            <v>601785</v>
          </cell>
          <cell r="AQ11049">
            <v>7005081</v>
          </cell>
          <cell r="AR11049" t="str">
            <v>sd</v>
          </cell>
          <cell r="AS11049">
            <v>44048</v>
          </cell>
          <cell r="AT11049" t="str">
            <v>Calzada 4-6-POLIZA ESTABILIDAD ACTIVA</v>
          </cell>
          <cell r="AV11049" t="str">
            <v>sc</v>
          </cell>
        </row>
        <row r="11050">
          <cell r="AP11050">
            <v>505671</v>
          </cell>
          <cell r="AQ11050">
            <v>1003302</v>
          </cell>
          <cell r="AR11050" t="str">
            <v>sd</v>
          </cell>
          <cell r="AS11050">
            <v>44250</v>
          </cell>
          <cell r="AT11050" t="str">
            <v>-POLIZA ESTABILIDAD ACTIVA</v>
          </cell>
          <cell r="AV11050" t="str">
            <v>sc</v>
          </cell>
        </row>
        <row r="11051">
          <cell r="AP11051">
            <v>24121703</v>
          </cell>
          <cell r="AQ11051">
            <v>50002886</v>
          </cell>
          <cell r="AR11051" t="str">
            <v>sd</v>
          </cell>
          <cell r="AS11051">
            <v>44099</v>
          </cell>
          <cell r="AT11051" t="str">
            <v>Calzada 2-4-6-POLIZA ESTABILIDAD Y CALIDAD ACTIVA</v>
          </cell>
          <cell r="AV11051" t="str">
            <v>sc</v>
          </cell>
        </row>
        <row r="11052">
          <cell r="AP11052">
            <v>508725</v>
          </cell>
          <cell r="AQ11052">
            <v>11011569</v>
          </cell>
          <cell r="AR11052" t="str">
            <v>sd</v>
          </cell>
          <cell r="AS11052">
            <v>43100</v>
          </cell>
          <cell r="AT11052" t="str">
            <v>Calzada8-POLIZA ESTABILIDAD ACTIVA</v>
          </cell>
          <cell r="AV11052" t="str">
            <v>sc</v>
          </cell>
        </row>
        <row r="11053">
          <cell r="AP11053">
            <v>91011416</v>
          </cell>
          <cell r="AQ11053">
            <v>12000604</v>
          </cell>
          <cell r="AR11053" t="str">
            <v>sd</v>
          </cell>
          <cell r="AS11053">
            <v>44250</v>
          </cell>
          <cell r="AT11053" t="str">
            <v>-POLIZA ESTABILIDAD ACTIVA</v>
          </cell>
          <cell r="AV11053" t="str">
            <v>sc</v>
          </cell>
        </row>
        <row r="11054">
          <cell r="AP11054">
            <v>91011416</v>
          </cell>
          <cell r="AQ11054">
            <v>12000604</v>
          </cell>
          <cell r="AR11054" t="str">
            <v>sd</v>
          </cell>
          <cell r="AS11054">
            <v>44018</v>
          </cell>
          <cell r="AT11054" t="str">
            <v>Puente 12-POLIZA ESTABILIDAD ACTIVA</v>
          </cell>
          <cell r="AV11054" t="str">
            <v>sc</v>
          </cell>
        </row>
        <row r="11055">
          <cell r="AP11055">
            <v>515162</v>
          </cell>
          <cell r="AQ11055">
            <v>10002496</v>
          </cell>
          <cell r="AR11055" t="str">
            <v>sd</v>
          </cell>
          <cell r="AS11055">
            <v>43425</v>
          </cell>
          <cell r="AT11055" t="str">
            <v>Calzada8-POLIZA ESTABILIDAD* ACTIVA</v>
          </cell>
          <cell r="AV11055" t="str">
            <v>sc</v>
          </cell>
        </row>
        <row r="11056">
          <cell r="AP11056">
            <v>91011756</v>
          </cell>
          <cell r="AQ11056">
            <v>4000006</v>
          </cell>
          <cell r="AR11056" t="str">
            <v>sd</v>
          </cell>
          <cell r="AS11056">
            <v>42999</v>
          </cell>
          <cell r="AT11056" t="str">
            <v>Anden1-11-3 Calzada10-4-6-8 Ciclo2 Sep5-7-9-POLIZA ESTABILIDAD ACTIVA</v>
          </cell>
          <cell r="AV11056" t="str">
            <v>sc</v>
          </cell>
        </row>
        <row r="11057">
          <cell r="AP11057">
            <v>91012018</v>
          </cell>
          <cell r="AQ11057">
            <v>1001682</v>
          </cell>
          <cell r="AR11057" t="str">
            <v>sd</v>
          </cell>
          <cell r="AS11057">
            <v>44250</v>
          </cell>
          <cell r="AT11057" t="str">
            <v>-POLIZA ESTABILIDAD ACTIVA</v>
          </cell>
          <cell r="AV11057" t="str">
            <v>sc</v>
          </cell>
        </row>
        <row r="11058">
          <cell r="AP11058">
            <v>902830</v>
          </cell>
          <cell r="AQ11058">
            <v>13001778</v>
          </cell>
          <cell r="AR11058" t="str">
            <v>sd</v>
          </cell>
          <cell r="AS11058">
            <v>44250</v>
          </cell>
          <cell r="AT11058" t="str">
            <v>-POLIZA ESTABILIDAD ACTIVA</v>
          </cell>
          <cell r="AV11058" t="str">
            <v>sc</v>
          </cell>
        </row>
        <row r="11059">
          <cell r="AP11059">
            <v>902830</v>
          </cell>
          <cell r="AQ11059">
            <v>13001778</v>
          </cell>
          <cell r="AR11059" t="str">
            <v>sd</v>
          </cell>
          <cell r="AS11059">
            <v>44250</v>
          </cell>
          <cell r="AT11059" t="str">
            <v>-POLIZA ESTABILIDAD ACTIVA</v>
          </cell>
          <cell r="AV11059" t="str">
            <v>sc</v>
          </cell>
        </row>
        <row r="11060">
          <cell r="AP11060">
            <v>24121202</v>
          </cell>
          <cell r="AQ11060">
            <v>15000013</v>
          </cell>
          <cell r="AR11060" t="str">
            <v>sd</v>
          </cell>
          <cell r="AS11060">
            <v>44250</v>
          </cell>
          <cell r="AT11060" t="str">
            <v>-POLIZA ESTABILIDAD ACTIVA</v>
          </cell>
          <cell r="AV11060" t="str">
            <v>sc</v>
          </cell>
        </row>
        <row r="11061">
          <cell r="AP11061">
            <v>24121091</v>
          </cell>
          <cell r="AQ11061">
            <v>14000588</v>
          </cell>
          <cell r="AR11061" t="str">
            <v>sd</v>
          </cell>
          <cell r="AS11061">
            <v>44250</v>
          </cell>
          <cell r="AT11061" t="str">
            <v>-POLIZA ESTABILIDAD ACTIVA</v>
          </cell>
          <cell r="AV11061" t="str">
            <v>sc</v>
          </cell>
        </row>
        <row r="11062">
          <cell r="AP11062">
            <v>384691</v>
          </cell>
          <cell r="AQ11062">
            <v>9001788</v>
          </cell>
          <cell r="AR11062" t="str">
            <v>sd</v>
          </cell>
          <cell r="AS11062">
            <v>44480</v>
          </cell>
          <cell r="AT11062" t="str">
            <v>-POLIZA ESTABILIDAD ACTIVA</v>
          </cell>
          <cell r="AV11062" t="str">
            <v>VIABLE</v>
          </cell>
        </row>
        <row r="11063">
          <cell r="AP11063">
            <v>385337</v>
          </cell>
          <cell r="AQ11063">
            <v>9002029</v>
          </cell>
          <cell r="AR11063" t="str">
            <v>sd</v>
          </cell>
          <cell r="AS11063">
            <v>44480</v>
          </cell>
          <cell r="AT11063" t="str">
            <v>-POLIZA ESTABILIDAD ACTIVA</v>
          </cell>
          <cell r="AV11063" t="str">
            <v>VIABLE</v>
          </cell>
        </row>
        <row r="11064">
          <cell r="AP11064">
            <v>91018906</v>
          </cell>
          <cell r="AQ11064">
            <v>9000894</v>
          </cell>
          <cell r="AR11064" t="str">
            <v>sd</v>
          </cell>
          <cell r="AS11064">
            <v>42978</v>
          </cell>
          <cell r="AT11064" t="str">
            <v>Anden1-11 Calzada10-2-4-8 Ciclo6 Sep3-5-7-9-POLIZA ESTABILIDAD ACTIVA</v>
          </cell>
          <cell r="AV11064" t="str">
            <v>sc</v>
          </cell>
        </row>
        <row r="11065">
          <cell r="AP11065">
            <v>441140</v>
          </cell>
          <cell r="AQ11065">
            <v>19000456</v>
          </cell>
          <cell r="AR11065" t="str">
            <v>sd</v>
          </cell>
          <cell r="AS11065">
            <v>42912</v>
          </cell>
          <cell r="AT11065" t="str">
            <v>Anden1-3 Calzada2-POLIZA ESTABILIDAD ACTIVA</v>
          </cell>
          <cell r="AV11065" t="str">
            <v>sc</v>
          </cell>
        </row>
        <row r="11066">
          <cell r="AP11066">
            <v>24122586</v>
          </cell>
          <cell r="AQ11066">
            <v>50006888</v>
          </cell>
          <cell r="AR11066" t="str">
            <v>sd</v>
          </cell>
          <cell r="AS11066">
            <v>44250</v>
          </cell>
          <cell r="AT11066" t="str">
            <v>-POLIZA ESTABILIDAD ACTIVA</v>
          </cell>
          <cell r="AV11066" t="str">
            <v>sc</v>
          </cell>
        </row>
        <row r="11067">
          <cell r="AP11067">
            <v>24122412</v>
          </cell>
          <cell r="AQ11067">
            <v>50006643</v>
          </cell>
          <cell r="AR11067" t="str">
            <v>sd</v>
          </cell>
          <cell r="AS11067">
            <v>44099</v>
          </cell>
          <cell r="AT11067" t="str">
            <v>Calzada 2-4-6-POLIZA ESTABILIDAD Y CALIDAD ACTIVA</v>
          </cell>
          <cell r="AV11067" t="str">
            <v>sc</v>
          </cell>
        </row>
        <row r="11068">
          <cell r="AP11068">
            <v>145219</v>
          </cell>
          <cell r="AQ11068">
            <v>3001111</v>
          </cell>
          <cell r="AR11068" t="str">
            <v>sd</v>
          </cell>
          <cell r="AS11068">
            <v>42765</v>
          </cell>
          <cell r="AT11068" t="str">
            <v>Anden 1, Calzada2, Separador3, Calzada4, Anden5 -POLIZA ESTABILIDAD ACTIVA</v>
          </cell>
          <cell r="AV11068" t="str">
            <v>Avenida de los Comuneros POLIZA ESTABILIDAD ACTIVA</v>
          </cell>
        </row>
        <row r="11069">
          <cell r="AP11069">
            <v>200013</v>
          </cell>
          <cell r="AQ11069">
            <v>4000004</v>
          </cell>
          <cell r="AR11069" t="str">
            <v>sd</v>
          </cell>
          <cell r="AS11069">
            <v>42999</v>
          </cell>
          <cell r="AT11069" t="str">
            <v>Anden1-11-3 Calzada10-4-6-8 Ciclo2 Sep5-7-9-POLIZA ESTABILIDAD ACTIVA</v>
          </cell>
          <cell r="AV11069" t="str">
            <v>sc</v>
          </cell>
        </row>
        <row r="11070">
          <cell r="AP11070">
            <v>91015635</v>
          </cell>
          <cell r="AQ11070">
            <v>5005668</v>
          </cell>
          <cell r="AR11070" t="str">
            <v>sd</v>
          </cell>
          <cell r="AS11070">
            <v>42733</v>
          </cell>
          <cell r="AT11070" t="str">
            <v>Anden1-5 Calzada2-4 Sep3-POLIZA ESTABILIDAD ACTIVA</v>
          </cell>
          <cell r="AV11070" t="str">
            <v>sc</v>
          </cell>
        </row>
        <row r="11071">
          <cell r="AP11071">
            <v>91024970</v>
          </cell>
          <cell r="AQ11071">
            <v>19000039</v>
          </cell>
          <cell r="AR11071" t="str">
            <v>sd</v>
          </cell>
          <cell r="AS11071">
            <v>44018</v>
          </cell>
          <cell r="AT11071" t="str">
            <v>Calzada 2-POLIZA ESTABILIDAD ACTIVA</v>
          </cell>
          <cell r="AV11071" t="str">
            <v>sc</v>
          </cell>
        </row>
        <row r="11072">
          <cell r="AP11072">
            <v>24121552</v>
          </cell>
          <cell r="AQ11072">
            <v>19013013</v>
          </cell>
          <cell r="AR11072" t="str">
            <v>sd</v>
          </cell>
          <cell r="AS11072">
            <v>44187</v>
          </cell>
          <cell r="AT11072" t="str">
            <v>Separador 3 Estación Transmilenio 12-POLIZA ESTABILIDAD ACTIVA</v>
          </cell>
          <cell r="AV11072" t="str">
            <v>sc</v>
          </cell>
        </row>
        <row r="11073">
          <cell r="AP11073">
            <v>901748</v>
          </cell>
          <cell r="AQ11073">
            <v>30000824</v>
          </cell>
          <cell r="AR11073" t="str">
            <v>sd</v>
          </cell>
          <cell r="AS11073">
            <v>42733</v>
          </cell>
          <cell r="AT11073" t="str">
            <v>Anden1-5 Calzada2-4 Sep3-POLIZA ESTABILIDAD ACTIVA</v>
          </cell>
          <cell r="AV11073" t="str">
            <v>sc</v>
          </cell>
        </row>
        <row r="11074">
          <cell r="AP11074">
            <v>24123777</v>
          </cell>
          <cell r="AQ11074">
            <v>3002371</v>
          </cell>
          <cell r="AR11074" t="str">
            <v>sd</v>
          </cell>
          <cell r="AS11074">
            <v>43499</v>
          </cell>
          <cell r="AT11074" t="str">
            <v>-POLIZA ESTABILIDAD ACTIVA</v>
          </cell>
          <cell r="AV11074" t="str">
            <v>sc</v>
          </cell>
        </row>
        <row r="11075">
          <cell r="AP11075">
            <v>322154</v>
          </cell>
          <cell r="AQ11075">
            <v>6000741</v>
          </cell>
          <cell r="AR11075" t="str">
            <v>sd</v>
          </cell>
          <cell r="AS11075">
            <v>42957</v>
          </cell>
          <cell r="AT11075" t="str">
            <v>Calzada2-POLIZA ESTABILIDAD ACTIVA</v>
          </cell>
          <cell r="AV11075" t="str">
            <v>POLIZA ESTABILIDAD activa IDU-72-2008 rehabilitacion</v>
          </cell>
        </row>
        <row r="11076">
          <cell r="AP11076">
            <v>91010718</v>
          </cell>
          <cell r="AQ11076">
            <v>1006489</v>
          </cell>
          <cell r="AR11076" t="str">
            <v>sd</v>
          </cell>
          <cell r="AS11076">
            <v>43412</v>
          </cell>
          <cell r="AT11076" t="str">
            <v>Anden 1-7 Calzada 2-4 Separador 3-5 Cicloruta 6-POLIZA ESTABILIDAD ACTIVA</v>
          </cell>
          <cell r="AV11076" t="str">
            <v>sc</v>
          </cell>
        </row>
        <row r="11077">
          <cell r="AP11077">
            <v>293848</v>
          </cell>
          <cell r="AQ11077">
            <v>5001795</v>
          </cell>
          <cell r="AR11077" t="str">
            <v>sd</v>
          </cell>
          <cell r="AS11077">
            <v>42957</v>
          </cell>
          <cell r="AT11077" t="str">
            <v>Calzada4-POLIZA ESTABILIDAD ACTIVA</v>
          </cell>
          <cell r="AV11077" t="str">
            <v>sc</v>
          </cell>
        </row>
        <row r="11078">
          <cell r="AP11078">
            <v>293848</v>
          </cell>
          <cell r="AQ11078">
            <v>5001795</v>
          </cell>
          <cell r="AR11078" t="str">
            <v>sd</v>
          </cell>
          <cell r="AS11078">
            <v>43307</v>
          </cell>
          <cell r="AT11078" t="str">
            <v>Calzada2-POLIZA ESTABILIDAD ACTIVA</v>
          </cell>
          <cell r="AV11078" t="str">
            <v>sc</v>
          </cell>
        </row>
        <row r="11079">
          <cell r="AP11079">
            <v>91015526</v>
          </cell>
          <cell r="AQ11079">
            <v>5006290</v>
          </cell>
          <cell r="AR11079" t="str">
            <v>sd</v>
          </cell>
          <cell r="AS11079">
            <v>42733</v>
          </cell>
          <cell r="AT11079" t="str">
            <v>Anden1-5 Calzada2-4 Sep3-POLIZA ESTABILIDAD ACTIVA</v>
          </cell>
          <cell r="AV11079" t="str">
            <v>sc</v>
          </cell>
        </row>
        <row r="11080">
          <cell r="AP11080">
            <v>91018967</v>
          </cell>
          <cell r="AQ11080">
            <v>50008648</v>
          </cell>
          <cell r="AR11080" t="str">
            <v>sd</v>
          </cell>
          <cell r="AS11080">
            <v>43499</v>
          </cell>
          <cell r="AT11080" t="str">
            <v>-POLIZA ESTABILIDAD ACTIVA</v>
          </cell>
          <cell r="AV11080" t="str">
            <v>sc</v>
          </cell>
        </row>
        <row r="11081">
          <cell r="AP11081">
            <v>365917</v>
          </cell>
          <cell r="AQ11081">
            <v>7006281</v>
          </cell>
          <cell r="AR11081" t="str">
            <v>sd</v>
          </cell>
          <cell r="AS11081">
            <v>44466</v>
          </cell>
          <cell r="AT11081" t="str">
            <v>-POLIZA ESTABILIDAD ACTIVA</v>
          </cell>
          <cell r="AV11081" t="str">
            <v>POLIZA ACTIVA</v>
          </cell>
        </row>
        <row r="11082">
          <cell r="AP11082">
            <v>516153</v>
          </cell>
          <cell r="AQ11082">
            <v>1006330</v>
          </cell>
          <cell r="AR11082" t="str">
            <v>sd</v>
          </cell>
          <cell r="AS11082">
            <v>43566</v>
          </cell>
          <cell r="AT11082" t="str">
            <v>Anden 1 Calzada 2 Puente 4-POLIZA ESTABILIDAD ACTIVA</v>
          </cell>
          <cell r="AV11082" t="str">
            <v>sc</v>
          </cell>
        </row>
        <row r="11083">
          <cell r="AP11083">
            <v>903886</v>
          </cell>
          <cell r="AQ11083">
            <v>12002613</v>
          </cell>
          <cell r="AR11083" t="str">
            <v>sd</v>
          </cell>
          <cell r="AS11083">
            <v>44250</v>
          </cell>
          <cell r="AT11083" t="str">
            <v>-POLIZA ESTABILIDAD ACTIVA</v>
          </cell>
          <cell r="AV11083" t="str">
            <v>sc</v>
          </cell>
        </row>
        <row r="11084">
          <cell r="AP11084">
            <v>903886</v>
          </cell>
          <cell r="AQ11084">
            <v>12002613</v>
          </cell>
          <cell r="AR11084" t="str">
            <v>sd</v>
          </cell>
          <cell r="AS11084">
            <v>44250</v>
          </cell>
          <cell r="AT11084" t="str">
            <v>-POLIZA ESTABILIDAD ACTIVA</v>
          </cell>
          <cell r="AV11084" t="str">
            <v>sc</v>
          </cell>
        </row>
        <row r="11085">
          <cell r="AP11085">
            <v>902929</v>
          </cell>
          <cell r="AQ11085">
            <v>50008507</v>
          </cell>
          <cell r="AR11085" t="str">
            <v>sd</v>
          </cell>
          <cell r="AS11085">
            <v>44018</v>
          </cell>
          <cell r="AT11085" t="str">
            <v>Calzada 8-POLIZA ESTABILIDAD ACTIVA</v>
          </cell>
          <cell r="AV11085" t="str">
            <v>sc</v>
          </cell>
        </row>
        <row r="11086">
          <cell r="AP11086">
            <v>902929</v>
          </cell>
          <cell r="AQ11086">
            <v>50008507</v>
          </cell>
          <cell r="AR11086" t="str">
            <v>sd</v>
          </cell>
          <cell r="AS11086">
            <v>44250</v>
          </cell>
          <cell r="AT11086" t="str">
            <v>-POLIZA ESTABILIDAD ACTIVA</v>
          </cell>
          <cell r="AV11086" t="str">
            <v>sc</v>
          </cell>
        </row>
        <row r="11087">
          <cell r="AP11087">
            <v>506355</v>
          </cell>
          <cell r="AQ11087">
            <v>11012140</v>
          </cell>
          <cell r="AR11087" t="str">
            <v>sd</v>
          </cell>
          <cell r="AS11087">
            <v>42946</v>
          </cell>
          <cell r="AT11087" t="str">
            <v>Calzada10-POLIZA ESTABILIDAD ACTIVA</v>
          </cell>
          <cell r="AV11087" t="str">
            <v>sc</v>
          </cell>
        </row>
        <row r="11088">
          <cell r="AP11088">
            <v>506355</v>
          </cell>
          <cell r="AQ11088">
            <v>11012140</v>
          </cell>
          <cell r="AR11088" t="str">
            <v>sd</v>
          </cell>
          <cell r="AS11088">
            <v>43797</v>
          </cell>
          <cell r="AT11088" t="str">
            <v>Calzada 6-POLIZA ESTABILIDAD ACTIVA</v>
          </cell>
          <cell r="AV11088" t="str">
            <v>sc</v>
          </cell>
        </row>
        <row r="11089">
          <cell r="AP11089">
            <v>601354</v>
          </cell>
          <cell r="AQ11089">
            <v>2002183</v>
          </cell>
          <cell r="AR11089" t="str">
            <v>sd</v>
          </cell>
          <cell r="AS11089">
            <v>44096</v>
          </cell>
          <cell r="AT11089" t="str">
            <v>Anden 1-5-POLIZA ESTABILIDAD ACTIVA</v>
          </cell>
          <cell r="AV11089" t="str">
            <v>sc</v>
          </cell>
        </row>
        <row r="11090">
          <cell r="AP11090">
            <v>506359</v>
          </cell>
          <cell r="AQ11090">
            <v>11012140</v>
          </cell>
          <cell r="AR11090" t="str">
            <v>sd</v>
          </cell>
          <cell r="AS11090">
            <v>42946</v>
          </cell>
          <cell r="AT11090" t="str">
            <v>Calzada10-POLIZA ESTABILIDAD ACTIVA</v>
          </cell>
          <cell r="AV11090" t="str">
            <v>sc</v>
          </cell>
        </row>
        <row r="11091">
          <cell r="AP11091">
            <v>506359</v>
          </cell>
          <cell r="AQ11091">
            <v>11012140</v>
          </cell>
          <cell r="AR11091" t="str">
            <v>sd</v>
          </cell>
          <cell r="AS11091">
            <v>43797</v>
          </cell>
          <cell r="AT11091" t="str">
            <v>Calzada 6-POLIZA ESTABILIDAD ACTIVA</v>
          </cell>
          <cell r="AV11091" t="str">
            <v>sc</v>
          </cell>
        </row>
        <row r="11092">
          <cell r="AP11092">
            <v>903934</v>
          </cell>
          <cell r="AQ11092">
            <v>12002884</v>
          </cell>
          <cell r="AR11092" t="str">
            <v>sd</v>
          </cell>
          <cell r="AS11092">
            <v>44250</v>
          </cell>
          <cell r="AT11092" t="str">
            <v>-POLIZA ESTABILIDAD ACTIVA</v>
          </cell>
          <cell r="AV11092" t="str">
            <v>sc</v>
          </cell>
        </row>
        <row r="11093">
          <cell r="AP11093">
            <v>91011272</v>
          </cell>
          <cell r="AQ11093">
            <v>3000811</v>
          </cell>
          <cell r="AR11093" t="str">
            <v>sd</v>
          </cell>
          <cell r="AS11093">
            <v>42999</v>
          </cell>
          <cell r="AT11093" t="str">
            <v>Anden1-9 Calzada2-4-6-8 Sep3-5-7-POLIZA ESTABILIDAD ACTIVA</v>
          </cell>
          <cell r="AV11093" t="str">
            <v>sc</v>
          </cell>
        </row>
        <row r="11094">
          <cell r="AP11094">
            <v>902706</v>
          </cell>
          <cell r="AQ11094">
            <v>13000761</v>
          </cell>
          <cell r="AR11094" t="str">
            <v>sd</v>
          </cell>
          <cell r="AS11094">
            <v>44250</v>
          </cell>
          <cell r="AT11094" t="str">
            <v>-POLIZA ESTABILIDAD ACTIVA</v>
          </cell>
          <cell r="AV11094" t="str">
            <v>sc</v>
          </cell>
        </row>
        <row r="11095">
          <cell r="AP11095">
            <v>902706</v>
          </cell>
          <cell r="AQ11095">
            <v>13000761</v>
          </cell>
          <cell r="AR11095" t="str">
            <v>sd</v>
          </cell>
          <cell r="AS11095">
            <v>42949</v>
          </cell>
          <cell r="AT11095" t="str">
            <v>Anden13 Ciclo14-POLIZA ESTABILIDAD ACTIVA</v>
          </cell>
          <cell r="AV11095" t="str">
            <v>sc</v>
          </cell>
        </row>
        <row r="11096">
          <cell r="AP11096">
            <v>525592</v>
          </cell>
          <cell r="AQ11096">
            <v>2000112</v>
          </cell>
          <cell r="AR11096" t="str">
            <v>sd</v>
          </cell>
          <cell r="AS11096">
            <v>43450</v>
          </cell>
          <cell r="AT11096" t="str">
            <v>Puente16-POLIZA ESTABILIDAD ACTIVA</v>
          </cell>
          <cell r="AV11096" t="str">
            <v>sc</v>
          </cell>
        </row>
        <row r="11097">
          <cell r="AP11097">
            <v>525592</v>
          </cell>
          <cell r="AQ11097">
            <v>2000112</v>
          </cell>
          <cell r="AR11097" t="str">
            <v>sd</v>
          </cell>
          <cell r="AS11097">
            <v>42946</v>
          </cell>
          <cell r="AT11097" t="str">
            <v>Calzada4-8-POLIZA ESTABILIDAD ACTIVA</v>
          </cell>
          <cell r="AV11097" t="str">
            <v>sc</v>
          </cell>
        </row>
        <row r="11098">
          <cell r="AP11098">
            <v>525592</v>
          </cell>
          <cell r="AQ11098">
            <v>2000112</v>
          </cell>
          <cell r="AR11098" t="str">
            <v>sd</v>
          </cell>
          <cell r="AS11098">
            <v>44250</v>
          </cell>
          <cell r="AT11098" t="str">
            <v>-POLIZA ESTABILIDAD ACTIVA</v>
          </cell>
          <cell r="AV11098" t="str">
            <v>sc</v>
          </cell>
        </row>
        <row r="11099">
          <cell r="AP11099">
            <v>143152</v>
          </cell>
          <cell r="AQ11099">
            <v>2000721</v>
          </cell>
          <cell r="AR11099" t="str">
            <v>sd</v>
          </cell>
          <cell r="AS11099">
            <v>42947</v>
          </cell>
          <cell r="AT11099" t="str">
            <v>Anden1-3-POLIZA ESTABILIDAD ACTIVA</v>
          </cell>
          <cell r="AV11099" t="str">
            <v>sc</v>
          </cell>
        </row>
        <row r="11100">
          <cell r="AP11100">
            <v>471417</v>
          </cell>
          <cell r="AQ11100">
            <v>6001953</v>
          </cell>
          <cell r="AR11100" t="str">
            <v>sd</v>
          </cell>
          <cell r="AS11100">
            <v>44466</v>
          </cell>
          <cell r="AT11100" t="str">
            <v>-POLIZA ESTABILIDAD ACTIVA</v>
          </cell>
          <cell r="AV11100" t="str">
            <v>sc</v>
          </cell>
        </row>
        <row r="11101">
          <cell r="AP11101">
            <v>471417</v>
          </cell>
          <cell r="AQ11101">
            <v>6001953</v>
          </cell>
          <cell r="AR11101" t="str">
            <v>sd</v>
          </cell>
          <cell r="AS11101">
            <v>44018</v>
          </cell>
          <cell r="AT11101" t="str">
            <v>Puente 10-POLIZA ESTABILIDAD ACTIVA</v>
          </cell>
          <cell r="AV11101" t="str">
            <v>sc</v>
          </cell>
        </row>
        <row r="11102">
          <cell r="AP11102">
            <v>505667</v>
          </cell>
          <cell r="AQ11102">
            <v>1003302</v>
          </cell>
          <cell r="AR11102" t="str">
            <v>sd</v>
          </cell>
          <cell r="AS11102">
            <v>44250</v>
          </cell>
          <cell r="AT11102" t="str">
            <v>-POLIZA ESTABILIDAD ACTIVA</v>
          </cell>
          <cell r="AV11102" t="str">
            <v>sc</v>
          </cell>
        </row>
        <row r="11103">
          <cell r="AP11103">
            <v>91011278</v>
          </cell>
          <cell r="AQ11103">
            <v>3002467</v>
          </cell>
          <cell r="AR11103" t="str">
            <v>sd</v>
          </cell>
          <cell r="AS11103">
            <v>42765</v>
          </cell>
          <cell r="AT11103" t="str">
            <v>Anden 1, Calzada2, Separador3, Calzada4, Anden5 -POLIZA ESTABILIDAD ACTIVA</v>
          </cell>
          <cell r="AV11103" t="str">
            <v>sc</v>
          </cell>
        </row>
        <row r="11104">
          <cell r="AP11104">
            <v>519168</v>
          </cell>
          <cell r="AQ11104">
            <v>8005606</v>
          </cell>
          <cell r="AR11104" t="str">
            <v>sd</v>
          </cell>
          <cell r="AS11104">
            <v>44096</v>
          </cell>
          <cell r="AT11104" t="str">
            <v>Separador 3-POLIZA ESTABILIDAD ACTIVA</v>
          </cell>
          <cell r="AV11104" t="str">
            <v>sc</v>
          </cell>
        </row>
        <row r="11105">
          <cell r="AP11105">
            <v>91018884</v>
          </cell>
          <cell r="AQ11105">
            <v>9001379</v>
          </cell>
          <cell r="AR11105" t="str">
            <v>sd</v>
          </cell>
          <cell r="AS11105">
            <v>42978</v>
          </cell>
          <cell r="AT11105" t="str">
            <v>Anden1-11 Calzada10-2-4-8 Ciclo6 Sep3-5-7-9-POLIZA ESTABILIDAD ACTIVA</v>
          </cell>
          <cell r="AV11105" t="str">
            <v>sc</v>
          </cell>
        </row>
        <row r="11106">
          <cell r="AP11106">
            <v>24121539</v>
          </cell>
          <cell r="AQ11106">
            <v>19003286</v>
          </cell>
          <cell r="AR11106" t="str">
            <v>sd</v>
          </cell>
          <cell r="AS11106">
            <v>43307</v>
          </cell>
          <cell r="AT11106" t="str">
            <v>Calzada2-4-POLIZA ESTABILIDAD ACTIVA</v>
          </cell>
          <cell r="AV11106" t="str">
            <v>sc</v>
          </cell>
        </row>
        <row r="11107">
          <cell r="AP11107">
            <v>24119642</v>
          </cell>
          <cell r="AQ11107">
            <v>1001914</v>
          </cell>
          <cell r="AR11107" t="str">
            <v>sd</v>
          </cell>
          <cell r="AS11107">
            <v>43412</v>
          </cell>
          <cell r="AT11107" t="str">
            <v>Anden 1-7 Calzada 2-4 Separador 3-5 Cicloruta 6-POLIZA ESTABILIDAD ACTIVA</v>
          </cell>
          <cell r="AV11107" t="str">
            <v>sc</v>
          </cell>
        </row>
        <row r="11108">
          <cell r="AP11108">
            <v>519759</v>
          </cell>
          <cell r="AQ11108">
            <v>8002479</v>
          </cell>
          <cell r="AR11108" t="str">
            <v>sd</v>
          </cell>
          <cell r="AS11108">
            <v>44099</v>
          </cell>
          <cell r="AT11108" t="str">
            <v>Calzada 2-4-6-POLIZA ESTABILIDAD Y CALIDAD ACTIVA</v>
          </cell>
          <cell r="AV11108" t="str">
            <v>sc</v>
          </cell>
        </row>
        <row r="11109">
          <cell r="AP11109">
            <v>24122549</v>
          </cell>
          <cell r="AQ11109">
            <v>50006880</v>
          </cell>
          <cell r="AR11109" t="str">
            <v>sd</v>
          </cell>
          <cell r="AS11109">
            <v>44250</v>
          </cell>
          <cell r="AT11109" t="str">
            <v>-POLIZA ESTABILIDAD ACTIVA</v>
          </cell>
          <cell r="AV11109" t="str">
            <v>sc</v>
          </cell>
        </row>
        <row r="11110">
          <cell r="AP11110">
            <v>91011342</v>
          </cell>
          <cell r="AQ11110">
            <v>3000616</v>
          </cell>
          <cell r="AR11110" t="str">
            <v>sd</v>
          </cell>
          <cell r="AS11110">
            <v>43499</v>
          </cell>
          <cell r="AT11110" t="str">
            <v>-POLIZA ESTABILIDAD ACTIVA</v>
          </cell>
          <cell r="AV11110" t="str">
            <v>sc</v>
          </cell>
        </row>
        <row r="11111">
          <cell r="AP11111">
            <v>91024234</v>
          </cell>
          <cell r="AQ11111">
            <v>13000002</v>
          </cell>
          <cell r="AR11111" t="str">
            <v>sd</v>
          </cell>
          <cell r="AS11111">
            <v>42824</v>
          </cell>
          <cell r="AT11111" t="str">
            <v>Anden1-9 Calzada2-4-6-8 Sep3-5-7-CERTIFICADO MODIFICACION ESTA* ACTIVA</v>
          </cell>
          <cell r="AV11111" t="str">
            <v>sc</v>
          </cell>
        </row>
        <row r="11112">
          <cell r="AP11112">
            <v>91024234</v>
          </cell>
          <cell r="AQ11112">
            <v>13000002</v>
          </cell>
          <cell r="AR11112" t="str">
            <v>sd</v>
          </cell>
          <cell r="AS11112">
            <v>43845</v>
          </cell>
          <cell r="AT11112" t="str">
            <v>Anden 1-POLIZA ESTABILIDAD ACTIVA</v>
          </cell>
          <cell r="AV11112" t="str">
            <v>sc</v>
          </cell>
        </row>
        <row r="11113">
          <cell r="AP11113">
            <v>91014439</v>
          </cell>
          <cell r="AQ11113">
            <v>50009237</v>
          </cell>
          <cell r="AR11113" t="str">
            <v>sd</v>
          </cell>
          <cell r="AS11113">
            <v>43297</v>
          </cell>
          <cell r="AT11113" t="str">
            <v>anden1, calzada2, anden3-POLIZA ESTABILIDAD ACTIVA</v>
          </cell>
          <cell r="AV11113" t="str">
            <v>VIABLE</v>
          </cell>
        </row>
        <row r="11114">
          <cell r="AP11114">
            <v>465611</v>
          </cell>
          <cell r="AQ11114">
            <v>19012832</v>
          </cell>
          <cell r="AR11114" t="str">
            <v>sd</v>
          </cell>
          <cell r="AS11114">
            <v>42957</v>
          </cell>
          <cell r="AT11114" t="str">
            <v>Calzada2-4-POLIZA ESTABILIDAD ACTIVA</v>
          </cell>
          <cell r="AV11114" t="str">
            <v>sc</v>
          </cell>
        </row>
        <row r="11115">
          <cell r="AP11115">
            <v>91019739</v>
          </cell>
          <cell r="AQ11115">
            <v>3002573</v>
          </cell>
          <cell r="AR11115" t="str">
            <v>sd</v>
          </cell>
          <cell r="AS11115">
            <v>43499</v>
          </cell>
          <cell r="AT11115" t="str">
            <v>-POLIZA ESTABILIDAD ACTIVA</v>
          </cell>
          <cell r="AV11115" t="str">
            <v>sc</v>
          </cell>
        </row>
        <row r="11116">
          <cell r="AP11116">
            <v>507848</v>
          </cell>
          <cell r="AQ11116">
            <v>1001385</v>
          </cell>
          <cell r="AR11116" t="str">
            <v>sd</v>
          </cell>
          <cell r="AS11116">
            <v>44250</v>
          </cell>
          <cell r="AT11116" t="str">
            <v>-POLIZA ESTABILIDAD ACTIVA</v>
          </cell>
          <cell r="AV11116" t="str">
            <v>sc</v>
          </cell>
        </row>
        <row r="11117">
          <cell r="AP11117">
            <v>91011337</v>
          </cell>
          <cell r="AQ11117">
            <v>3000678</v>
          </cell>
          <cell r="AR11117" t="str">
            <v>sd</v>
          </cell>
          <cell r="AS11117">
            <v>43499</v>
          </cell>
          <cell r="AT11117" t="str">
            <v>-POLIZA ESTABILIDAD ACTIVA</v>
          </cell>
          <cell r="AV11117" t="str">
            <v>sc</v>
          </cell>
        </row>
        <row r="11118">
          <cell r="AP11118">
            <v>91024359</v>
          </cell>
          <cell r="AQ11118">
            <v>13002186</v>
          </cell>
          <cell r="AR11118" t="str">
            <v>sd</v>
          </cell>
          <cell r="AS11118">
            <v>44018</v>
          </cell>
          <cell r="AT11118" t="str">
            <v>Puente 12-POLIZA ESTABILIDAD ACTIVA</v>
          </cell>
          <cell r="AV11118" t="str">
            <v>sc</v>
          </cell>
        </row>
        <row r="11119">
          <cell r="AP11119">
            <v>91024359</v>
          </cell>
          <cell r="AQ11119">
            <v>13002186</v>
          </cell>
          <cell r="AR11119" t="str">
            <v>sd</v>
          </cell>
          <cell r="AS11119">
            <v>44250</v>
          </cell>
          <cell r="AT11119" t="str">
            <v>-POLIZA ESTABILIDAD ACTIVA</v>
          </cell>
          <cell r="AV11119" t="str">
            <v>sc</v>
          </cell>
        </row>
        <row r="11120">
          <cell r="AP11120">
            <v>91014013</v>
          </cell>
          <cell r="AQ11120">
            <v>50009327</v>
          </cell>
          <cell r="AR11120" t="str">
            <v>sd</v>
          </cell>
          <cell r="AS11120">
            <v>42927</v>
          </cell>
          <cell r="AT11120" t="str">
            <v>Anden5 Calzada4-POLIZA ESTABILIDAD ACTIVA</v>
          </cell>
          <cell r="AV11120" t="str">
            <v>sc</v>
          </cell>
        </row>
        <row r="11121">
          <cell r="AP11121">
            <v>91016465</v>
          </cell>
          <cell r="AQ11121">
            <v>18001947</v>
          </cell>
          <cell r="AR11121" t="str">
            <v>sd</v>
          </cell>
          <cell r="AS11121">
            <v>42999</v>
          </cell>
          <cell r="AT11121" t="str">
            <v>Anden1-11-3 Calzada10-4-6-8 Ciclo2 Sep5-7-9-POLIZA ESTABILIDAD ACTIVA</v>
          </cell>
          <cell r="AV11121" t="str">
            <v>sc</v>
          </cell>
        </row>
        <row r="11122">
          <cell r="AP11122">
            <v>507823</v>
          </cell>
          <cell r="AQ11122">
            <v>1001369</v>
          </cell>
          <cell r="AR11122" t="str">
            <v>sd</v>
          </cell>
          <cell r="AS11122">
            <v>44250</v>
          </cell>
          <cell r="AT11122" t="str">
            <v>-POLIZA ESTABILIDAD ACTIVA</v>
          </cell>
          <cell r="AV11122" t="str">
            <v>sc</v>
          </cell>
        </row>
        <row r="11123">
          <cell r="AP11123">
            <v>465773</v>
          </cell>
          <cell r="AQ11123">
            <v>19012876</v>
          </cell>
          <cell r="AR11123" t="str">
            <v>sd</v>
          </cell>
          <cell r="AS11123">
            <v>44466</v>
          </cell>
          <cell r="AT11123" t="str">
            <v>-POLIZA ESTABILIDAD ACTIVA</v>
          </cell>
          <cell r="AV11123" t="str">
            <v>POLIZA ESTABILIDAD activa IDU 1718/14</v>
          </cell>
        </row>
        <row r="11124">
          <cell r="AP11124">
            <v>91012367</v>
          </cell>
          <cell r="AQ11124">
            <v>13002374</v>
          </cell>
          <cell r="AR11124" t="str">
            <v>sd</v>
          </cell>
          <cell r="AS11124">
            <v>43499</v>
          </cell>
          <cell r="AT11124" t="str">
            <v>-POLIZA ESTABILIDAD ACTIVA</v>
          </cell>
          <cell r="AV11124" t="str">
            <v>sc</v>
          </cell>
        </row>
        <row r="11125">
          <cell r="AP11125">
            <v>415054</v>
          </cell>
          <cell r="AQ11125">
            <v>18001798</v>
          </cell>
          <cell r="AR11125" t="str">
            <v>sd</v>
          </cell>
          <cell r="AS11125">
            <v>43065</v>
          </cell>
          <cell r="AT11125" t="str">
            <v>Calzada4-POLIZA ESTABILIDAD ACTIVA</v>
          </cell>
          <cell r="AV11125" t="str">
            <v>sc</v>
          </cell>
        </row>
        <row r="11126">
          <cell r="AP11126">
            <v>91012287</v>
          </cell>
          <cell r="AQ11126">
            <v>3000206</v>
          </cell>
          <cell r="AR11126" t="str">
            <v>sd</v>
          </cell>
          <cell r="AS11126">
            <v>43499</v>
          </cell>
          <cell r="AT11126" t="str">
            <v>-POLIZA ESTABILIDAD ACTIVA</v>
          </cell>
          <cell r="AV11126" t="str">
            <v>sc</v>
          </cell>
        </row>
        <row r="11127">
          <cell r="AP11127">
            <v>601289</v>
          </cell>
          <cell r="AQ11127">
            <v>2000366</v>
          </cell>
          <cell r="AR11127" t="str">
            <v>sd</v>
          </cell>
          <cell r="AS11127">
            <v>44096</v>
          </cell>
          <cell r="AT11127" t="str">
            <v>Anden 1-5-POLIZA ESTABILIDAD ACTIVA</v>
          </cell>
          <cell r="AV11127" t="str">
            <v>sc</v>
          </cell>
        </row>
        <row r="11128">
          <cell r="AP11128">
            <v>902994</v>
          </cell>
          <cell r="AQ11128">
            <v>13002595</v>
          </cell>
          <cell r="AR11128" t="str">
            <v>sd</v>
          </cell>
          <cell r="AS11128">
            <v>44250</v>
          </cell>
          <cell r="AT11128" t="str">
            <v>-POLIZA ESTABILIDAD ACTIVA</v>
          </cell>
          <cell r="AV11128" t="str">
            <v>sc</v>
          </cell>
        </row>
        <row r="11129">
          <cell r="AP11129">
            <v>154192</v>
          </cell>
          <cell r="AQ11129">
            <v>8001261</v>
          </cell>
          <cell r="AR11129" t="str">
            <v>sd</v>
          </cell>
          <cell r="AS11129">
            <v>44424</v>
          </cell>
          <cell r="AT11129" t="str">
            <v xml:space="preserve">Anden 1-3-POLIZA ESTABILIDAD </v>
          </cell>
          <cell r="AV11129" t="str">
            <v>sc</v>
          </cell>
        </row>
        <row r="11130">
          <cell r="AP11130">
            <v>415986</v>
          </cell>
          <cell r="AQ11130">
            <v>18002178</v>
          </cell>
          <cell r="AR11130" t="str">
            <v>sd</v>
          </cell>
          <cell r="AS11130">
            <v>42999</v>
          </cell>
          <cell r="AT11130" t="str">
            <v>Anden1-11-3 Calzada10-4-6-8 Ciclo2 Sep5-7-9-POLIZA ESTABILIDAD ACTIVA</v>
          </cell>
          <cell r="AV11130" t="str">
            <v>sc</v>
          </cell>
        </row>
        <row r="11131">
          <cell r="AP11131">
            <v>2501891</v>
          </cell>
          <cell r="AQ11131">
            <v>7005280</v>
          </cell>
          <cell r="AR11131" t="str">
            <v>sd</v>
          </cell>
          <cell r="AS11131">
            <v>44048</v>
          </cell>
          <cell r="AT11131" t="str">
            <v>Calzada 4-6-POLIZA ESTABILIDAD ACTIVA</v>
          </cell>
          <cell r="AV11131" t="str">
            <v>sc</v>
          </cell>
        </row>
        <row r="11132">
          <cell r="AP11132">
            <v>512210</v>
          </cell>
          <cell r="AQ11132">
            <v>3001021</v>
          </cell>
          <cell r="AR11132" t="str">
            <v>sd</v>
          </cell>
          <cell r="AS11132">
            <v>42999</v>
          </cell>
          <cell r="AT11132" t="str">
            <v>Anden1-11-9 Calzada2-4-6-8 Ciclo10 Sep3-5-7-POLIZA ESTABILIDAD ACTIVA</v>
          </cell>
          <cell r="AV11132" t="str">
            <v>sc</v>
          </cell>
        </row>
        <row r="11133">
          <cell r="AP11133">
            <v>91010603</v>
          </cell>
          <cell r="AQ11133">
            <v>1005186</v>
          </cell>
          <cell r="AR11133" t="str">
            <v>sd</v>
          </cell>
          <cell r="AS11133">
            <v>43555</v>
          </cell>
          <cell r="AT11133" t="str">
            <v>Puente8-POLIZA ESTABILIDAD ACTIVA</v>
          </cell>
          <cell r="AV11133" t="str">
            <v>sc</v>
          </cell>
        </row>
        <row r="11134">
          <cell r="AP11134">
            <v>518682</v>
          </cell>
          <cell r="AQ11134">
            <v>8005072</v>
          </cell>
          <cell r="AR11134" t="str">
            <v>sd</v>
          </cell>
          <cell r="AS11134">
            <v>44099</v>
          </cell>
          <cell r="AT11134" t="str">
            <v>Calzada 2-POLIZA ESTABILIDAD Y CALIDAD ACTIVA</v>
          </cell>
          <cell r="AV11134" t="str">
            <v>sc</v>
          </cell>
        </row>
        <row r="11135">
          <cell r="AP11135">
            <v>903611</v>
          </cell>
          <cell r="AQ11135">
            <v>12000761</v>
          </cell>
          <cell r="AR11135" t="str">
            <v>sd</v>
          </cell>
          <cell r="AS11135">
            <v>44250</v>
          </cell>
          <cell r="AT11135" t="str">
            <v>-POLIZA ESTABILIDAD ACTIVA</v>
          </cell>
          <cell r="AV11135" t="str">
            <v>sc</v>
          </cell>
        </row>
        <row r="11136">
          <cell r="AP11136">
            <v>518232</v>
          </cell>
          <cell r="AQ11136">
            <v>50008233</v>
          </cell>
          <cell r="AR11136" t="str">
            <v>sd</v>
          </cell>
          <cell r="AS11136">
            <v>43499</v>
          </cell>
          <cell r="AT11136" t="str">
            <v>-POLIZA ESTABILIDAD ACTIVA</v>
          </cell>
          <cell r="AV11136" t="str">
            <v>sc</v>
          </cell>
        </row>
        <row r="11137">
          <cell r="AP11137">
            <v>519719</v>
          </cell>
          <cell r="AQ11137">
            <v>8012270</v>
          </cell>
          <cell r="AR11137" t="str">
            <v>sd</v>
          </cell>
          <cell r="AS11137">
            <v>44099</v>
          </cell>
          <cell r="AT11137" t="str">
            <v>Calzada 2-4-POLIZA ESTABILIDAD Y CALIDAD ACTIVA</v>
          </cell>
          <cell r="AV11137" t="str">
            <v>sc</v>
          </cell>
        </row>
        <row r="11138">
          <cell r="AP11138">
            <v>523778</v>
          </cell>
          <cell r="AQ11138">
            <v>16000267</v>
          </cell>
          <cell r="AR11138" t="str">
            <v>sd</v>
          </cell>
          <cell r="AS11138">
            <v>44096</v>
          </cell>
          <cell r="AT11138" t="str">
            <v>Anden 1-POLIZA ESTABILIDAD ACTIVA</v>
          </cell>
          <cell r="AV11138" t="str">
            <v>sc</v>
          </cell>
        </row>
        <row r="11139">
          <cell r="AP11139">
            <v>505676</v>
          </cell>
          <cell r="AQ11139">
            <v>1003366</v>
          </cell>
          <cell r="AR11139" t="str">
            <v>sd</v>
          </cell>
          <cell r="AS11139">
            <v>42946</v>
          </cell>
          <cell r="AT11139" t="str">
            <v>Calzada12-POLIZA ESTABILIDAD ACTIVA</v>
          </cell>
          <cell r="AV11139" t="str">
            <v>sc</v>
          </cell>
        </row>
        <row r="11140">
          <cell r="AP11140">
            <v>505676</v>
          </cell>
          <cell r="AQ11140">
            <v>1003366</v>
          </cell>
          <cell r="AR11140" t="str">
            <v>sd</v>
          </cell>
          <cell r="AS11140">
            <v>44250</v>
          </cell>
          <cell r="AT11140" t="str">
            <v>-POLIZA ESTABILIDAD ACTIVA</v>
          </cell>
          <cell r="AV11140" t="str">
            <v>sc</v>
          </cell>
        </row>
        <row r="11141">
          <cell r="AP11141">
            <v>534071</v>
          </cell>
          <cell r="AQ11141">
            <v>19013448</v>
          </cell>
          <cell r="AR11141" t="str">
            <v>sd</v>
          </cell>
          <cell r="AS11141">
            <v>44466</v>
          </cell>
          <cell r="AT11141" t="str">
            <v>-POLIZA ESTABILIDAD ACTIVA</v>
          </cell>
          <cell r="AV11141" t="str">
            <v>POLIZA ESTABILIDAD activa IDU 1718/14</v>
          </cell>
        </row>
        <row r="11142">
          <cell r="AP11142">
            <v>523196</v>
          </cell>
          <cell r="AQ11142">
            <v>50008508</v>
          </cell>
          <cell r="AR11142" t="str">
            <v>sd</v>
          </cell>
          <cell r="AS11142">
            <v>44068</v>
          </cell>
          <cell r="AT11142" t="str">
            <v>Puente-POLIZA ESTABILIDAD ACTIVA</v>
          </cell>
          <cell r="AV11142" t="str">
            <v>sc</v>
          </cell>
        </row>
        <row r="11143">
          <cell r="AP11143">
            <v>24121055</v>
          </cell>
          <cell r="AQ11143">
            <v>14000439</v>
          </cell>
          <cell r="AR11143" t="str">
            <v>sd</v>
          </cell>
          <cell r="AS11143">
            <v>44250</v>
          </cell>
          <cell r="AT11143" t="str">
            <v>-POLIZA ESTABILIDAD ACTIVA</v>
          </cell>
          <cell r="AV11143" t="str">
            <v>sc</v>
          </cell>
        </row>
        <row r="11144">
          <cell r="AP11144">
            <v>471245</v>
          </cell>
          <cell r="AQ11144">
            <v>4000069</v>
          </cell>
          <cell r="AR11144" t="str">
            <v>sd</v>
          </cell>
          <cell r="AS11144">
            <v>42999</v>
          </cell>
          <cell r="AT11144" t="str">
            <v>Anden1-11-3 Calzada10-4-6-8 Ciclo2 Sep5-7-9-POLIZA ESTABILIDAD ACTIVA</v>
          </cell>
          <cell r="AV11144" t="str">
            <v>sc</v>
          </cell>
        </row>
        <row r="11145">
          <cell r="AP11145">
            <v>24121082</v>
          </cell>
          <cell r="AQ11145">
            <v>14000539</v>
          </cell>
          <cell r="AR11145" t="str">
            <v>sd</v>
          </cell>
          <cell r="AS11145">
            <v>44250</v>
          </cell>
          <cell r="AT11145" t="str">
            <v>-POLIZA ESTABILIDAD ACTIVA</v>
          </cell>
          <cell r="AV11145" t="str">
            <v>sc</v>
          </cell>
        </row>
        <row r="11146">
          <cell r="AP11146">
            <v>460530</v>
          </cell>
          <cell r="AQ11146">
            <v>19010285</v>
          </cell>
          <cell r="AR11146" t="str">
            <v>sd</v>
          </cell>
          <cell r="AS11146">
            <v>44466</v>
          </cell>
          <cell r="AT11146" t="str">
            <v>-POLIZA ESTABILIDAD ACTIVA</v>
          </cell>
          <cell r="AV11146" t="str">
            <v>POLIZA ESTABILIDAD activa IDU 1718/16</v>
          </cell>
        </row>
        <row r="11147">
          <cell r="AP11147">
            <v>385260</v>
          </cell>
          <cell r="AQ11147">
            <v>9002001</v>
          </cell>
          <cell r="AR11147" t="str">
            <v>sd</v>
          </cell>
          <cell r="AS11147">
            <v>44480</v>
          </cell>
          <cell r="AT11147" t="str">
            <v>-POLIZA ESTABILIDAD ACTIVA</v>
          </cell>
          <cell r="AV11147" t="str">
            <v>VIABLE</v>
          </cell>
        </row>
        <row r="11148">
          <cell r="AP11148">
            <v>91024945</v>
          </cell>
          <cell r="AQ11148">
            <v>6000070</v>
          </cell>
          <cell r="AR11148" t="str">
            <v>sd</v>
          </cell>
          <cell r="AS11148">
            <v>43748</v>
          </cell>
          <cell r="AT11148" t="str">
            <v>Anden 9-POLIZA ESTABILIDAD ACTIVA</v>
          </cell>
          <cell r="AV11148" t="str">
            <v>sc</v>
          </cell>
        </row>
        <row r="11149">
          <cell r="AP11149">
            <v>297485</v>
          </cell>
          <cell r="AQ11149">
            <v>5003445</v>
          </cell>
          <cell r="AR11149" t="str">
            <v>sd</v>
          </cell>
          <cell r="AS11149">
            <v>42912</v>
          </cell>
          <cell r="AT11149" t="str">
            <v>Calzada4-POLIZA ESTABILIDAD ACTIVA</v>
          </cell>
          <cell r="AV11149" t="str">
            <v>sc</v>
          </cell>
        </row>
        <row r="11150">
          <cell r="AP11150">
            <v>91010699</v>
          </cell>
          <cell r="AQ11150">
            <v>1001817</v>
          </cell>
          <cell r="AR11150" t="str">
            <v>sd</v>
          </cell>
          <cell r="AS11150">
            <v>43412</v>
          </cell>
          <cell r="AT11150" t="str">
            <v>Anden 1-7 Calzada 2-4 Separador 3-5 Cicloruta 6-POLIZA ESTABILIDAD ACTIVA</v>
          </cell>
          <cell r="AV11150" t="str">
            <v>sc</v>
          </cell>
        </row>
        <row r="11151">
          <cell r="AP11151">
            <v>24123767</v>
          </cell>
          <cell r="AQ11151">
            <v>3002334</v>
          </cell>
          <cell r="AR11151" t="str">
            <v>sd</v>
          </cell>
          <cell r="AS11151">
            <v>43499</v>
          </cell>
          <cell r="AT11151" t="str">
            <v>-POLIZA ESTABILIDAD ACTIVA</v>
          </cell>
          <cell r="AV11151" t="str">
            <v>sc</v>
          </cell>
        </row>
        <row r="11152">
          <cell r="AP11152">
            <v>91011364</v>
          </cell>
          <cell r="AQ11152">
            <v>13002377</v>
          </cell>
          <cell r="AR11152" t="str">
            <v>sd</v>
          </cell>
          <cell r="AS11152">
            <v>43499</v>
          </cell>
          <cell r="AT11152" t="str">
            <v>-POLIZA ESTABILIDAD ACTIVA</v>
          </cell>
          <cell r="AV11152" t="str">
            <v>sc</v>
          </cell>
        </row>
        <row r="11153">
          <cell r="AP11153">
            <v>903897</v>
          </cell>
          <cell r="AQ11153">
            <v>12002669</v>
          </cell>
          <cell r="AR11153" t="str">
            <v>sd</v>
          </cell>
          <cell r="AS11153">
            <v>44250</v>
          </cell>
          <cell r="AT11153" t="str">
            <v>-POLIZA ESTABILIDAD ACTIVA</v>
          </cell>
          <cell r="AV11153" t="str">
            <v>sc</v>
          </cell>
        </row>
        <row r="11154">
          <cell r="AP11154">
            <v>903897</v>
          </cell>
          <cell r="AQ11154">
            <v>12002669</v>
          </cell>
          <cell r="AR11154" t="str">
            <v>sd</v>
          </cell>
          <cell r="AS11154">
            <v>44250</v>
          </cell>
          <cell r="AT11154" t="str">
            <v>-POLIZA ESTABILIDAD ACTIVA</v>
          </cell>
          <cell r="AV11154" t="str">
            <v>sc</v>
          </cell>
        </row>
        <row r="11155">
          <cell r="AP11155">
            <v>24121016</v>
          </cell>
          <cell r="AQ11155">
            <v>14000310</v>
          </cell>
          <cell r="AR11155" t="str">
            <v>sd</v>
          </cell>
          <cell r="AS11155">
            <v>44018</v>
          </cell>
          <cell r="AT11155" t="str">
            <v>Calzada 8-POLIZA ESTABILIDAD ACTIVA</v>
          </cell>
          <cell r="AV11155" t="str">
            <v>sc</v>
          </cell>
        </row>
        <row r="11156">
          <cell r="AP11156">
            <v>24121016</v>
          </cell>
          <cell r="AQ11156">
            <v>14000310</v>
          </cell>
          <cell r="AR11156" t="str">
            <v>sd</v>
          </cell>
          <cell r="AS11156">
            <v>44250</v>
          </cell>
          <cell r="AT11156" t="str">
            <v>-POLIZA ESTABILIDAD ACTIVA</v>
          </cell>
          <cell r="AV11156" t="str">
            <v>sc</v>
          </cell>
        </row>
        <row r="11157">
          <cell r="AP11157">
            <v>24121096</v>
          </cell>
          <cell r="AQ11157">
            <v>14000588</v>
          </cell>
          <cell r="AR11157" t="str">
            <v>sd</v>
          </cell>
          <cell r="AS11157">
            <v>44250</v>
          </cell>
          <cell r="AT11157" t="str">
            <v>-POLIZA ESTABILIDAD ACTIVA</v>
          </cell>
          <cell r="AV11157" t="str">
            <v>sc</v>
          </cell>
        </row>
        <row r="11158">
          <cell r="AP11158">
            <v>382356</v>
          </cell>
          <cell r="AQ11158">
            <v>9000936</v>
          </cell>
          <cell r="AR11158" t="str">
            <v>sd</v>
          </cell>
          <cell r="AS11158">
            <v>43745</v>
          </cell>
          <cell r="AT11158" t="str">
            <v>Calzada 4-POLIZA ESTABILIDAD ACTIVA</v>
          </cell>
          <cell r="AV11158" t="str">
            <v>VIABLE</v>
          </cell>
        </row>
        <row r="11159">
          <cell r="AP11159">
            <v>902845</v>
          </cell>
          <cell r="AQ11159">
            <v>13001884</v>
          </cell>
          <cell r="AR11159" t="str">
            <v>sd</v>
          </cell>
          <cell r="AS11159">
            <v>44250</v>
          </cell>
          <cell r="AT11159" t="str">
            <v>-POLIZA ESTABILIDAD ACTIVA</v>
          </cell>
          <cell r="AV11159" t="str">
            <v>sc</v>
          </cell>
        </row>
        <row r="11160">
          <cell r="AP11160">
            <v>91011743</v>
          </cell>
          <cell r="AQ11160">
            <v>4007417</v>
          </cell>
          <cell r="AR11160" t="str">
            <v>sd</v>
          </cell>
          <cell r="AS11160">
            <v>42999</v>
          </cell>
          <cell r="AT11160" t="str">
            <v>Anden1-11-3 Calzada10-4-6-8 Ciclo2 Sep5-7-9-POLIZA ESTABILIDAD ACTIVA</v>
          </cell>
          <cell r="AV11160" t="str">
            <v>sc</v>
          </cell>
        </row>
        <row r="11161">
          <cell r="AP11161">
            <v>304118</v>
          </cell>
          <cell r="AQ11161">
            <v>5006365</v>
          </cell>
          <cell r="AR11161" t="str">
            <v>sd</v>
          </cell>
          <cell r="AS11161">
            <v>42733</v>
          </cell>
          <cell r="AT11161" t="str">
            <v>Anden1-5 Calzada2-4 Sep3-POLIZA ESTABILIDAD ACTIVA</v>
          </cell>
          <cell r="AV11161" t="str">
            <v>sc</v>
          </cell>
        </row>
        <row r="11162">
          <cell r="AP11162">
            <v>459693</v>
          </cell>
          <cell r="AQ11162">
            <v>19009798</v>
          </cell>
          <cell r="AR11162" t="str">
            <v>sd</v>
          </cell>
          <cell r="AS11162">
            <v>44466</v>
          </cell>
          <cell r="AT11162" t="str">
            <v>-POLIZA ESTABILIDAD ACTIVA</v>
          </cell>
          <cell r="AV11162" t="str">
            <v>POLIZA ESTABILIDAD activa IDU 1718/14</v>
          </cell>
        </row>
        <row r="11163">
          <cell r="AP11163">
            <v>24119637</v>
          </cell>
          <cell r="AQ11163">
            <v>1001385</v>
          </cell>
          <cell r="AR11163" t="str">
            <v>sd</v>
          </cell>
          <cell r="AS11163">
            <v>44250</v>
          </cell>
          <cell r="AT11163" t="str">
            <v>-POLIZA ESTABILIDAD ACTIVA</v>
          </cell>
          <cell r="AV11163" t="str">
            <v>sc</v>
          </cell>
        </row>
        <row r="11164">
          <cell r="AP11164">
            <v>24120586</v>
          </cell>
          <cell r="AQ11164">
            <v>11011615</v>
          </cell>
          <cell r="AR11164" t="str">
            <v>sd</v>
          </cell>
          <cell r="AS11164">
            <v>43577</v>
          </cell>
          <cell r="AT11164" t="str">
            <v>Calzada 4-POLIZA ESTABILIDAD ACTIVA</v>
          </cell>
          <cell r="AV11164" t="str">
            <v>sc</v>
          </cell>
        </row>
        <row r="11165">
          <cell r="AP11165">
            <v>24120586</v>
          </cell>
          <cell r="AQ11165">
            <v>11011615</v>
          </cell>
          <cell r="AR11165" t="str">
            <v>sd</v>
          </cell>
          <cell r="AS11165">
            <v>43577</v>
          </cell>
          <cell r="AT11165" t="str">
            <v>Calzada 4-POLIZA ESTABILIDAD ACTIVA</v>
          </cell>
          <cell r="AV11165" t="str">
            <v>sc</v>
          </cell>
        </row>
        <row r="11166">
          <cell r="AP11166">
            <v>413622</v>
          </cell>
          <cell r="AQ11166">
            <v>18001295</v>
          </cell>
          <cell r="AR11166" t="str">
            <v>sd</v>
          </cell>
          <cell r="AS11166">
            <v>43163</v>
          </cell>
          <cell r="AT11166" t="str">
            <v>Calzada4-POLIZA ESTABILIDAD ACTIVA</v>
          </cell>
          <cell r="AV11166" t="str">
            <v>sc</v>
          </cell>
        </row>
        <row r="11167">
          <cell r="AP11167">
            <v>511798</v>
          </cell>
          <cell r="AQ11167">
            <v>14000666</v>
          </cell>
          <cell r="AR11167" t="str">
            <v>sd</v>
          </cell>
          <cell r="AS11167">
            <v>43723</v>
          </cell>
          <cell r="AT11167" t="str">
            <v>Calzada4-POLIZA ESTABILIDAD ACTIVA</v>
          </cell>
          <cell r="AV11167" t="str">
            <v>VIABLE</v>
          </cell>
        </row>
        <row r="11168">
          <cell r="AP11168">
            <v>512468</v>
          </cell>
          <cell r="AQ11168">
            <v>1006397</v>
          </cell>
          <cell r="AR11168" t="str">
            <v>sd</v>
          </cell>
          <cell r="AS11168">
            <v>44096</v>
          </cell>
          <cell r="AT11168" t="str">
            <v>Anden 15-POLIZA ESTABILIDAD ACTIVA</v>
          </cell>
          <cell r="AV11168" t="str">
            <v>sc</v>
          </cell>
        </row>
        <row r="11169">
          <cell r="AP11169">
            <v>505866</v>
          </cell>
          <cell r="AQ11169">
            <v>1004096</v>
          </cell>
          <cell r="AR11169" t="str">
            <v>sd</v>
          </cell>
          <cell r="AS11169">
            <v>42946</v>
          </cell>
          <cell r="AT11169" t="str">
            <v>Calzada14-POLIZA ESTABILIDAD ACTIVA</v>
          </cell>
          <cell r="AV11169" t="str">
            <v>sc</v>
          </cell>
        </row>
        <row r="11170">
          <cell r="AP11170">
            <v>902798</v>
          </cell>
          <cell r="AQ11170">
            <v>50008270</v>
          </cell>
          <cell r="AR11170" t="str">
            <v>sd</v>
          </cell>
          <cell r="AS11170">
            <v>44250</v>
          </cell>
          <cell r="AT11170" t="str">
            <v>-POLIZA ESTABILIDAD ACTIVA</v>
          </cell>
          <cell r="AV11170" t="str">
            <v>sc</v>
          </cell>
        </row>
        <row r="11171">
          <cell r="AP11171">
            <v>509043</v>
          </cell>
          <cell r="AQ11171">
            <v>8012658</v>
          </cell>
          <cell r="AR11171" t="str">
            <v>sd</v>
          </cell>
          <cell r="AS11171">
            <v>43555</v>
          </cell>
          <cell r="AT11171" t="str">
            <v>Puente4-POLIZA ESTABILIDAD ACTIVA</v>
          </cell>
          <cell r="AV11171" t="str">
            <v>sc</v>
          </cell>
        </row>
        <row r="11172">
          <cell r="AP11172">
            <v>91024942</v>
          </cell>
          <cell r="AQ11172">
            <v>6000070</v>
          </cell>
          <cell r="AR11172" t="str">
            <v>sd</v>
          </cell>
          <cell r="AS11172">
            <v>43748</v>
          </cell>
          <cell r="AT11172" t="str">
            <v>Anden 9-POLIZA ESTABILIDAD ACTIVA</v>
          </cell>
          <cell r="AV11172" t="str">
            <v>sc</v>
          </cell>
        </row>
        <row r="11173">
          <cell r="AP11173">
            <v>440019</v>
          </cell>
          <cell r="AQ11173">
            <v>19000004</v>
          </cell>
          <cell r="AR11173" t="str">
            <v>sd</v>
          </cell>
          <cell r="AS11173">
            <v>44187</v>
          </cell>
          <cell r="AT11173" t="str">
            <v>Separador 3 Anden 9-POLIZA ESTABILIDAD ACTIVA</v>
          </cell>
          <cell r="AV11173" t="str">
            <v>sc</v>
          </cell>
        </row>
        <row r="11174">
          <cell r="AP11174">
            <v>178762</v>
          </cell>
          <cell r="AQ11174">
            <v>12001706</v>
          </cell>
          <cell r="AR11174" t="str">
            <v>sd</v>
          </cell>
          <cell r="AS11174">
            <v>44403</v>
          </cell>
          <cell r="AT11174" t="str">
            <v>-POLIZA ESTABILIDAD Y CALIDAD ACTIVA</v>
          </cell>
          <cell r="AV11174" t="str">
            <v>sc</v>
          </cell>
        </row>
        <row r="11175">
          <cell r="AP11175">
            <v>531284</v>
          </cell>
          <cell r="AQ11175">
            <v>18001940</v>
          </cell>
          <cell r="AR11175" t="str">
            <v>sd</v>
          </cell>
          <cell r="AS11175">
            <v>43065</v>
          </cell>
          <cell r="AT11175" t="str">
            <v>Calzada6-POLIZA ESTABILIDAD ACTIVA</v>
          </cell>
          <cell r="AV11175" t="str">
            <v>sc</v>
          </cell>
        </row>
        <row r="11176">
          <cell r="AP11176">
            <v>91017155</v>
          </cell>
          <cell r="AQ11176">
            <v>50001543</v>
          </cell>
          <cell r="AR11176" t="str">
            <v>sd</v>
          </cell>
          <cell r="AS11176">
            <v>44187</v>
          </cell>
          <cell r="AT11176" t="str">
            <v>Puente 12-POLIZA ESTABILIDAD ACTIVA</v>
          </cell>
          <cell r="AV11176" t="str">
            <v>sc</v>
          </cell>
        </row>
        <row r="11177">
          <cell r="AP11177">
            <v>91017155</v>
          </cell>
          <cell r="AQ11177">
            <v>50001543</v>
          </cell>
          <cell r="AR11177" t="str">
            <v>sd</v>
          </cell>
          <cell r="AS11177">
            <v>44018</v>
          </cell>
          <cell r="AT11177" t="str">
            <v>Puente 12-POLIZA ESTABILIDAD ACTIVA</v>
          </cell>
          <cell r="AV11177" t="str">
            <v>sc</v>
          </cell>
        </row>
        <row r="11178">
          <cell r="AP11178">
            <v>24122489</v>
          </cell>
          <cell r="AQ11178">
            <v>50006733</v>
          </cell>
          <cell r="AR11178" t="str">
            <v>sd</v>
          </cell>
          <cell r="AS11178">
            <v>44099</v>
          </cell>
          <cell r="AT11178" t="str">
            <v>Calzada 2-POLIZA ESTABILIDAD Y CALIDAD ACTIVA</v>
          </cell>
          <cell r="AV11178" t="str">
            <v>sc</v>
          </cell>
        </row>
        <row r="11179">
          <cell r="AP11179">
            <v>515284</v>
          </cell>
          <cell r="AQ11179">
            <v>8003723</v>
          </cell>
          <cell r="AR11179" t="str">
            <v>sd</v>
          </cell>
          <cell r="AS11179">
            <v>44099</v>
          </cell>
          <cell r="AT11179" t="str">
            <v>Calzada 4-6-POLIZA ESTABILIDAD Y CALIDAD ACTIVA</v>
          </cell>
          <cell r="AV11179" t="str">
            <v>sc</v>
          </cell>
        </row>
        <row r="11180">
          <cell r="AP11180">
            <v>902950</v>
          </cell>
          <cell r="AQ11180">
            <v>13000255</v>
          </cell>
          <cell r="AR11180" t="str">
            <v>sd</v>
          </cell>
          <cell r="AS11180">
            <v>44250</v>
          </cell>
          <cell r="AT11180" t="str">
            <v>-POLIZA ESTABILIDAD ACTIVA</v>
          </cell>
          <cell r="AV11180" t="str">
            <v>sc</v>
          </cell>
        </row>
        <row r="11181">
          <cell r="AP11181">
            <v>91010703</v>
          </cell>
          <cell r="AQ11181">
            <v>1001460</v>
          </cell>
          <cell r="AR11181" t="str">
            <v>sd</v>
          </cell>
          <cell r="AS11181">
            <v>43412</v>
          </cell>
          <cell r="AT11181" t="str">
            <v>Anden 1-7 Calzada 2-4 Separador 3-5 Cicloruta 6-POLIZA ESTABILIDAD ACTIVA</v>
          </cell>
          <cell r="AV11181" t="str">
            <v>sc</v>
          </cell>
        </row>
        <row r="11182">
          <cell r="AP11182">
            <v>900178</v>
          </cell>
          <cell r="AQ11182">
            <v>16000293</v>
          </cell>
          <cell r="AR11182" t="str">
            <v>sd</v>
          </cell>
          <cell r="AS11182">
            <v>42949</v>
          </cell>
          <cell r="AT11182" t="str">
            <v>Calzada2 Sep3-POLIZA ESTABILIDAD ACTIVA</v>
          </cell>
          <cell r="AV11182" t="str">
            <v>sc</v>
          </cell>
        </row>
        <row r="11183">
          <cell r="AP11183">
            <v>903560</v>
          </cell>
          <cell r="AQ11183">
            <v>12000626</v>
          </cell>
          <cell r="AR11183" t="str">
            <v>sd</v>
          </cell>
          <cell r="AS11183">
            <v>44250</v>
          </cell>
          <cell r="AT11183" t="str">
            <v>-POLIZA ESTABILIDAD ACTIVA</v>
          </cell>
          <cell r="AV11183" t="str">
            <v>sc</v>
          </cell>
        </row>
        <row r="11184">
          <cell r="AP11184">
            <v>91011258</v>
          </cell>
          <cell r="AQ11184">
            <v>3002465</v>
          </cell>
          <cell r="AR11184" t="str">
            <v>sd</v>
          </cell>
          <cell r="AS11184">
            <v>42765</v>
          </cell>
          <cell r="AT11184" t="str">
            <v>Anden 1, Calzada2, Separador3, Calzada4, Anden5 -POLIZA ESTABILIDAD ACTIVA</v>
          </cell>
          <cell r="AV11184" t="str">
            <v>sc</v>
          </cell>
        </row>
        <row r="11185">
          <cell r="AP11185">
            <v>529034</v>
          </cell>
          <cell r="AQ11185">
            <v>7008487</v>
          </cell>
          <cell r="AR11185" t="str">
            <v>sd</v>
          </cell>
          <cell r="AS11185">
            <v>44466</v>
          </cell>
          <cell r="AT11185" t="str">
            <v>-POLIZA ESTABILIDAD ACTIVA</v>
          </cell>
          <cell r="AV11185" t="str">
            <v>VIABLE</v>
          </cell>
        </row>
        <row r="11186">
          <cell r="AP11186">
            <v>518618</v>
          </cell>
          <cell r="AQ11186">
            <v>11007371</v>
          </cell>
          <cell r="AR11186" t="str">
            <v>sd</v>
          </cell>
          <cell r="AS11186">
            <v>44096</v>
          </cell>
          <cell r="AT11186" t="str">
            <v>Anden 1-9-POLIZA ESTABILIDAD ACTIVA</v>
          </cell>
          <cell r="AV11186" t="str">
            <v>sc</v>
          </cell>
        </row>
        <row r="11187">
          <cell r="AP11187">
            <v>91019887</v>
          </cell>
          <cell r="AQ11187">
            <v>11001504</v>
          </cell>
          <cell r="AR11187" t="str">
            <v>sd</v>
          </cell>
          <cell r="AS11187">
            <v>44377</v>
          </cell>
          <cell r="AT11187" t="str">
            <v>Anden 1-3 Calzada 2-POLIZA ESTABILIDAD ACTIVA</v>
          </cell>
          <cell r="AV11187" t="str">
            <v>sc</v>
          </cell>
        </row>
        <row r="11188">
          <cell r="AP11188">
            <v>325736</v>
          </cell>
          <cell r="AQ11188">
            <v>6001933</v>
          </cell>
          <cell r="AR11188" t="str">
            <v>sd</v>
          </cell>
          <cell r="AS11188">
            <v>43307</v>
          </cell>
          <cell r="AT11188" t="str">
            <v>Calzada2-POLIZA ESTABILIDAD ACTIVA</v>
          </cell>
          <cell r="AV11188" t="str">
            <v>poliza estabilidad activa IDU 072/08</v>
          </cell>
        </row>
        <row r="11189">
          <cell r="AP11189">
            <v>91020711</v>
          </cell>
          <cell r="AQ11189">
            <v>11008667</v>
          </cell>
          <cell r="AR11189" t="str">
            <v>sd</v>
          </cell>
          <cell r="AS11189">
            <v>44096</v>
          </cell>
          <cell r="AT11189" t="str">
            <v>Anden 1-9-POLIZA ESTABILIDAD ACTIVA</v>
          </cell>
          <cell r="AV11189" t="str">
            <v>sc</v>
          </cell>
        </row>
        <row r="11190">
          <cell r="AP11190">
            <v>24119636</v>
          </cell>
          <cell r="AQ11190">
            <v>1001383</v>
          </cell>
          <cell r="AR11190" t="str">
            <v>sd</v>
          </cell>
          <cell r="AS11190">
            <v>44250</v>
          </cell>
          <cell r="AT11190" t="str">
            <v>-POLIZA ESTABILIDAD ACTIVA</v>
          </cell>
          <cell r="AV11190" t="str">
            <v>sc</v>
          </cell>
        </row>
        <row r="11191">
          <cell r="AP11191">
            <v>91024361</v>
          </cell>
          <cell r="AQ11191">
            <v>13002186</v>
          </cell>
          <cell r="AR11191" t="str">
            <v>sd</v>
          </cell>
          <cell r="AS11191">
            <v>44018</v>
          </cell>
          <cell r="AT11191" t="str">
            <v>Puente 12-POLIZA ESTABILIDAD ACTIVA</v>
          </cell>
          <cell r="AV11191" t="str">
            <v>sc</v>
          </cell>
        </row>
        <row r="11192">
          <cell r="AP11192">
            <v>91024361</v>
          </cell>
          <cell r="AQ11192">
            <v>13002186</v>
          </cell>
          <cell r="AR11192" t="str">
            <v>sd</v>
          </cell>
          <cell r="AS11192">
            <v>44250</v>
          </cell>
          <cell r="AT11192" t="str">
            <v>-POLIZA ESTABILIDAD ACTIVA</v>
          </cell>
          <cell r="AV11192" t="str">
            <v>sc</v>
          </cell>
        </row>
        <row r="11193">
          <cell r="AP11193">
            <v>24130658</v>
          </cell>
          <cell r="AQ11193">
            <v>50008283</v>
          </cell>
          <cell r="AR11193" t="str">
            <v>sd</v>
          </cell>
          <cell r="AS11193">
            <v>43555</v>
          </cell>
          <cell r="AT11193" t="str">
            <v>Puente1-POLIZA ESTABILIDAD ACTIVA</v>
          </cell>
          <cell r="AV11193" t="str">
            <v>sc</v>
          </cell>
        </row>
        <row r="11194">
          <cell r="AP11194">
            <v>91012397</v>
          </cell>
          <cell r="AQ11194">
            <v>50006921</v>
          </cell>
          <cell r="AR11194" t="str">
            <v>sd</v>
          </cell>
          <cell r="AS11194">
            <v>44250</v>
          </cell>
          <cell r="AT11194" t="str">
            <v>-POLIZA ESTABILIDAD ACTIVA</v>
          </cell>
          <cell r="AV11194" t="str">
            <v>sc</v>
          </cell>
        </row>
        <row r="11195">
          <cell r="AP11195">
            <v>903637</v>
          </cell>
          <cell r="AQ11195">
            <v>12000817</v>
          </cell>
          <cell r="AR11195" t="str">
            <v>sd</v>
          </cell>
          <cell r="AS11195">
            <v>44250</v>
          </cell>
          <cell r="AT11195" t="str">
            <v>-POLIZA ESTABILIDAD ACTIVA</v>
          </cell>
          <cell r="AV11195" t="str">
            <v>sc</v>
          </cell>
        </row>
        <row r="11196">
          <cell r="AP11196">
            <v>903637</v>
          </cell>
          <cell r="AQ11196">
            <v>12000817</v>
          </cell>
          <cell r="AR11196" t="str">
            <v>sd</v>
          </cell>
          <cell r="AS11196">
            <v>44018</v>
          </cell>
          <cell r="AT11196" t="str">
            <v>Puente 12-POLIZA ESTABILIDAD ACTIVA</v>
          </cell>
          <cell r="AV11196" t="str">
            <v>sc</v>
          </cell>
        </row>
        <row r="11197">
          <cell r="AP11197">
            <v>144159</v>
          </cell>
          <cell r="AQ11197">
            <v>3001065</v>
          </cell>
          <cell r="AR11197" t="str">
            <v>sd</v>
          </cell>
          <cell r="AS11197">
            <v>42765</v>
          </cell>
          <cell r="AT11197" t="str">
            <v>Anden 1, Calzada2, Separador3, Calzada4, Anden5 -POLIZA ESTABILIDAD ACTIVA</v>
          </cell>
          <cell r="AV11197" t="str">
            <v>sc</v>
          </cell>
        </row>
        <row r="11198">
          <cell r="AP11198">
            <v>460527</v>
          </cell>
          <cell r="AQ11198">
            <v>19010284</v>
          </cell>
          <cell r="AR11198" t="str">
            <v>sd</v>
          </cell>
          <cell r="AS11198">
            <v>44466</v>
          </cell>
          <cell r="AT11198" t="str">
            <v>-POLIZA ESTABILIDAD ACTIVA</v>
          </cell>
          <cell r="AV11198" t="str">
            <v>POLIZA ESTABILIDAD activa IDU 1718/16</v>
          </cell>
        </row>
        <row r="11199">
          <cell r="AP11199">
            <v>519180</v>
          </cell>
          <cell r="AQ11199">
            <v>8005259</v>
          </cell>
          <cell r="AR11199" t="str">
            <v>sd</v>
          </cell>
          <cell r="AS11199">
            <v>44096</v>
          </cell>
          <cell r="AT11199" t="str">
            <v>Separador 3-POLIZA ESTABILIDAD ACTIVA</v>
          </cell>
          <cell r="AV11199" t="str">
            <v>sc</v>
          </cell>
        </row>
        <row r="11200">
          <cell r="AP11200">
            <v>457841</v>
          </cell>
          <cell r="AQ11200">
            <v>19008823</v>
          </cell>
          <cell r="AR11200" t="str">
            <v>sd</v>
          </cell>
          <cell r="AS11200">
            <v>44466</v>
          </cell>
          <cell r="AT11200" t="str">
            <v>-POLIZA ESTABILIDAD ACTIVA</v>
          </cell>
          <cell r="AV11200" t="str">
            <v>POLIZA ESTABILIDAD activa IDU 1718/20</v>
          </cell>
        </row>
        <row r="11201">
          <cell r="AP11201">
            <v>24122323</v>
          </cell>
          <cell r="AQ11201">
            <v>50006512</v>
          </cell>
          <cell r="AR11201" t="str">
            <v>sd</v>
          </cell>
          <cell r="AS11201">
            <v>44099</v>
          </cell>
          <cell r="AT11201" t="str">
            <v>Calzada 2-4-6-POLIZA ESTABILIDAD Y CALIDAD ACTIVA</v>
          </cell>
          <cell r="AV11201" t="str">
            <v>sc</v>
          </cell>
        </row>
        <row r="11202">
          <cell r="AP11202">
            <v>24123736</v>
          </cell>
          <cell r="AQ11202">
            <v>3000791</v>
          </cell>
          <cell r="AR11202" t="str">
            <v>sd</v>
          </cell>
          <cell r="AS11202">
            <v>43499</v>
          </cell>
          <cell r="AT11202" t="str">
            <v>-POLIZA ESTABILIDAD ACTIVA</v>
          </cell>
          <cell r="AV11202" t="str">
            <v>sc</v>
          </cell>
        </row>
        <row r="11203">
          <cell r="AP11203">
            <v>530390</v>
          </cell>
          <cell r="AQ11203">
            <v>3002365</v>
          </cell>
          <cell r="AR11203" t="str">
            <v>sd</v>
          </cell>
          <cell r="AS11203">
            <v>43499</v>
          </cell>
          <cell r="AT11203" t="str">
            <v>-POLIZA ESTABILIDAD ACTIVA</v>
          </cell>
          <cell r="AV11203" t="str">
            <v>sc</v>
          </cell>
        </row>
        <row r="11204">
          <cell r="AP11204">
            <v>24121370</v>
          </cell>
          <cell r="AQ11204">
            <v>16001513</v>
          </cell>
          <cell r="AR11204" t="str">
            <v>sd</v>
          </cell>
          <cell r="AS11204">
            <v>44096</v>
          </cell>
          <cell r="AT11204" t="str">
            <v>Separador 9-POLIZA ESTABILIDAD ACTIVA</v>
          </cell>
          <cell r="AV11204" t="str">
            <v>sc</v>
          </cell>
        </row>
        <row r="11205">
          <cell r="AP11205">
            <v>24123158</v>
          </cell>
          <cell r="AQ11205">
            <v>50007301</v>
          </cell>
          <cell r="AR11205" t="str">
            <v>sd</v>
          </cell>
          <cell r="AS11205">
            <v>43412</v>
          </cell>
          <cell r="AT11205" t="str">
            <v>Anden 1-7 Calzada 2-4 Separador 3-5 Cicloruta 6-POLIZA ESTABILIDAD ACTIVA</v>
          </cell>
          <cell r="AV11205" t="str">
            <v>sc</v>
          </cell>
        </row>
        <row r="11206">
          <cell r="AP11206">
            <v>24120164</v>
          </cell>
          <cell r="AQ11206">
            <v>3000465</v>
          </cell>
          <cell r="AR11206" t="str">
            <v>sd</v>
          </cell>
          <cell r="AS11206">
            <v>43499</v>
          </cell>
          <cell r="AT11206" t="str">
            <v>-POLIZA ESTABILIDAD ACTIVA</v>
          </cell>
          <cell r="AV11206" t="str">
            <v>sc</v>
          </cell>
        </row>
        <row r="11207">
          <cell r="AP11207">
            <v>510520</v>
          </cell>
          <cell r="AQ11207">
            <v>11000339</v>
          </cell>
          <cell r="AR11207" t="str">
            <v>sd</v>
          </cell>
          <cell r="AS11207">
            <v>43412</v>
          </cell>
          <cell r="AT11207" t="str">
            <v>Anden 1 Cicloruta 2 Separador 3-5 Calzada 4-POLIZA ESTABILIDAD ACTIVA</v>
          </cell>
          <cell r="AV11207" t="str">
            <v>sc</v>
          </cell>
        </row>
        <row r="11208">
          <cell r="AP11208">
            <v>512506</v>
          </cell>
          <cell r="AQ11208">
            <v>15000414</v>
          </cell>
          <cell r="AR11208" t="str">
            <v>sd</v>
          </cell>
          <cell r="AS11208">
            <v>44181</v>
          </cell>
          <cell r="AT11208" t="str">
            <v>-POLIZA ESTABILIDAD ACTIVA</v>
          </cell>
          <cell r="AV11208" t="str">
            <v>sc</v>
          </cell>
        </row>
        <row r="11209">
          <cell r="AP11209">
            <v>24120614</v>
          </cell>
          <cell r="AQ11209">
            <v>11012157</v>
          </cell>
          <cell r="AR11209" t="str">
            <v>sd</v>
          </cell>
          <cell r="AS11209">
            <v>43412</v>
          </cell>
          <cell r="AT11209" t="str">
            <v>Anden 1 Cicloruta 2 Separador 3 Calzada 4-POLIZA ESTABILIDAD ACTIVA</v>
          </cell>
          <cell r="AV11209" t="str">
            <v>sc</v>
          </cell>
        </row>
        <row r="11210">
          <cell r="AP11210">
            <v>606024</v>
          </cell>
          <cell r="AQ11210">
            <v>18001625</v>
          </cell>
          <cell r="AR11210" t="str">
            <v>sd</v>
          </cell>
          <cell r="AS11210">
            <v>43065</v>
          </cell>
          <cell r="AT11210" t="str">
            <v>Calzada6-POLIZA ESTABILIDAD ACTIVA</v>
          </cell>
          <cell r="AV11210" t="str">
            <v>sc</v>
          </cell>
        </row>
        <row r="11211">
          <cell r="AP11211">
            <v>415056</v>
          </cell>
          <cell r="AQ11211">
            <v>18001798</v>
          </cell>
          <cell r="AR11211" t="str">
            <v>sd</v>
          </cell>
          <cell r="AS11211">
            <v>43065</v>
          </cell>
          <cell r="AT11211" t="str">
            <v>Calzada4-POLIZA ESTABILIDAD ACTIVA</v>
          </cell>
          <cell r="AV11211" t="str">
            <v>sc</v>
          </cell>
        </row>
        <row r="11212">
          <cell r="AP11212">
            <v>91018864</v>
          </cell>
          <cell r="AQ11212">
            <v>50006983</v>
          </cell>
          <cell r="AR11212" t="str">
            <v>sd</v>
          </cell>
          <cell r="AS11212">
            <v>42978</v>
          </cell>
          <cell r="AT11212" t="str">
            <v>Anden1 Calzada10-2-4-6 Ciclo8 Sep3-5-7-9-POLIZA ESTABILIDAD ACTIVA</v>
          </cell>
          <cell r="AV11212" t="str">
            <v>sc</v>
          </cell>
        </row>
        <row r="11213">
          <cell r="AP11213">
            <v>24120764</v>
          </cell>
          <cell r="AQ11213">
            <v>12000604</v>
          </cell>
          <cell r="AR11213" t="str">
            <v>sd</v>
          </cell>
          <cell r="AS11213">
            <v>44250</v>
          </cell>
          <cell r="AT11213" t="str">
            <v>-POLIZA ESTABILIDAD ACTIVA</v>
          </cell>
          <cell r="AV11213" t="str">
            <v>sc</v>
          </cell>
        </row>
        <row r="11214">
          <cell r="AP11214">
            <v>24120764</v>
          </cell>
          <cell r="AQ11214">
            <v>12000604</v>
          </cell>
          <cell r="AR11214" t="str">
            <v>sd</v>
          </cell>
          <cell r="AS11214">
            <v>44018</v>
          </cell>
          <cell r="AT11214" t="str">
            <v>Puente 12-POLIZA ESTABILIDAD ACTIVA</v>
          </cell>
          <cell r="AV11214" t="str">
            <v>sc</v>
          </cell>
        </row>
        <row r="11215">
          <cell r="AP11215">
            <v>517931</v>
          </cell>
          <cell r="AQ11215">
            <v>10010224</v>
          </cell>
          <cell r="AR11215" t="str">
            <v>sd</v>
          </cell>
          <cell r="AS11215">
            <v>43142</v>
          </cell>
          <cell r="AT11215" t="str">
            <v>Calzada2-POLIZA ESTABILIDAD ACTIVA</v>
          </cell>
          <cell r="AV11215" t="str">
            <v>sc</v>
          </cell>
        </row>
        <row r="11216">
          <cell r="AP11216">
            <v>506366</v>
          </cell>
          <cell r="AQ11216">
            <v>11012137</v>
          </cell>
          <cell r="AR11216" t="str">
            <v>sd</v>
          </cell>
          <cell r="AS11216">
            <v>43797</v>
          </cell>
          <cell r="AT11216" t="str">
            <v>Calzada 2-6-POLIZA ESTABILIDAD ACTIVA</v>
          </cell>
          <cell r="AV11216" t="str">
            <v>sc</v>
          </cell>
        </row>
        <row r="11217">
          <cell r="AP11217">
            <v>506409</v>
          </cell>
          <cell r="AQ11217">
            <v>1003760</v>
          </cell>
          <cell r="AR11217" t="str">
            <v>sd</v>
          </cell>
          <cell r="AS11217">
            <v>43821</v>
          </cell>
          <cell r="AT11217" t="str">
            <v>Puente16-POLIZA ESTABILIDAD ACTIVA</v>
          </cell>
          <cell r="AV11217" t="str">
            <v>sc</v>
          </cell>
        </row>
        <row r="11218">
          <cell r="AP11218">
            <v>506409</v>
          </cell>
          <cell r="AQ11218">
            <v>1003760</v>
          </cell>
          <cell r="AR11218" t="str">
            <v>sd</v>
          </cell>
          <cell r="AS11218">
            <v>43797</v>
          </cell>
          <cell r="AT11218" t="str">
            <v>Calzada 2- 6, Puente 16-POLIZA ESTABILIDAD ACTIVA</v>
          </cell>
          <cell r="AV11218" t="str">
            <v>sc</v>
          </cell>
        </row>
        <row r="11219">
          <cell r="AP11219">
            <v>24122650</v>
          </cell>
          <cell r="AQ11219">
            <v>50006913</v>
          </cell>
          <cell r="AR11219" t="str">
            <v>sd</v>
          </cell>
          <cell r="AS11219">
            <v>42946</v>
          </cell>
          <cell r="AT11219" t="str">
            <v>Calzada6-8-POLIZA ESTABILIDAD ACTIVA</v>
          </cell>
          <cell r="AV11219" t="str">
            <v>sc</v>
          </cell>
        </row>
        <row r="11220">
          <cell r="AP11220">
            <v>457754</v>
          </cell>
          <cell r="AQ11220">
            <v>19008782</v>
          </cell>
          <cell r="AR11220" t="str">
            <v>sd</v>
          </cell>
          <cell r="AS11220">
            <v>44466</v>
          </cell>
          <cell r="AT11220" t="str">
            <v>-POLIZA ESTABILIDAD ACTIVA</v>
          </cell>
          <cell r="AV11220" t="str">
            <v>POLIZA ESTABILIDAD activa IDU 1718/21</v>
          </cell>
        </row>
        <row r="11221">
          <cell r="AP11221">
            <v>519139</v>
          </cell>
          <cell r="AQ11221">
            <v>11012290</v>
          </cell>
          <cell r="AR11221" t="str">
            <v>sd</v>
          </cell>
          <cell r="AS11221">
            <v>44096</v>
          </cell>
          <cell r="AT11221" t="str">
            <v>Anden 1-POLIZA ESTABILIDAD ACTIVA</v>
          </cell>
          <cell r="AV11221" t="str">
            <v>sc</v>
          </cell>
        </row>
        <row r="11222">
          <cell r="AP11222">
            <v>518629</v>
          </cell>
          <cell r="AQ11222">
            <v>11005562</v>
          </cell>
          <cell r="AR11222" t="str">
            <v>sd</v>
          </cell>
          <cell r="AS11222">
            <v>44096</v>
          </cell>
          <cell r="AT11222" t="str">
            <v>Anden 1-9-POLIZA ESTABILIDAD ACTIVA</v>
          </cell>
          <cell r="AV11222" t="str">
            <v>sc</v>
          </cell>
        </row>
        <row r="11223">
          <cell r="AP11223">
            <v>91010587</v>
          </cell>
          <cell r="AQ11223">
            <v>3001099</v>
          </cell>
          <cell r="AR11223" t="str">
            <v>sd</v>
          </cell>
          <cell r="AS11223">
            <v>42999</v>
          </cell>
          <cell r="AT11223" t="str">
            <v>Anden1-11-9 Calzada2-4-6-8 Ciclo10 Sep3-5-7-POLIZA ESTABILIDAD ACTIVA</v>
          </cell>
          <cell r="AV11223" t="str">
            <v>sc</v>
          </cell>
        </row>
        <row r="11224">
          <cell r="AP11224">
            <v>91011304</v>
          </cell>
          <cell r="AQ11224">
            <v>3002415</v>
          </cell>
          <cell r="AR11224" t="str">
            <v>sd</v>
          </cell>
          <cell r="AS11224">
            <v>42999</v>
          </cell>
          <cell r="AT11224" t="str">
            <v>Anden4 Calzada1-3 Sep2-POLIZA ESTABILIDAD ACTIVA</v>
          </cell>
          <cell r="AV11224" t="str">
            <v>sc</v>
          </cell>
        </row>
        <row r="11225">
          <cell r="AP11225">
            <v>459468</v>
          </cell>
          <cell r="AQ11225">
            <v>19009655</v>
          </cell>
          <cell r="AR11225" t="str">
            <v>sd</v>
          </cell>
          <cell r="AS11225">
            <v>44466</v>
          </cell>
          <cell r="AT11225" t="str">
            <v>-POLIZA ESTABILIDAD ACTIVA</v>
          </cell>
          <cell r="AV11225" t="str">
            <v>POLIZA ESTABILIDAD activa IDU 1718/14</v>
          </cell>
        </row>
        <row r="11226">
          <cell r="AP11226">
            <v>902942</v>
          </cell>
          <cell r="AQ11226">
            <v>13000255</v>
          </cell>
          <cell r="AR11226" t="str">
            <v>sd</v>
          </cell>
          <cell r="AS11226">
            <v>44250</v>
          </cell>
          <cell r="AT11226" t="str">
            <v>-POLIZA ESTABILIDAD ACTIVA</v>
          </cell>
          <cell r="AV11226" t="str">
            <v>sc</v>
          </cell>
        </row>
        <row r="11227">
          <cell r="AP11227">
            <v>601859</v>
          </cell>
          <cell r="AQ11227">
            <v>2000995</v>
          </cell>
          <cell r="AR11227" t="str">
            <v>sd</v>
          </cell>
          <cell r="AS11227">
            <v>44096</v>
          </cell>
          <cell r="AT11227" t="str">
            <v>Anden 1-POLIZA ESTABILIDAD ACTIVA</v>
          </cell>
          <cell r="AV11227" t="str">
            <v>sc</v>
          </cell>
        </row>
        <row r="11228">
          <cell r="AP11228">
            <v>900174</v>
          </cell>
          <cell r="AQ11228">
            <v>16000296</v>
          </cell>
          <cell r="AR11228" t="str">
            <v>sd</v>
          </cell>
          <cell r="AS11228">
            <v>42949</v>
          </cell>
          <cell r="AT11228" t="str">
            <v>Calzada2 Sep3-POLIZA ESTABILIDAD ACTIVA</v>
          </cell>
          <cell r="AV11228" t="str">
            <v>sc</v>
          </cell>
        </row>
        <row r="11229">
          <cell r="AP11229">
            <v>24120986</v>
          </cell>
          <cell r="AQ11229">
            <v>14000195</v>
          </cell>
          <cell r="AR11229" t="str">
            <v>sd</v>
          </cell>
          <cell r="AS11229">
            <v>44250</v>
          </cell>
          <cell r="AT11229" t="str">
            <v>-POLIZA ESTABILIDAD ACTIVA</v>
          </cell>
          <cell r="AV11229" t="str">
            <v>sc</v>
          </cell>
        </row>
        <row r="11230">
          <cell r="AP11230">
            <v>460203</v>
          </cell>
          <cell r="AQ11230">
            <v>19010122</v>
          </cell>
          <cell r="AR11230" t="str">
            <v>sd</v>
          </cell>
          <cell r="AS11230">
            <v>44466</v>
          </cell>
          <cell r="AT11230" t="str">
            <v>-POLIZA ESTABILIDAD ACTIVA</v>
          </cell>
          <cell r="AV11230" t="str">
            <v>POLIZA ESTABILIDAD activa IDU 1718/16</v>
          </cell>
        </row>
        <row r="11231">
          <cell r="AP11231">
            <v>91015315</v>
          </cell>
          <cell r="AQ11231">
            <v>10002622</v>
          </cell>
          <cell r="AR11231" t="str">
            <v>sd</v>
          </cell>
          <cell r="AS11231">
            <v>43964</v>
          </cell>
          <cell r="AT11231" t="str">
            <v>anden1, calzada2,cicloruta3, anden4-POLIZA ESTABILIDAD ACTIVA</v>
          </cell>
          <cell r="AV11231" t="str">
            <v>sc</v>
          </cell>
        </row>
        <row r="11232">
          <cell r="AP11232">
            <v>24122387</v>
          </cell>
          <cell r="AQ11232">
            <v>50006579</v>
          </cell>
          <cell r="AR11232" t="str">
            <v>sd</v>
          </cell>
          <cell r="AS11232">
            <v>44099</v>
          </cell>
          <cell r="AT11232" t="str">
            <v>Calzada 2-POLIZA ESTABILIDAD Y CALIDAD ACTIVA</v>
          </cell>
          <cell r="AV11232" t="str">
            <v>sc</v>
          </cell>
        </row>
        <row r="11233">
          <cell r="AP11233">
            <v>91011328</v>
          </cell>
          <cell r="AQ11233">
            <v>3002337</v>
          </cell>
          <cell r="AR11233" t="str">
            <v>sd</v>
          </cell>
          <cell r="AS11233">
            <v>43499</v>
          </cell>
          <cell r="AT11233" t="str">
            <v>-POLIZA ESTABILIDAD ACTIVA</v>
          </cell>
          <cell r="AV11233" t="str">
            <v>sc</v>
          </cell>
        </row>
        <row r="11234">
          <cell r="AP11234">
            <v>511209</v>
          </cell>
          <cell r="AQ11234">
            <v>14000783</v>
          </cell>
          <cell r="AR11234" t="str">
            <v>sd</v>
          </cell>
          <cell r="AS11234">
            <v>44172</v>
          </cell>
          <cell r="AT11234" t="str">
            <v>Calzada 2-4-6-8 Separador 5-POLIZA ESTABILIDAD ACTIVA</v>
          </cell>
          <cell r="AV11234" t="str">
            <v>sc</v>
          </cell>
        </row>
        <row r="11235">
          <cell r="AP11235">
            <v>176984</v>
          </cell>
          <cell r="AQ11235">
            <v>11001201</v>
          </cell>
          <cell r="AR11235" t="str">
            <v>sd</v>
          </cell>
          <cell r="AS11235">
            <v>43131</v>
          </cell>
          <cell r="AT11235" t="str">
            <v>Anden1 Calzada2-POLIZA ESTABILIDAD ACTIVA</v>
          </cell>
          <cell r="AV11235" t="str">
            <v>sc</v>
          </cell>
        </row>
        <row r="11236">
          <cell r="AP11236">
            <v>91017692</v>
          </cell>
          <cell r="AQ11236">
            <v>10010148</v>
          </cell>
          <cell r="AR11236" t="str">
            <v>sd</v>
          </cell>
          <cell r="AS11236">
            <v>43142</v>
          </cell>
          <cell r="AT11236" t="str">
            <v>Calzada4-POLIZA ESTABILIDAD ACTIVA</v>
          </cell>
          <cell r="AV11236" t="str">
            <v>sc</v>
          </cell>
        </row>
        <row r="11237">
          <cell r="AP11237">
            <v>506004</v>
          </cell>
          <cell r="AQ11237">
            <v>1001682</v>
          </cell>
          <cell r="AR11237" t="str">
            <v>sd</v>
          </cell>
          <cell r="AS11237">
            <v>44250</v>
          </cell>
          <cell r="AT11237" t="str">
            <v>-POLIZA ESTABILIDAD ACTIVA</v>
          </cell>
          <cell r="AV11237" t="str">
            <v>sc</v>
          </cell>
        </row>
        <row r="11238">
          <cell r="AP11238">
            <v>91011019</v>
          </cell>
          <cell r="AQ11238">
            <v>1002829</v>
          </cell>
          <cell r="AR11238" t="str">
            <v>sd</v>
          </cell>
          <cell r="AS11238">
            <v>43412</v>
          </cell>
          <cell r="AT11238" t="str">
            <v>Anden 1-7 Calzada 2-4 Separador 3-5 Cicloruta 6-POLIZA ESTABILIDAD ACTIVA</v>
          </cell>
          <cell r="AV11238" t="str">
            <v>sc</v>
          </cell>
        </row>
        <row r="11239">
          <cell r="AP11239">
            <v>24120167</v>
          </cell>
          <cell r="AQ11239">
            <v>3000470</v>
          </cell>
          <cell r="AR11239" t="str">
            <v>sd</v>
          </cell>
          <cell r="AS11239">
            <v>43499</v>
          </cell>
          <cell r="AT11239" t="str">
            <v>-POLIZA ESTABILIDAD ACTIVA</v>
          </cell>
          <cell r="AV11239" t="str">
            <v>sc</v>
          </cell>
        </row>
        <row r="11240">
          <cell r="AP11240">
            <v>91016020</v>
          </cell>
          <cell r="AQ11240">
            <v>19012832</v>
          </cell>
          <cell r="AR11240" t="str">
            <v>sd</v>
          </cell>
          <cell r="AS11240">
            <v>42957</v>
          </cell>
          <cell r="AT11240" t="str">
            <v>Calzada2-4-POLIZA ESTABILIDAD ACTIVA</v>
          </cell>
          <cell r="AV11240" t="str">
            <v>sc</v>
          </cell>
        </row>
        <row r="11241">
          <cell r="AP11241">
            <v>91010700</v>
          </cell>
          <cell r="AQ11241">
            <v>1006239</v>
          </cell>
          <cell r="AR11241" t="str">
            <v>sd</v>
          </cell>
          <cell r="AS11241">
            <v>43412</v>
          </cell>
          <cell r="AT11241" t="str">
            <v>Anden 1-7 Calzada 2-4 Separador 3-5 Cicloruta 6-POLIZA ESTABILIDAD ACTIVA</v>
          </cell>
          <cell r="AV11241" t="str">
            <v>sc</v>
          </cell>
        </row>
        <row r="11242">
          <cell r="AP11242">
            <v>509684</v>
          </cell>
          <cell r="AQ11242">
            <v>50006921</v>
          </cell>
          <cell r="AR11242" t="str">
            <v>sd</v>
          </cell>
          <cell r="AS11242">
            <v>44250</v>
          </cell>
          <cell r="AT11242" t="str">
            <v>-POLIZA ESTABILIDAD ACTIVA</v>
          </cell>
          <cell r="AV11242" t="str">
            <v>sc</v>
          </cell>
        </row>
        <row r="11243">
          <cell r="AP11243">
            <v>183453</v>
          </cell>
          <cell r="AQ11243">
            <v>14000334</v>
          </cell>
          <cell r="AR11243" t="str">
            <v>sd</v>
          </cell>
          <cell r="AS11243">
            <v>42949</v>
          </cell>
          <cell r="AT11243" t="str">
            <v>Calzada2-POLIZA ESTABILIDAD ACTIVA</v>
          </cell>
          <cell r="AV11243" t="str">
            <v>POLIZA ESTABILIDAD ACTIVA IDU IDU 076/09 Vencimiento 1/8/2017</v>
          </cell>
        </row>
        <row r="11244">
          <cell r="AP11244">
            <v>91013055</v>
          </cell>
          <cell r="AQ11244">
            <v>50009450</v>
          </cell>
          <cell r="AR11244" t="str">
            <v>sd</v>
          </cell>
          <cell r="AS11244">
            <v>43006</v>
          </cell>
          <cell r="AT11244" t="str">
            <v>Anden1-3 Calzada2-POLIZA ESTABILIDAD ACTIVA</v>
          </cell>
          <cell r="AV11244" t="str">
            <v>sc</v>
          </cell>
        </row>
        <row r="11245">
          <cell r="AP11245">
            <v>601175</v>
          </cell>
          <cell r="AQ11245">
            <v>50008283</v>
          </cell>
          <cell r="AR11245" t="str">
            <v>sd</v>
          </cell>
          <cell r="AS11245">
            <v>43555</v>
          </cell>
          <cell r="AT11245" t="str">
            <v>Puente1-POLIZA ESTABILIDAD ACTIVA</v>
          </cell>
          <cell r="AV11245" t="str">
            <v>sc</v>
          </cell>
        </row>
        <row r="11246">
          <cell r="AP11246">
            <v>24122648</v>
          </cell>
          <cell r="AQ11246">
            <v>50006913</v>
          </cell>
          <cell r="AR11246" t="str">
            <v>sd</v>
          </cell>
          <cell r="AS11246">
            <v>42946</v>
          </cell>
          <cell r="AT11246" t="str">
            <v>Calzada6-8-POLIZA ESTABILIDAD ACTIVA</v>
          </cell>
          <cell r="AV11246" t="str">
            <v>sc</v>
          </cell>
        </row>
        <row r="11247">
          <cell r="AP11247">
            <v>507975</v>
          </cell>
          <cell r="AQ11247">
            <v>1006379</v>
          </cell>
          <cell r="AR11247" t="str">
            <v>sd</v>
          </cell>
          <cell r="AS11247">
            <v>42946</v>
          </cell>
          <cell r="AT11247" t="str">
            <v>Calzada10-POLIZA ESTABILIDAD ACTIVA</v>
          </cell>
          <cell r="AV11247" t="str">
            <v>sc</v>
          </cell>
        </row>
        <row r="11248">
          <cell r="AP11248">
            <v>24119962</v>
          </cell>
          <cell r="AQ11248">
            <v>8003723</v>
          </cell>
          <cell r="AR11248" t="str">
            <v>sd</v>
          </cell>
          <cell r="AS11248">
            <v>44099</v>
          </cell>
          <cell r="AT11248" t="str">
            <v>Calzada 4-6-POLIZA ESTABILIDAD Y CALIDAD ACTIVA</v>
          </cell>
          <cell r="AV11248" t="str">
            <v>sc</v>
          </cell>
        </row>
        <row r="11249">
          <cell r="AP11249">
            <v>902806</v>
          </cell>
          <cell r="AQ11249">
            <v>50008270</v>
          </cell>
          <cell r="AR11249" t="str">
            <v>sd</v>
          </cell>
          <cell r="AS11249">
            <v>44250</v>
          </cell>
          <cell r="AT11249" t="str">
            <v>-POLIZA ESTABILIDAD ACTIVA</v>
          </cell>
          <cell r="AV11249" t="str">
            <v>sc</v>
          </cell>
        </row>
        <row r="11250">
          <cell r="AP11250">
            <v>523648</v>
          </cell>
          <cell r="AQ11250">
            <v>13001182</v>
          </cell>
          <cell r="AR11250" t="str">
            <v>sd</v>
          </cell>
          <cell r="AS11250">
            <v>43555</v>
          </cell>
          <cell r="AT11250" t="str">
            <v>Puente6-POLIZA ESTABILIDAD ACTIVA</v>
          </cell>
          <cell r="AV11250" t="str">
            <v>sc</v>
          </cell>
        </row>
        <row r="11251">
          <cell r="AP11251">
            <v>143890</v>
          </cell>
          <cell r="AQ11251">
            <v>3000698</v>
          </cell>
          <cell r="AR11251" t="str">
            <v>sd</v>
          </cell>
          <cell r="AS11251">
            <v>43499</v>
          </cell>
          <cell r="AT11251" t="str">
            <v>-POLIZA ESTABILIDAD ACTIVA</v>
          </cell>
          <cell r="AV11251" t="str">
            <v>sc</v>
          </cell>
        </row>
        <row r="11252">
          <cell r="AP11252">
            <v>902854</v>
          </cell>
          <cell r="AQ11252">
            <v>13002027</v>
          </cell>
          <cell r="AR11252" t="str">
            <v>sd</v>
          </cell>
          <cell r="AS11252">
            <v>44250</v>
          </cell>
          <cell r="AT11252" t="str">
            <v>-POLIZA ESTABILIDAD ACTIVA</v>
          </cell>
          <cell r="AV11252" t="str">
            <v>sc</v>
          </cell>
        </row>
        <row r="11253">
          <cell r="AP11253">
            <v>902854</v>
          </cell>
          <cell r="AQ11253">
            <v>13002027</v>
          </cell>
          <cell r="AR11253" t="str">
            <v>sd</v>
          </cell>
          <cell r="AS11253">
            <v>44018</v>
          </cell>
          <cell r="AT11253" t="str">
            <v>Calzada 8-POLIZA ESTABILIDAD ACTIVA</v>
          </cell>
          <cell r="AV11253" t="str">
            <v>sc</v>
          </cell>
        </row>
        <row r="11254">
          <cell r="AP11254">
            <v>417214</v>
          </cell>
          <cell r="AQ11254">
            <v>18002672</v>
          </cell>
          <cell r="AR11254" t="str">
            <v>sd</v>
          </cell>
          <cell r="AS11254">
            <v>42999</v>
          </cell>
          <cell r="AT11254" t="str">
            <v>Anden1-11-3 Calzada10-4-6-8 Ciclo2 Sep5-7-9-POLIZA ESTABILIDAD ACTIVA</v>
          </cell>
          <cell r="AV11254" t="str">
            <v>sc</v>
          </cell>
        </row>
        <row r="11255">
          <cell r="AP11255">
            <v>505652</v>
          </cell>
          <cell r="AQ11255">
            <v>1003192</v>
          </cell>
          <cell r="AR11255" t="str">
            <v>sd</v>
          </cell>
          <cell r="AS11255">
            <v>44250</v>
          </cell>
          <cell r="AT11255" t="str">
            <v>-POLIZA ESTABILIDAD ACTIVA</v>
          </cell>
          <cell r="AV11255" t="str">
            <v>sc</v>
          </cell>
        </row>
        <row r="11256">
          <cell r="AP11256">
            <v>505652</v>
          </cell>
          <cell r="AQ11256">
            <v>1003192</v>
          </cell>
          <cell r="AR11256" t="str">
            <v>sd</v>
          </cell>
          <cell r="AS11256">
            <v>42946</v>
          </cell>
          <cell r="AT11256" t="str">
            <v>Calzada12-POLIZA ESTABILIDAD ACTIVA</v>
          </cell>
          <cell r="AV11256" t="str">
            <v>sc</v>
          </cell>
        </row>
        <row r="11257">
          <cell r="AP11257">
            <v>91011257</v>
          </cell>
          <cell r="AQ11257">
            <v>3001065</v>
          </cell>
          <cell r="AR11257" t="str">
            <v>sd</v>
          </cell>
          <cell r="AS11257">
            <v>42765</v>
          </cell>
          <cell r="AT11257" t="str">
            <v>Anden 1, Calzada2, Separador3, Calzada4, Anden5 -POLIZA ESTABILIDAD ACTIVA</v>
          </cell>
          <cell r="AV11257" t="str">
            <v>sc</v>
          </cell>
        </row>
        <row r="11258">
          <cell r="AP11258">
            <v>24122410</v>
          </cell>
          <cell r="AQ11258">
            <v>50006642</v>
          </cell>
          <cell r="AR11258" t="str">
            <v>sd</v>
          </cell>
          <cell r="AS11258">
            <v>44099</v>
          </cell>
          <cell r="AT11258" t="str">
            <v>Calzada 2-4-6-POLIZA ESTABILIDAD Y CALIDAD ACTIVA</v>
          </cell>
          <cell r="AV11258" t="str">
            <v>sc</v>
          </cell>
        </row>
        <row r="11259">
          <cell r="AP11259">
            <v>903758</v>
          </cell>
          <cell r="AQ11259">
            <v>12001800</v>
          </cell>
          <cell r="AR11259" t="str">
            <v>sd</v>
          </cell>
          <cell r="AS11259">
            <v>44250</v>
          </cell>
          <cell r="AT11259" t="str">
            <v>-POLIZA ESTABILIDAD ACTIVA</v>
          </cell>
          <cell r="AV11259" t="str">
            <v>sc</v>
          </cell>
        </row>
        <row r="11260">
          <cell r="AP11260">
            <v>517957</v>
          </cell>
          <cell r="AQ11260">
            <v>10005987</v>
          </cell>
          <cell r="AR11260" t="str">
            <v>sd</v>
          </cell>
          <cell r="AS11260">
            <v>43142</v>
          </cell>
          <cell r="AT11260" t="str">
            <v>Calzada2-POLIZA ESTABILIDAD ACTIVA</v>
          </cell>
          <cell r="AV11260" t="str">
            <v>sc</v>
          </cell>
        </row>
        <row r="11261">
          <cell r="AP11261">
            <v>24122190</v>
          </cell>
          <cell r="AQ11261">
            <v>50006407</v>
          </cell>
          <cell r="AR11261" t="str">
            <v>sd</v>
          </cell>
          <cell r="AS11261">
            <v>44250</v>
          </cell>
          <cell r="AT11261" t="str">
            <v>-POLIZA ESTABILIDAD ACTIVA</v>
          </cell>
          <cell r="AV11261" t="str">
            <v>sc</v>
          </cell>
        </row>
        <row r="11262">
          <cell r="AP11262">
            <v>24121850</v>
          </cell>
          <cell r="AQ11262">
            <v>50005802</v>
          </cell>
          <cell r="AR11262" t="str">
            <v>sd</v>
          </cell>
          <cell r="AS11262">
            <v>43307</v>
          </cell>
          <cell r="AT11262" t="str">
            <v>Calzada4-POLIZA ESTABILIDAD ACTIVA</v>
          </cell>
          <cell r="AV11262" t="str">
            <v>sc</v>
          </cell>
        </row>
        <row r="11263">
          <cell r="AP11263">
            <v>512200</v>
          </cell>
          <cell r="AQ11263">
            <v>4007434</v>
          </cell>
          <cell r="AR11263" t="str">
            <v>sd</v>
          </cell>
          <cell r="AS11263">
            <v>42999</v>
          </cell>
          <cell r="AT11263" t="str">
            <v>Anden1-11-3 Calzada10-4-6-8 Ciclo2 Sep5-7-9-POLIZA ESTABILIDAD ACTIVA</v>
          </cell>
          <cell r="AV11263" t="str">
            <v>sc</v>
          </cell>
        </row>
        <row r="11264">
          <cell r="AP11264">
            <v>505156</v>
          </cell>
          <cell r="AQ11264">
            <v>1003432</v>
          </cell>
          <cell r="AR11264" t="str">
            <v>sd</v>
          </cell>
          <cell r="AS11264">
            <v>44250</v>
          </cell>
          <cell r="AT11264" t="str">
            <v>-POLIZA ESTABILIDAD ACTIVA</v>
          </cell>
          <cell r="AV11264" t="str">
            <v>sc</v>
          </cell>
        </row>
        <row r="11265">
          <cell r="AP11265">
            <v>24119989</v>
          </cell>
          <cell r="AQ11265">
            <v>8004447</v>
          </cell>
          <cell r="AR11265" t="str">
            <v>sd</v>
          </cell>
          <cell r="AS11265">
            <v>44099</v>
          </cell>
          <cell r="AT11265" t="str">
            <v>Calzada 2-POLIZA ESTABILIDAD Y CALIDAD ACTIVA</v>
          </cell>
          <cell r="AV11265" t="str">
            <v>sc</v>
          </cell>
        </row>
        <row r="11266">
          <cell r="AP11266">
            <v>91015868</v>
          </cell>
          <cell r="AQ11266">
            <v>5004975</v>
          </cell>
          <cell r="AR11266" t="str">
            <v>sd</v>
          </cell>
          <cell r="AS11266">
            <v>42733</v>
          </cell>
          <cell r="AT11266" t="str">
            <v>Anden1-5 Calzada2-4 Sep3-POLIZA ESTABILIDAD ACTIVA</v>
          </cell>
          <cell r="AV11266" t="str">
            <v>sc</v>
          </cell>
        </row>
        <row r="11267">
          <cell r="AP11267">
            <v>305921</v>
          </cell>
          <cell r="AQ11267">
            <v>5007106</v>
          </cell>
          <cell r="AR11267" t="str">
            <v>sd</v>
          </cell>
          <cell r="AS11267">
            <v>42733</v>
          </cell>
          <cell r="AT11267" t="str">
            <v>Anden1-5 Calzada2-4 Sep3-POLIZA ESTABILIDAD ACTIVA</v>
          </cell>
          <cell r="AV11267" t="str">
            <v>sc</v>
          </cell>
        </row>
        <row r="11268">
          <cell r="AP11268">
            <v>416868</v>
          </cell>
          <cell r="AQ11268">
            <v>18002549</v>
          </cell>
          <cell r="AR11268" t="str">
            <v>sd</v>
          </cell>
          <cell r="AS11268">
            <v>42999</v>
          </cell>
          <cell r="AT11268" t="str">
            <v>Anden1-11-3 Calzada10-4-6-8 Ciclo2 Sep5-7-9-POLIZA ESTABILIDAD ACTIVA</v>
          </cell>
          <cell r="AV11268" t="str">
            <v>sc</v>
          </cell>
        </row>
        <row r="11269">
          <cell r="AP11269">
            <v>91018915</v>
          </cell>
          <cell r="AQ11269">
            <v>9001736</v>
          </cell>
          <cell r="AR11269" t="str">
            <v>sd</v>
          </cell>
          <cell r="AS11269">
            <v>42978</v>
          </cell>
          <cell r="AT11269" t="str">
            <v>Anden1-11 Calzada10-2-4-8 Ciclo6 Sep3-5-7-9-POLIZA ESTABILIDAD ACTIVA</v>
          </cell>
          <cell r="AV11269" t="str">
            <v>sc</v>
          </cell>
        </row>
        <row r="11270">
          <cell r="AP11270">
            <v>24123470</v>
          </cell>
          <cell r="AQ11270">
            <v>50008259</v>
          </cell>
          <cell r="AR11270" t="str">
            <v>sd</v>
          </cell>
          <cell r="AS11270">
            <v>44250</v>
          </cell>
          <cell r="AT11270" t="str">
            <v>-POLIZA ESTABILIDAD ACTIVA</v>
          </cell>
          <cell r="AV11270" t="str">
            <v>sc</v>
          </cell>
        </row>
        <row r="11271">
          <cell r="AP11271">
            <v>505728</v>
          </cell>
          <cell r="AQ11271">
            <v>1002705</v>
          </cell>
          <cell r="AR11271" t="str">
            <v>sd</v>
          </cell>
          <cell r="AS11271">
            <v>44250</v>
          </cell>
          <cell r="AT11271" t="str">
            <v>-POLIZA ESTABILIDAD ACTIVA</v>
          </cell>
          <cell r="AV11271" t="str">
            <v>sc</v>
          </cell>
        </row>
        <row r="11272">
          <cell r="AP11272">
            <v>183153</v>
          </cell>
          <cell r="AQ11272">
            <v>14000693</v>
          </cell>
          <cell r="AR11272" t="str">
            <v>sd</v>
          </cell>
          <cell r="AS11272">
            <v>42999</v>
          </cell>
          <cell r="AT11272" t="str">
            <v>Anden1-3-POLIZA ESTABILIDAD ACTIVA</v>
          </cell>
          <cell r="AV11272" t="str">
            <v>sc</v>
          </cell>
        </row>
        <row r="11273">
          <cell r="AP11273">
            <v>91011351</v>
          </cell>
          <cell r="AQ11273">
            <v>13002377</v>
          </cell>
          <cell r="AR11273" t="str">
            <v>sd</v>
          </cell>
          <cell r="AS11273">
            <v>43499</v>
          </cell>
          <cell r="AT11273" t="str">
            <v>-POLIZA ESTABILIDAD ACTIVA</v>
          </cell>
          <cell r="AV11273" t="str">
            <v>sc</v>
          </cell>
        </row>
        <row r="11274">
          <cell r="AP11274">
            <v>521475</v>
          </cell>
          <cell r="AQ11274">
            <v>3000105</v>
          </cell>
          <cell r="AR11274" t="str">
            <v>sd</v>
          </cell>
          <cell r="AS11274">
            <v>43499</v>
          </cell>
          <cell r="AT11274" t="str">
            <v>-POLIZA ESTABILIDAD ACTIVA</v>
          </cell>
          <cell r="AV11274" t="str">
            <v>sc</v>
          </cell>
        </row>
        <row r="11275">
          <cell r="AP11275">
            <v>24123484</v>
          </cell>
          <cell r="AQ11275">
            <v>50008281</v>
          </cell>
          <cell r="AR11275" t="str">
            <v>sd</v>
          </cell>
          <cell r="AS11275">
            <v>43555</v>
          </cell>
          <cell r="AT11275" t="str">
            <v>Ponton1-POLIZA ESTABILIDAD ACTIVA</v>
          </cell>
          <cell r="AV11275" t="str">
            <v>sc</v>
          </cell>
        </row>
        <row r="11276">
          <cell r="AP11276">
            <v>506426</v>
          </cell>
          <cell r="AQ11276">
            <v>1003895</v>
          </cell>
          <cell r="AR11276" t="str">
            <v>sd</v>
          </cell>
          <cell r="AS11276">
            <v>43577</v>
          </cell>
          <cell r="AT11276" t="str">
            <v>Calzad a16-POLIZA ESTABILIDAD ACTIVA</v>
          </cell>
          <cell r="AV11276" t="str">
            <v>sc</v>
          </cell>
        </row>
        <row r="11277">
          <cell r="AP11277">
            <v>506426</v>
          </cell>
          <cell r="AQ11277">
            <v>1003895</v>
          </cell>
          <cell r="AR11277" t="str">
            <v>sd</v>
          </cell>
          <cell r="AS11277">
            <v>44250</v>
          </cell>
          <cell r="AT11277" t="str">
            <v>-POLIZA ESTABILIDAD ACTIVA</v>
          </cell>
          <cell r="AV11277" t="str">
            <v>sc</v>
          </cell>
        </row>
        <row r="11278">
          <cell r="AP11278">
            <v>506426</v>
          </cell>
          <cell r="AQ11278">
            <v>1003895</v>
          </cell>
          <cell r="AR11278" t="str">
            <v>sd</v>
          </cell>
          <cell r="AS11278">
            <v>42946</v>
          </cell>
          <cell r="AT11278" t="str">
            <v>Calzada10-POLIZA ESTABILIDAD ACTIVA</v>
          </cell>
          <cell r="AV11278" t="str">
            <v>sc</v>
          </cell>
        </row>
        <row r="11279">
          <cell r="AP11279">
            <v>506426</v>
          </cell>
          <cell r="AQ11279">
            <v>1003895</v>
          </cell>
          <cell r="AR11279" t="str">
            <v>sd</v>
          </cell>
          <cell r="AS11279">
            <v>43577</v>
          </cell>
          <cell r="AT11279" t="str">
            <v>Calzad a16-POLIZA ESTABILIDAD ACTIVA</v>
          </cell>
          <cell r="AV11279" t="str">
            <v>sc</v>
          </cell>
        </row>
        <row r="11280">
          <cell r="AP11280">
            <v>506426</v>
          </cell>
          <cell r="AQ11280">
            <v>1003895</v>
          </cell>
          <cell r="AR11280" t="str">
            <v>sd</v>
          </cell>
          <cell r="AS11280">
            <v>43797</v>
          </cell>
          <cell r="AT11280" t="str">
            <v>Calzada 2-4-POLIZA ESTABILIDAD ACTIVA</v>
          </cell>
          <cell r="AV11280" t="str">
            <v>sc</v>
          </cell>
        </row>
        <row r="11281">
          <cell r="AP11281">
            <v>91010697</v>
          </cell>
          <cell r="AQ11281">
            <v>1001914</v>
          </cell>
          <cell r="AR11281" t="str">
            <v>sd</v>
          </cell>
          <cell r="AS11281">
            <v>43412</v>
          </cell>
          <cell r="AT11281" t="str">
            <v>Anden 1-7 Calzada 2-4 Separador 3-5 Cicloruta 6-POLIZA ESTABILIDAD ACTIVA</v>
          </cell>
          <cell r="AV11281" t="str">
            <v>sc</v>
          </cell>
        </row>
        <row r="11282">
          <cell r="AP11282">
            <v>91012321</v>
          </cell>
          <cell r="AQ11282">
            <v>50006412</v>
          </cell>
          <cell r="AR11282" t="str">
            <v>sd</v>
          </cell>
          <cell r="AS11282">
            <v>43745</v>
          </cell>
          <cell r="AT11282" t="str">
            <v>Calzada 2, Calzada 4, Calzada 6, Calzada 8-POLIZA ESTABILIDAD ACTIVA</v>
          </cell>
          <cell r="AV11282" t="str">
            <v>sc</v>
          </cell>
        </row>
        <row r="11283">
          <cell r="AP11283">
            <v>91017168</v>
          </cell>
          <cell r="AQ11283">
            <v>50006139</v>
          </cell>
          <cell r="AR11283" t="str">
            <v>sd</v>
          </cell>
          <cell r="AS11283">
            <v>44018</v>
          </cell>
          <cell r="AT11283" t="str">
            <v>Calzada 2-POLIZA ESTABILIDAD ACTIVA</v>
          </cell>
          <cell r="AV11283" t="str">
            <v>sc</v>
          </cell>
        </row>
        <row r="11284">
          <cell r="AP11284">
            <v>24123765</v>
          </cell>
          <cell r="AQ11284">
            <v>3001021</v>
          </cell>
          <cell r="AR11284" t="str">
            <v>sd</v>
          </cell>
          <cell r="AS11284">
            <v>42999</v>
          </cell>
          <cell r="AT11284" t="str">
            <v>Anden1-11-9 Calzada2-4-6-8 Ciclo10 Sep3-5-7-POLIZA ESTABILIDAD ACTIVA</v>
          </cell>
          <cell r="AV11284" t="str">
            <v>sc</v>
          </cell>
        </row>
        <row r="11285">
          <cell r="AP11285">
            <v>518013</v>
          </cell>
          <cell r="AQ11285">
            <v>10000039</v>
          </cell>
          <cell r="AR11285" t="str">
            <v>sd</v>
          </cell>
          <cell r="AS11285">
            <v>43142</v>
          </cell>
          <cell r="AT11285" t="str">
            <v>Calzada2-POLIZA ESTABILIDAD ACTIVA</v>
          </cell>
          <cell r="AV11285" t="str">
            <v>sc</v>
          </cell>
        </row>
        <row r="11286">
          <cell r="AP11286">
            <v>24121906</v>
          </cell>
          <cell r="AQ11286">
            <v>50005955</v>
          </cell>
          <cell r="AR11286" t="str">
            <v>sd</v>
          </cell>
          <cell r="AS11286">
            <v>44250</v>
          </cell>
          <cell r="AT11286" t="str">
            <v>-POLIZA ESTABILIDAD ACTIVA</v>
          </cell>
          <cell r="AV11286" t="str">
            <v>sc</v>
          </cell>
        </row>
        <row r="11287">
          <cell r="AP11287">
            <v>902944</v>
          </cell>
          <cell r="AQ11287">
            <v>13000255</v>
          </cell>
          <cell r="AR11287" t="str">
            <v>sd</v>
          </cell>
          <cell r="AS11287">
            <v>44250</v>
          </cell>
          <cell r="AT11287" t="str">
            <v>-POLIZA ESTABILIDAD ACTIVA</v>
          </cell>
          <cell r="AV11287" t="str">
            <v>sc</v>
          </cell>
        </row>
        <row r="11288">
          <cell r="AP11288">
            <v>91013984</v>
          </cell>
          <cell r="AQ11288">
            <v>11012156</v>
          </cell>
          <cell r="AR11288" t="str">
            <v>sd</v>
          </cell>
          <cell r="AS11288">
            <v>43412</v>
          </cell>
          <cell r="AT11288" t="str">
            <v>Separador 3 Calzada 4-6-POLIZA ESTABILIDAD ACTIVA</v>
          </cell>
          <cell r="AV11288" t="str">
            <v>sc</v>
          </cell>
        </row>
        <row r="11289">
          <cell r="AP11289">
            <v>91019735</v>
          </cell>
          <cell r="AQ11289">
            <v>3002568</v>
          </cell>
          <cell r="AR11289" t="str">
            <v>sd</v>
          </cell>
          <cell r="AS11289">
            <v>43499</v>
          </cell>
          <cell r="AT11289" t="str">
            <v>-POLIZA ESTABILIDAD ACTIVA</v>
          </cell>
          <cell r="AV11289" t="str">
            <v>ARTERIAL INTERVENCION IDU Construcción Fecha Reporte 3/12/2015</v>
          </cell>
        </row>
        <row r="11290">
          <cell r="AP11290">
            <v>91017156</v>
          </cell>
          <cell r="AQ11290">
            <v>50001543</v>
          </cell>
          <cell r="AR11290" t="str">
            <v>sd</v>
          </cell>
          <cell r="AS11290">
            <v>44187</v>
          </cell>
          <cell r="AT11290" t="str">
            <v>Puente 12-POLIZA ESTABILIDAD ACTIVA</v>
          </cell>
          <cell r="AV11290" t="str">
            <v>sc</v>
          </cell>
        </row>
        <row r="11291">
          <cell r="AP11291">
            <v>91017156</v>
          </cell>
          <cell r="AQ11291">
            <v>50001543</v>
          </cell>
          <cell r="AR11291" t="str">
            <v>sd</v>
          </cell>
          <cell r="AS11291">
            <v>44018</v>
          </cell>
          <cell r="AT11291" t="str">
            <v>Puente 12-POLIZA ESTABILIDAD ACTIVA</v>
          </cell>
          <cell r="AV11291" t="str">
            <v>sc</v>
          </cell>
        </row>
        <row r="11292">
          <cell r="AP11292">
            <v>91013052</v>
          </cell>
          <cell r="AQ11292">
            <v>50008910</v>
          </cell>
          <cell r="AR11292" t="str">
            <v>sd</v>
          </cell>
          <cell r="AS11292">
            <v>42761</v>
          </cell>
          <cell r="AT11292" t="str">
            <v>Anden1-3 Calzada2-POLIZA ESTABILIDAD ACTIVA</v>
          </cell>
          <cell r="AV11292" t="str">
            <v>sc</v>
          </cell>
        </row>
        <row r="11293">
          <cell r="AP11293">
            <v>91013052</v>
          </cell>
          <cell r="AQ11293">
            <v>50008910</v>
          </cell>
          <cell r="AR11293" t="str">
            <v>sd</v>
          </cell>
          <cell r="AS11293">
            <v>43006</v>
          </cell>
          <cell r="AT11293" t="str">
            <v>Calzada2-POLIZA ESTABILIDAD ACTIVA</v>
          </cell>
          <cell r="AV11293" t="str">
            <v>sc</v>
          </cell>
        </row>
        <row r="11294">
          <cell r="AP11294">
            <v>171380</v>
          </cell>
          <cell r="AQ11294">
            <v>11012638</v>
          </cell>
          <cell r="AR11294" t="str">
            <v>sd</v>
          </cell>
          <cell r="AS11294">
            <v>44096</v>
          </cell>
          <cell r="AT11294" t="str">
            <v>Anden 1-9-POLIZA ESTABILIDAD ACTIVA</v>
          </cell>
          <cell r="AV11294" t="str">
            <v>sc</v>
          </cell>
        </row>
        <row r="11295">
          <cell r="AP11295">
            <v>91020293</v>
          </cell>
          <cell r="AQ11295">
            <v>3002556</v>
          </cell>
          <cell r="AR11295" t="str">
            <v>sd</v>
          </cell>
          <cell r="AS11295">
            <v>43499</v>
          </cell>
          <cell r="AT11295" t="str">
            <v>-POLIZA ESTABILIDAD ACTIVA</v>
          </cell>
          <cell r="AV11295" t="str">
            <v>sc</v>
          </cell>
        </row>
        <row r="11296">
          <cell r="AP11296">
            <v>91018871</v>
          </cell>
          <cell r="AQ11296">
            <v>50006982</v>
          </cell>
          <cell r="AR11296" t="str">
            <v>sd</v>
          </cell>
          <cell r="AS11296">
            <v>42978</v>
          </cell>
          <cell r="AT11296" t="str">
            <v>Anden1-11 Calzada10-2-4-8 Ciclo6 Sep3-5-7-9-POLIZA ESTABILIDAD ACTIVA</v>
          </cell>
          <cell r="AV11296" t="str">
            <v>sc</v>
          </cell>
        </row>
        <row r="11297">
          <cell r="AP11297">
            <v>162980</v>
          </cell>
          <cell r="AQ11297">
            <v>10000758</v>
          </cell>
          <cell r="AR11297" t="str">
            <v>sd</v>
          </cell>
          <cell r="AS11297">
            <v>43142</v>
          </cell>
          <cell r="AT11297" t="str">
            <v>Calzada2-POLIZA ESTABILIDAD ACTIVA</v>
          </cell>
          <cell r="AV11297" t="str">
            <v>sc</v>
          </cell>
        </row>
        <row r="11298">
          <cell r="AP11298">
            <v>162980</v>
          </cell>
          <cell r="AQ11298">
            <v>10000758</v>
          </cell>
          <cell r="AR11298" t="str">
            <v>sd</v>
          </cell>
          <cell r="AS11298">
            <v>43439</v>
          </cell>
          <cell r="AT11298" t="str">
            <v>Calzada4-POLIZA ESTABILIDAD ACTIVA</v>
          </cell>
          <cell r="AV11298" t="str">
            <v>sc</v>
          </cell>
        </row>
        <row r="11299">
          <cell r="AP11299">
            <v>91018910</v>
          </cell>
          <cell r="AQ11299">
            <v>9000931</v>
          </cell>
          <cell r="AR11299" t="str">
            <v>sd</v>
          </cell>
          <cell r="AS11299">
            <v>42978</v>
          </cell>
          <cell r="AT11299" t="str">
            <v>Anden1-11 Calzada10-2-4-8 Ciclo6 Sep3-5-7-9-POLIZA ESTABILIDAD ACTIVA</v>
          </cell>
          <cell r="AV11299" t="str">
            <v>sc</v>
          </cell>
        </row>
        <row r="11300">
          <cell r="AP11300">
            <v>506032</v>
          </cell>
          <cell r="AQ11300">
            <v>1001558</v>
          </cell>
          <cell r="AR11300" t="str">
            <v>sd</v>
          </cell>
          <cell r="AS11300">
            <v>44250</v>
          </cell>
          <cell r="AT11300" t="str">
            <v>-POLIZA ESTABILIDAD ACTIVA</v>
          </cell>
          <cell r="AV11300" t="str">
            <v>sc</v>
          </cell>
        </row>
        <row r="11301">
          <cell r="AP11301">
            <v>515286</v>
          </cell>
          <cell r="AQ11301">
            <v>8003723</v>
          </cell>
          <cell r="AR11301" t="str">
            <v>sd</v>
          </cell>
          <cell r="AS11301">
            <v>44099</v>
          </cell>
          <cell r="AT11301" t="str">
            <v>Calzada 4-6-POLIZA ESTABILIDAD Y CALIDAD ACTIVA</v>
          </cell>
          <cell r="AV11301" t="str">
            <v>sc</v>
          </cell>
        </row>
        <row r="11302">
          <cell r="AP11302">
            <v>91011333</v>
          </cell>
          <cell r="AQ11302">
            <v>3000576</v>
          </cell>
          <cell r="AR11302" t="str">
            <v>sd</v>
          </cell>
          <cell r="AS11302">
            <v>43499</v>
          </cell>
          <cell r="AT11302" t="str">
            <v>-POLIZA ESTABILIDAD ACTIVA</v>
          </cell>
          <cell r="AV11302" t="str">
            <v>ARTERIAL INTERVENCION IDU Construcción Fecha Reporte 3/12/2015</v>
          </cell>
        </row>
        <row r="11303">
          <cell r="AP11303">
            <v>91011736</v>
          </cell>
          <cell r="AQ11303">
            <v>50008259</v>
          </cell>
          <cell r="AR11303" t="str">
            <v>sd</v>
          </cell>
          <cell r="AS11303">
            <v>44250</v>
          </cell>
          <cell r="AT11303" t="str">
            <v>-POLIZA ESTABILIDAD ACTIVA</v>
          </cell>
          <cell r="AV11303" t="str">
            <v>sc</v>
          </cell>
        </row>
        <row r="11304">
          <cell r="AP11304">
            <v>24121372</v>
          </cell>
          <cell r="AQ11304">
            <v>16001513</v>
          </cell>
          <cell r="AR11304" t="str">
            <v>sd</v>
          </cell>
          <cell r="AS11304">
            <v>44096</v>
          </cell>
          <cell r="AT11304" t="str">
            <v>Separador 9-POLIZA ESTABILIDAD ACTIVA</v>
          </cell>
          <cell r="AV11304" t="str">
            <v>sc</v>
          </cell>
        </row>
        <row r="11305">
          <cell r="AP11305">
            <v>144139</v>
          </cell>
          <cell r="AQ11305">
            <v>3002463</v>
          </cell>
          <cell r="AR11305" t="str">
            <v>sd</v>
          </cell>
          <cell r="AS11305">
            <v>42765</v>
          </cell>
          <cell r="AT11305" t="str">
            <v>Anden 1, Calzada2, Separador3, Calzada4, Anden5 -POLIZA ESTABILIDAD ACTIVA</v>
          </cell>
          <cell r="AV11305" t="str">
            <v>sc</v>
          </cell>
        </row>
        <row r="11306">
          <cell r="AP11306">
            <v>605821</v>
          </cell>
          <cell r="AQ11306">
            <v>1003057</v>
          </cell>
          <cell r="AR11306" t="str">
            <v>sd</v>
          </cell>
          <cell r="AS11306">
            <v>43412</v>
          </cell>
          <cell r="AT11306" t="str">
            <v>Anden 1-7 Calzada 2-4 Separador 3-5 Cicloruta 6-POLIZA ESTABILIDAD ACTIVA</v>
          </cell>
          <cell r="AV11306" t="str">
            <v>sc</v>
          </cell>
        </row>
        <row r="11307">
          <cell r="AP11307">
            <v>145220</v>
          </cell>
          <cell r="AQ11307">
            <v>3001120</v>
          </cell>
          <cell r="AR11307" t="str">
            <v>sd</v>
          </cell>
          <cell r="AS11307">
            <v>42765</v>
          </cell>
          <cell r="AT11307" t="str">
            <v>Anden 1, Calzada2, Separador3, Calzada4, Anden5 -POLIZA ESTABILIDAD ACTIVA</v>
          </cell>
          <cell r="AV11307" t="str">
            <v>ARTERIAL</v>
          </cell>
        </row>
        <row r="11308">
          <cell r="AP11308">
            <v>24123732</v>
          </cell>
          <cell r="AQ11308">
            <v>3000769</v>
          </cell>
          <cell r="AR11308" t="str">
            <v>sd</v>
          </cell>
          <cell r="AS11308">
            <v>43499</v>
          </cell>
          <cell r="AT11308" t="str">
            <v>-POLIZA ESTABILIDAD ACTIVA</v>
          </cell>
          <cell r="AV11308" t="str">
            <v>sc</v>
          </cell>
        </row>
        <row r="11309">
          <cell r="AP11309">
            <v>525534</v>
          </cell>
          <cell r="AQ11309">
            <v>1004208</v>
          </cell>
          <cell r="AR11309" t="str">
            <v>sd</v>
          </cell>
          <cell r="AS11309">
            <v>42946</v>
          </cell>
          <cell r="AT11309" t="str">
            <v>Calzada12-POLIZA ESTABILIDAD ACTIVA</v>
          </cell>
          <cell r="AV11309" t="str">
            <v>sc</v>
          </cell>
        </row>
        <row r="11310">
          <cell r="AP11310">
            <v>24122107</v>
          </cell>
          <cell r="AQ11310">
            <v>50006139</v>
          </cell>
          <cell r="AR11310" t="str">
            <v>sd</v>
          </cell>
          <cell r="AS11310">
            <v>44018</v>
          </cell>
          <cell r="AT11310" t="str">
            <v>Calzada 2-POLIZA ESTABILIDAD ACTIVA</v>
          </cell>
          <cell r="AV11310" t="str">
            <v>sc</v>
          </cell>
        </row>
        <row r="11311">
          <cell r="AP11311">
            <v>24119675</v>
          </cell>
          <cell r="AQ11311">
            <v>1003366</v>
          </cell>
          <cell r="AR11311" t="str">
            <v>sd</v>
          </cell>
          <cell r="AS11311">
            <v>42946</v>
          </cell>
          <cell r="AT11311" t="str">
            <v>Calzada12-POLIZA ESTABILIDAD ACTIVA</v>
          </cell>
          <cell r="AV11311" t="str">
            <v>sc</v>
          </cell>
        </row>
        <row r="11312">
          <cell r="AP11312">
            <v>24119675</v>
          </cell>
          <cell r="AQ11312">
            <v>1003366</v>
          </cell>
          <cell r="AR11312" t="str">
            <v>sd</v>
          </cell>
          <cell r="AS11312">
            <v>44250</v>
          </cell>
          <cell r="AT11312" t="str">
            <v>-POLIZA ESTABILIDAD ACTIVA</v>
          </cell>
          <cell r="AV11312" t="str">
            <v>sc</v>
          </cell>
        </row>
        <row r="11313">
          <cell r="AP11313">
            <v>24122497</v>
          </cell>
          <cell r="AQ11313">
            <v>50006735</v>
          </cell>
          <cell r="AR11313" t="str">
            <v>sd</v>
          </cell>
          <cell r="AS11313">
            <v>44099</v>
          </cell>
          <cell r="AT11313" t="str">
            <v>Calzada 2-4-6-POLIZA ESTABILIDAD Y CALIDAD ACTIVA</v>
          </cell>
          <cell r="AV11313" t="str">
            <v>sc</v>
          </cell>
        </row>
        <row r="11314">
          <cell r="AP11314">
            <v>24119997</v>
          </cell>
          <cell r="AQ11314">
            <v>8004536</v>
          </cell>
          <cell r="AR11314" t="str">
            <v>sd</v>
          </cell>
          <cell r="AS11314">
            <v>44099</v>
          </cell>
          <cell r="AT11314" t="str">
            <v>Calzada 2-4-POLIZA ESTABILIDAD Y CALIDAD ACTIVA</v>
          </cell>
          <cell r="AV11314" t="str">
            <v>sc</v>
          </cell>
        </row>
        <row r="11315">
          <cell r="AP11315">
            <v>440014</v>
          </cell>
          <cell r="AQ11315">
            <v>19000003</v>
          </cell>
          <cell r="AR11315" t="str">
            <v>sd</v>
          </cell>
          <cell r="AS11315">
            <v>44187</v>
          </cell>
          <cell r="AT11315" t="str">
            <v>Puente 12-POLIZA ESTABILIDAD ACTIVA</v>
          </cell>
          <cell r="AV11315" t="str">
            <v>sc</v>
          </cell>
        </row>
        <row r="11316">
          <cell r="AP11316">
            <v>440014</v>
          </cell>
          <cell r="AQ11316">
            <v>19000003</v>
          </cell>
          <cell r="AR11316" t="str">
            <v>sd</v>
          </cell>
          <cell r="AS11316">
            <v>44018</v>
          </cell>
          <cell r="AT11316" t="str">
            <v>Puente 12-POLIZA ESTABILIDAD ACTIVA</v>
          </cell>
          <cell r="AV11316" t="str">
            <v>sc</v>
          </cell>
        </row>
        <row r="11317">
          <cell r="AP11317">
            <v>24119970</v>
          </cell>
          <cell r="AQ11317">
            <v>8003972</v>
          </cell>
          <cell r="AR11317" t="str">
            <v>sd</v>
          </cell>
          <cell r="AS11317">
            <v>44099</v>
          </cell>
          <cell r="AT11317" t="str">
            <v>Calzada 2-6-POLIZA ESTABILIDAD Y CALIDAD ACTIVA</v>
          </cell>
          <cell r="AV11317" t="str">
            <v>sc</v>
          </cell>
        </row>
        <row r="11318">
          <cell r="AP11318">
            <v>24122215</v>
          </cell>
          <cell r="AQ11318">
            <v>50006451</v>
          </cell>
          <cell r="AR11318" t="str">
            <v>sd</v>
          </cell>
          <cell r="AS11318">
            <v>44096</v>
          </cell>
          <cell r="AT11318" t="str">
            <v>Anden 1-POLIZA ESTABILIDAD ACTIVA</v>
          </cell>
          <cell r="AV11318" t="str">
            <v>sc</v>
          </cell>
        </row>
        <row r="11319">
          <cell r="AP11319">
            <v>91016466</v>
          </cell>
          <cell r="AQ11319">
            <v>18002008</v>
          </cell>
          <cell r="AR11319" t="str">
            <v>sd</v>
          </cell>
          <cell r="AS11319">
            <v>42999</v>
          </cell>
          <cell r="AT11319" t="str">
            <v>Anden1-11-3 Calzada10-4-6-8 Ciclo2 Sep5-7-9-POLIZA ESTABILIDAD ACTIVA</v>
          </cell>
          <cell r="AV11319" t="str">
            <v>sc</v>
          </cell>
        </row>
        <row r="11320">
          <cell r="AP11320">
            <v>91020707</v>
          </cell>
          <cell r="AQ11320">
            <v>11011791</v>
          </cell>
          <cell r="AR11320" t="str">
            <v>sd</v>
          </cell>
          <cell r="AS11320">
            <v>44096</v>
          </cell>
          <cell r="AT11320" t="str">
            <v>Anden 1-9-POLIZA ESTABILIDAD ACTIVA</v>
          </cell>
          <cell r="AV11320" t="str">
            <v>sc</v>
          </cell>
        </row>
        <row r="11321">
          <cell r="AP11321">
            <v>24189720</v>
          </cell>
          <cell r="AQ11321">
            <v>50006579</v>
          </cell>
          <cell r="AR11321" t="str">
            <v>sd</v>
          </cell>
          <cell r="AS11321">
            <v>44099</v>
          </cell>
          <cell r="AT11321" t="str">
            <v>Calzada 2-POLIZA ESTABILIDAD Y CALIDAD ACTIVA</v>
          </cell>
          <cell r="AV11321" t="str">
            <v>sc</v>
          </cell>
        </row>
        <row r="11322">
          <cell r="AP11322">
            <v>504952</v>
          </cell>
          <cell r="AQ11322">
            <v>2000409</v>
          </cell>
          <cell r="AR11322" t="str">
            <v>sd</v>
          </cell>
          <cell r="AS11322">
            <v>42946</v>
          </cell>
          <cell r="AT11322" t="str">
            <v>Calzada6-8-POLIZA ESTABILIDAD ACTIVA</v>
          </cell>
          <cell r="AV11322" t="str">
            <v>sc</v>
          </cell>
        </row>
        <row r="11323">
          <cell r="AP11323">
            <v>91011355</v>
          </cell>
          <cell r="AQ11323">
            <v>3000427</v>
          </cell>
          <cell r="AR11323" t="str">
            <v>sd</v>
          </cell>
          <cell r="AS11323">
            <v>43499</v>
          </cell>
          <cell r="AT11323" t="str">
            <v>-POLIZA ESTABILIDAD ACTIVA</v>
          </cell>
          <cell r="AV11323" t="str">
            <v>sc</v>
          </cell>
        </row>
        <row r="11324">
          <cell r="AP11324">
            <v>91011774</v>
          </cell>
          <cell r="AQ11324">
            <v>1003432</v>
          </cell>
          <cell r="AR11324" t="str">
            <v>sd</v>
          </cell>
          <cell r="AS11324">
            <v>44250</v>
          </cell>
          <cell r="AT11324" t="str">
            <v>-POLIZA ESTABILIDAD ACTIVA</v>
          </cell>
          <cell r="AV11324" t="str">
            <v>sc</v>
          </cell>
        </row>
        <row r="11325">
          <cell r="AP11325">
            <v>902946</v>
          </cell>
          <cell r="AQ11325">
            <v>13000255</v>
          </cell>
          <cell r="AR11325" t="str">
            <v>sd</v>
          </cell>
          <cell r="AS11325">
            <v>44250</v>
          </cell>
          <cell r="AT11325" t="str">
            <v>-POLIZA ESTABILIDAD ACTIVA</v>
          </cell>
          <cell r="AV11325" t="str">
            <v>sc</v>
          </cell>
        </row>
        <row r="11326">
          <cell r="AP11326">
            <v>91013358</v>
          </cell>
          <cell r="AQ11326">
            <v>14000858</v>
          </cell>
          <cell r="AR11326" t="str">
            <v>sd</v>
          </cell>
          <cell r="AS11326">
            <v>44172</v>
          </cell>
          <cell r="AT11326" t="str">
            <v>Calzada 4-6 Separador 5-POLIZA ESTABILIDAD ACTIVA</v>
          </cell>
          <cell r="AV11326" t="str">
            <v>sc</v>
          </cell>
        </row>
        <row r="11327">
          <cell r="AP11327">
            <v>603439</v>
          </cell>
          <cell r="AQ11327">
            <v>9002894</v>
          </cell>
          <cell r="AR11327" t="str">
            <v>sd</v>
          </cell>
          <cell r="AS11327">
            <v>43748</v>
          </cell>
          <cell r="AT11327" t="str">
            <v>Anden 5-POLIZA ESTABILIDAD ACTIVA</v>
          </cell>
          <cell r="AV11327" t="str">
            <v>sc</v>
          </cell>
        </row>
        <row r="11328">
          <cell r="AP11328">
            <v>505991</v>
          </cell>
          <cell r="AQ11328">
            <v>1001770</v>
          </cell>
          <cell r="AR11328" t="str">
            <v>sd</v>
          </cell>
          <cell r="AS11328">
            <v>44250</v>
          </cell>
          <cell r="AT11328" t="str">
            <v>-POLIZA ESTABILIDAD ACTIVA</v>
          </cell>
          <cell r="AV11328" t="str">
            <v>sc</v>
          </cell>
        </row>
        <row r="11329">
          <cell r="AP11329">
            <v>505991</v>
          </cell>
          <cell r="AQ11329">
            <v>1001770</v>
          </cell>
          <cell r="AR11329" t="str">
            <v>sd</v>
          </cell>
          <cell r="AS11329">
            <v>44053</v>
          </cell>
          <cell r="AT11329" t="str">
            <v>Puente 14-POLIZA ESTABILIDAD ACTIVA</v>
          </cell>
          <cell r="AV11329" t="str">
            <v>sc</v>
          </cell>
        </row>
        <row r="11330">
          <cell r="AP11330">
            <v>24122322</v>
          </cell>
          <cell r="AQ11330">
            <v>50006512</v>
          </cell>
          <cell r="AR11330" t="str">
            <v>sd</v>
          </cell>
          <cell r="AS11330">
            <v>44099</v>
          </cell>
          <cell r="AT11330" t="str">
            <v>Calzada 2-4-6-POLIZA ESTABILIDAD Y CALIDAD ACTIVA</v>
          </cell>
          <cell r="AV11330" t="str">
            <v>sc</v>
          </cell>
        </row>
        <row r="11331">
          <cell r="AP11331">
            <v>24123737</v>
          </cell>
          <cell r="AQ11331">
            <v>3000791</v>
          </cell>
          <cell r="AR11331" t="str">
            <v>sd</v>
          </cell>
          <cell r="AS11331">
            <v>43499</v>
          </cell>
          <cell r="AT11331" t="str">
            <v>-POLIZA ESTABILIDAD ACTIVA</v>
          </cell>
          <cell r="AV11331" t="str">
            <v>sc</v>
          </cell>
        </row>
        <row r="11332">
          <cell r="AP11332">
            <v>504961</v>
          </cell>
          <cell r="AQ11332">
            <v>2000503</v>
          </cell>
          <cell r="AR11332" t="str">
            <v>sd</v>
          </cell>
          <cell r="AS11332">
            <v>42946</v>
          </cell>
          <cell r="AT11332" t="str">
            <v>Calzada8-POLIZA ESTABILIDAD ACTIVA</v>
          </cell>
          <cell r="AV11332" t="str">
            <v>sc</v>
          </cell>
        </row>
        <row r="11333">
          <cell r="AP11333">
            <v>458128</v>
          </cell>
          <cell r="AQ11333">
            <v>19008953</v>
          </cell>
          <cell r="AR11333" t="str">
            <v>sd</v>
          </cell>
          <cell r="AS11333">
            <v>44466</v>
          </cell>
          <cell r="AT11333" t="str">
            <v>-POLIZA ESTABILIDAD ACTIVA</v>
          </cell>
          <cell r="AV11333" t="str">
            <v>POLIZA ESTABILIDAD activa IDU 1718/26</v>
          </cell>
        </row>
        <row r="11334">
          <cell r="AP11334">
            <v>457514</v>
          </cell>
          <cell r="AQ11334">
            <v>19008681</v>
          </cell>
          <cell r="AR11334" t="str">
            <v>sd</v>
          </cell>
          <cell r="AS11334">
            <v>44466</v>
          </cell>
          <cell r="AT11334" t="str">
            <v>-POLIZA ESTABILIDAD ACTIVA</v>
          </cell>
          <cell r="AV11334" t="str">
            <v>POLIZA ESTABILIDAD activa IDU 1718/27</v>
          </cell>
        </row>
        <row r="11335">
          <cell r="AP11335">
            <v>364133</v>
          </cell>
          <cell r="AQ11335">
            <v>7005569</v>
          </cell>
          <cell r="AR11335" t="str">
            <v>sd</v>
          </cell>
          <cell r="AS11335">
            <v>44466</v>
          </cell>
          <cell r="AT11335" t="str">
            <v>-POLIZA ESTABILIDAD ACTIVA</v>
          </cell>
          <cell r="AV11335" t="str">
            <v>POLIZA ACTIVA</v>
          </cell>
        </row>
        <row r="11336">
          <cell r="AP11336">
            <v>506275</v>
          </cell>
          <cell r="AQ11336">
            <v>1001242</v>
          </cell>
          <cell r="AR11336" t="str">
            <v>sd</v>
          </cell>
          <cell r="AS11336">
            <v>44250</v>
          </cell>
          <cell r="AT11336" t="str">
            <v>-POLIZA ESTABILIDAD ACTIVA</v>
          </cell>
          <cell r="AV11336" t="str">
            <v>sc</v>
          </cell>
        </row>
        <row r="11337">
          <cell r="AP11337">
            <v>24120001</v>
          </cell>
          <cell r="AQ11337">
            <v>8004653</v>
          </cell>
          <cell r="AR11337" t="str">
            <v>sd</v>
          </cell>
          <cell r="AS11337">
            <v>44099</v>
          </cell>
          <cell r="AT11337" t="str">
            <v>Calzada 2-POLIZA ESTABILIDAD Y CALIDAD ACTIVA</v>
          </cell>
          <cell r="AV11337" t="str">
            <v>sc</v>
          </cell>
        </row>
        <row r="11338">
          <cell r="AP11338">
            <v>178764</v>
          </cell>
          <cell r="AQ11338">
            <v>12001633</v>
          </cell>
          <cell r="AR11338" t="str">
            <v>sd</v>
          </cell>
          <cell r="AS11338">
            <v>44403</v>
          </cell>
          <cell r="AT11338" t="str">
            <v>-POLIZA ESTABILIDAD Y CALIDAD ACTIVA</v>
          </cell>
          <cell r="AV11338" t="str">
            <v>sc</v>
          </cell>
        </row>
        <row r="11339">
          <cell r="AP11339">
            <v>506351</v>
          </cell>
          <cell r="AQ11339">
            <v>11012140</v>
          </cell>
          <cell r="AR11339" t="str">
            <v>sd</v>
          </cell>
          <cell r="AS11339">
            <v>42946</v>
          </cell>
          <cell r="AT11339" t="str">
            <v>Calzada10-POLIZA ESTABILIDAD ACTIVA</v>
          </cell>
          <cell r="AV11339" t="str">
            <v>sc</v>
          </cell>
        </row>
        <row r="11340">
          <cell r="AP11340">
            <v>506351</v>
          </cell>
          <cell r="AQ11340">
            <v>11012140</v>
          </cell>
          <cell r="AR11340" t="str">
            <v>sd</v>
          </cell>
          <cell r="AS11340">
            <v>43797</v>
          </cell>
          <cell r="AT11340" t="str">
            <v>Calzada 6-POLIZA ESTABILIDAD ACTIVA</v>
          </cell>
          <cell r="AV11340" t="str">
            <v>sc</v>
          </cell>
        </row>
        <row r="11341">
          <cell r="AP11341">
            <v>91011764</v>
          </cell>
          <cell r="AQ11341">
            <v>4007418</v>
          </cell>
          <cell r="AR11341" t="str">
            <v>sd</v>
          </cell>
          <cell r="AS11341">
            <v>42999</v>
          </cell>
          <cell r="AT11341" t="str">
            <v>Anden1-11-3 Calzada10-4-6-8 Ciclo2 Sep5-7-9-POLIZA ESTABILIDAD ACTIVA</v>
          </cell>
          <cell r="AV11341" t="str">
            <v>sc</v>
          </cell>
        </row>
        <row r="11342">
          <cell r="AP11342">
            <v>902768</v>
          </cell>
          <cell r="AQ11342">
            <v>13001452</v>
          </cell>
          <cell r="AR11342" t="str">
            <v>sd</v>
          </cell>
          <cell r="AS11342">
            <v>44250</v>
          </cell>
          <cell r="AT11342" t="str">
            <v>-POLIZA ESTABILIDAD ACTIVA</v>
          </cell>
          <cell r="AV11342" t="str">
            <v>sc</v>
          </cell>
        </row>
        <row r="11343">
          <cell r="AP11343">
            <v>414939</v>
          </cell>
          <cell r="AQ11343">
            <v>18001756</v>
          </cell>
          <cell r="AR11343" t="str">
            <v>sd</v>
          </cell>
          <cell r="AS11343">
            <v>43065</v>
          </cell>
          <cell r="AT11343" t="str">
            <v>Calzada4-POLIZA ESTABILIDAD ACTIVA</v>
          </cell>
          <cell r="AV11343" t="str">
            <v>sc</v>
          </cell>
        </row>
        <row r="11344">
          <cell r="AP11344">
            <v>902957</v>
          </cell>
          <cell r="AQ11344">
            <v>13000310</v>
          </cell>
          <cell r="AR11344" t="str">
            <v>sd</v>
          </cell>
          <cell r="AS11344">
            <v>44250</v>
          </cell>
          <cell r="AT11344" t="str">
            <v>-POLIZA ESTABILIDAD ACTIVA</v>
          </cell>
          <cell r="AV11344" t="str">
            <v>sc</v>
          </cell>
        </row>
        <row r="11345">
          <cell r="AP11345">
            <v>504969</v>
          </cell>
          <cell r="AQ11345">
            <v>2000503</v>
          </cell>
          <cell r="AR11345" t="str">
            <v>sd</v>
          </cell>
          <cell r="AS11345">
            <v>42946</v>
          </cell>
          <cell r="AT11345" t="str">
            <v>Calzada8-POLIZA ESTABILIDAD ACTIVA</v>
          </cell>
          <cell r="AV11345" t="str">
            <v>sc</v>
          </cell>
        </row>
        <row r="11346">
          <cell r="AP11346">
            <v>528375</v>
          </cell>
          <cell r="AQ11346">
            <v>7008488</v>
          </cell>
          <cell r="AR11346" t="str">
            <v>sd</v>
          </cell>
          <cell r="AS11346">
            <v>44466</v>
          </cell>
          <cell r="AT11346" t="str">
            <v>-POLIZA ESTABILIDAD ACTIVA</v>
          </cell>
          <cell r="AV11346" t="str">
            <v>VIABLE</v>
          </cell>
        </row>
        <row r="11347">
          <cell r="AP11347">
            <v>605808</v>
          </cell>
          <cell r="AQ11347">
            <v>3000826</v>
          </cell>
          <cell r="AR11347" t="str">
            <v>sd</v>
          </cell>
          <cell r="AS11347">
            <v>42999</v>
          </cell>
          <cell r="AT11347" t="str">
            <v>Anden1-9 Calzada2-4-6-8 Sep3-5-7-POLIZA ESTABILIDAD ACTIVA</v>
          </cell>
          <cell r="AV11347" t="str">
            <v>sc</v>
          </cell>
        </row>
        <row r="11348">
          <cell r="AP11348">
            <v>381502</v>
          </cell>
          <cell r="AQ11348">
            <v>9000593</v>
          </cell>
          <cell r="AR11348" t="str">
            <v>sd</v>
          </cell>
          <cell r="AS11348">
            <v>44181</v>
          </cell>
          <cell r="AT11348" t="str">
            <v>-POLIZA ESTABILIDAD ACTIVA</v>
          </cell>
          <cell r="AV11348" t="str">
            <v>sc</v>
          </cell>
        </row>
        <row r="11349">
          <cell r="AP11349">
            <v>304307</v>
          </cell>
          <cell r="AQ11349">
            <v>5006441</v>
          </cell>
          <cell r="AR11349" t="str">
            <v>sd</v>
          </cell>
          <cell r="AS11349">
            <v>42733</v>
          </cell>
          <cell r="AT11349" t="str">
            <v>Anden1-5 Calzada2-4 Sep3-POLIZA ESTABILIDAD ACTIVA</v>
          </cell>
          <cell r="AV11349" t="str">
            <v>sc</v>
          </cell>
        </row>
        <row r="11350">
          <cell r="AP11350">
            <v>903810</v>
          </cell>
          <cell r="AQ11350">
            <v>12002223</v>
          </cell>
          <cell r="AR11350" t="str">
            <v>sd</v>
          </cell>
          <cell r="AS11350">
            <v>44250</v>
          </cell>
          <cell r="AT11350" t="str">
            <v>-POLIZA ESTABILIDAD ACTIVA</v>
          </cell>
          <cell r="AV11350" t="str">
            <v>sc</v>
          </cell>
        </row>
        <row r="11351">
          <cell r="AP11351">
            <v>505983</v>
          </cell>
          <cell r="AQ11351">
            <v>1001770</v>
          </cell>
          <cell r="AR11351" t="str">
            <v>sd</v>
          </cell>
          <cell r="AS11351">
            <v>44250</v>
          </cell>
          <cell r="AT11351" t="str">
            <v>-POLIZA ESTABILIDAD ACTIVA</v>
          </cell>
          <cell r="AV11351" t="str">
            <v>sc</v>
          </cell>
        </row>
        <row r="11352">
          <cell r="AP11352">
            <v>505983</v>
          </cell>
          <cell r="AQ11352">
            <v>1001770</v>
          </cell>
          <cell r="AR11352" t="str">
            <v>sd</v>
          </cell>
          <cell r="AS11352">
            <v>44053</v>
          </cell>
          <cell r="AT11352" t="str">
            <v>Puente 14-POLIZA ESTABILIDAD ACTIVA</v>
          </cell>
          <cell r="AV11352" t="str">
            <v>sc</v>
          </cell>
        </row>
        <row r="11353">
          <cell r="AP11353">
            <v>511699</v>
          </cell>
          <cell r="AQ11353">
            <v>16002387</v>
          </cell>
          <cell r="AR11353" t="str">
            <v>sd</v>
          </cell>
          <cell r="AS11353">
            <v>43845</v>
          </cell>
          <cell r="AT11353" t="str">
            <v>Alamenda 1-POLIZA ESTABILIDAD ACTIVA</v>
          </cell>
          <cell r="AV11353" t="str">
            <v>sc</v>
          </cell>
        </row>
        <row r="11354">
          <cell r="AP11354">
            <v>306050</v>
          </cell>
          <cell r="AQ11354">
            <v>5007172</v>
          </cell>
          <cell r="AR11354" t="str">
            <v>sd</v>
          </cell>
          <cell r="AS11354">
            <v>42733</v>
          </cell>
          <cell r="AT11354" t="str">
            <v>Anden1-5 Calzada2-4 Sep3-POLIZA ESTABILIDAD ACTIVA</v>
          </cell>
          <cell r="AV11354" t="str">
            <v>sc</v>
          </cell>
        </row>
        <row r="11355">
          <cell r="AP11355">
            <v>24119969</v>
          </cell>
          <cell r="AQ11355">
            <v>8003870</v>
          </cell>
          <cell r="AR11355" t="str">
            <v>sd</v>
          </cell>
          <cell r="AS11355">
            <v>44099</v>
          </cell>
          <cell r="AT11355" t="str">
            <v>Calzada 2-4-6-POLIZA ESTABILIDAD Y CALIDAD ACTIVA</v>
          </cell>
          <cell r="AV11355" t="str">
            <v>sc</v>
          </cell>
        </row>
        <row r="11356">
          <cell r="AP11356">
            <v>91011326</v>
          </cell>
          <cell r="AQ11356">
            <v>3000465</v>
          </cell>
          <cell r="AR11356" t="str">
            <v>sd</v>
          </cell>
          <cell r="AS11356">
            <v>43499</v>
          </cell>
          <cell r="AT11356" t="str">
            <v>-POLIZA ESTABILIDAD ACTIVA</v>
          </cell>
          <cell r="AV11356" t="str">
            <v>sc</v>
          </cell>
        </row>
        <row r="11357">
          <cell r="AP11357">
            <v>417840</v>
          </cell>
          <cell r="AQ11357">
            <v>18002913</v>
          </cell>
          <cell r="AR11357" t="str">
            <v>sd</v>
          </cell>
          <cell r="AS11357">
            <v>43935</v>
          </cell>
          <cell r="AT11357" t="str">
            <v>Calzada2-POLIZA ESTABILIDAD ACTIVA</v>
          </cell>
          <cell r="AV11357" t="str">
            <v>sc</v>
          </cell>
        </row>
        <row r="11358">
          <cell r="AP11358">
            <v>91018870</v>
          </cell>
          <cell r="AQ11358">
            <v>50006982</v>
          </cell>
          <cell r="AR11358" t="str">
            <v>sd</v>
          </cell>
          <cell r="AS11358">
            <v>42978</v>
          </cell>
          <cell r="AT11358" t="str">
            <v>Anden1-11 Calzada10-2-4-8 Ciclo6 Sep3-5-7-9-POLIZA ESTABILIDAD ACTIVA</v>
          </cell>
          <cell r="AV11358" t="str">
            <v>sc</v>
          </cell>
        </row>
        <row r="11359">
          <cell r="AP11359">
            <v>24121075</v>
          </cell>
          <cell r="AQ11359">
            <v>14000522</v>
          </cell>
          <cell r="AR11359" t="str">
            <v>sd</v>
          </cell>
          <cell r="AS11359">
            <v>44099</v>
          </cell>
          <cell r="AT11359" t="str">
            <v>Calzada 4-6-8-10-POLIZA ESTABILIDAD Y CALIDAD ACTIVA</v>
          </cell>
          <cell r="AV11359" t="str">
            <v>sc</v>
          </cell>
        </row>
        <row r="11360">
          <cell r="AP11360">
            <v>509850</v>
          </cell>
          <cell r="AQ11360">
            <v>1001343</v>
          </cell>
          <cell r="AR11360" t="str">
            <v>sd</v>
          </cell>
          <cell r="AS11360">
            <v>44250</v>
          </cell>
          <cell r="AT11360" t="str">
            <v>-POLIZA ESTABILIDAD ACTIVA</v>
          </cell>
          <cell r="AV11360" t="str">
            <v>sc</v>
          </cell>
        </row>
        <row r="11361">
          <cell r="AP11361">
            <v>91014487</v>
          </cell>
          <cell r="AQ11361">
            <v>50009245</v>
          </cell>
          <cell r="AR11361" t="str">
            <v>sd</v>
          </cell>
          <cell r="AS11361">
            <v>43748</v>
          </cell>
          <cell r="AT11361" t="str">
            <v>Anden 1-POLIZA ESTABILIDAD ACTIVA</v>
          </cell>
          <cell r="AV11361" t="str">
            <v>VIABLE</v>
          </cell>
        </row>
        <row r="11362">
          <cell r="AP11362">
            <v>91014487</v>
          </cell>
          <cell r="AQ11362">
            <v>50009245</v>
          </cell>
          <cell r="AR11362" t="str">
            <v>sd</v>
          </cell>
          <cell r="AS11362">
            <v>43006</v>
          </cell>
          <cell r="AT11362" t="str">
            <v>Anden1 Calzada2-POLIZA ESTABILIDAD ACTIVA</v>
          </cell>
          <cell r="AV11362" t="str">
            <v>VIABLE</v>
          </cell>
        </row>
        <row r="11363">
          <cell r="AP11363">
            <v>903132</v>
          </cell>
          <cell r="AQ11363">
            <v>50008284</v>
          </cell>
          <cell r="AR11363" t="str">
            <v>sd</v>
          </cell>
          <cell r="AS11363">
            <v>44250</v>
          </cell>
          <cell r="AT11363" t="str">
            <v>-POLIZA ESTABILIDAD ACTIVA</v>
          </cell>
          <cell r="AV11363" t="str">
            <v>sc</v>
          </cell>
        </row>
        <row r="11364">
          <cell r="AP11364">
            <v>91012375</v>
          </cell>
          <cell r="AQ11364">
            <v>13001510</v>
          </cell>
          <cell r="AR11364" t="str">
            <v>sd</v>
          </cell>
          <cell r="AS11364">
            <v>44250</v>
          </cell>
          <cell r="AT11364" t="str">
            <v>-POLIZA ESTABILIDAD ACTIVA</v>
          </cell>
          <cell r="AV11364" t="str">
            <v>sc</v>
          </cell>
        </row>
        <row r="11365">
          <cell r="AP11365">
            <v>602556</v>
          </cell>
          <cell r="AQ11365">
            <v>6001309</v>
          </cell>
          <cell r="AR11365" t="str">
            <v>sd</v>
          </cell>
          <cell r="AS11365">
            <v>44250</v>
          </cell>
          <cell r="AT11365" t="str">
            <v>-POLIZA ESTABILIDAD ACTIVA</v>
          </cell>
          <cell r="AV11365" t="str">
            <v>sc</v>
          </cell>
        </row>
        <row r="11366">
          <cell r="AP11366">
            <v>301577</v>
          </cell>
          <cell r="AQ11366">
            <v>5005275</v>
          </cell>
          <cell r="AR11366" t="str">
            <v>sd</v>
          </cell>
          <cell r="AS11366">
            <v>42912</v>
          </cell>
          <cell r="AT11366" t="str">
            <v>Anden1-3 Calzada2-POLIZA ESTABILIDAD ACTIVA</v>
          </cell>
          <cell r="AV11366" t="str">
            <v>sc</v>
          </cell>
        </row>
        <row r="11367">
          <cell r="AP11367">
            <v>91016475</v>
          </cell>
          <cell r="AQ11367">
            <v>18002255</v>
          </cell>
          <cell r="AR11367" t="str">
            <v>sd</v>
          </cell>
          <cell r="AS11367">
            <v>42999</v>
          </cell>
          <cell r="AT11367" t="str">
            <v>Anden1-11-3 Calzada10-4-6-8 Ciclo2 Sep5-7-9-POLIZA ESTABILIDAD ACTIVA</v>
          </cell>
          <cell r="AV11367" t="str">
            <v>sc</v>
          </cell>
        </row>
        <row r="11368">
          <cell r="AP11368">
            <v>91018914</v>
          </cell>
          <cell r="AQ11368">
            <v>9000894</v>
          </cell>
          <cell r="AR11368" t="str">
            <v>sd</v>
          </cell>
          <cell r="AS11368">
            <v>42978</v>
          </cell>
          <cell r="AT11368" t="str">
            <v>Anden1-11 Calzada10-2-4-8 Ciclo6 Sep3-5-7-9-POLIZA ESTABILIDAD ACTIVA</v>
          </cell>
          <cell r="AV11368" t="str">
            <v>sc</v>
          </cell>
        </row>
        <row r="11369">
          <cell r="AP11369">
            <v>24121507</v>
          </cell>
          <cell r="AQ11369">
            <v>19000003</v>
          </cell>
          <cell r="AR11369" t="str">
            <v>sd</v>
          </cell>
          <cell r="AS11369">
            <v>44187</v>
          </cell>
          <cell r="AT11369" t="str">
            <v>Puente 12-POLIZA ESTABILIDAD ACTIVA</v>
          </cell>
          <cell r="AV11369" t="str">
            <v>sc</v>
          </cell>
        </row>
        <row r="11370">
          <cell r="AP11370">
            <v>24121507</v>
          </cell>
          <cell r="AQ11370">
            <v>19000003</v>
          </cell>
          <cell r="AR11370" t="str">
            <v>sd</v>
          </cell>
          <cell r="AS11370">
            <v>44018</v>
          </cell>
          <cell r="AT11370" t="str">
            <v>Puente 12-POLIZA ESTABILIDAD ACTIVA</v>
          </cell>
          <cell r="AV11370" t="str">
            <v>sc</v>
          </cell>
        </row>
        <row r="11371">
          <cell r="AP11371">
            <v>24119921</v>
          </cell>
          <cell r="AQ11371">
            <v>8002528</v>
          </cell>
          <cell r="AR11371" t="str">
            <v>sd</v>
          </cell>
          <cell r="AS11371">
            <v>44099</v>
          </cell>
          <cell r="AT11371" t="str">
            <v>Calzada 2-4-6-POLIZA ESTABILIDAD Y CALIDAD ACTIVA</v>
          </cell>
          <cell r="AV11371" t="str">
            <v>sc</v>
          </cell>
        </row>
        <row r="11372">
          <cell r="AP11372">
            <v>91017162</v>
          </cell>
          <cell r="AQ11372">
            <v>50006220</v>
          </cell>
          <cell r="AR11372" t="str">
            <v>sd</v>
          </cell>
          <cell r="AS11372">
            <v>44466</v>
          </cell>
          <cell r="AT11372" t="str">
            <v>-POLIZA ESTABILIDAD ACTIVA</v>
          </cell>
          <cell r="AV11372" t="str">
            <v>sc</v>
          </cell>
        </row>
        <row r="11373">
          <cell r="AP11373">
            <v>91017162</v>
          </cell>
          <cell r="AQ11373">
            <v>50006220</v>
          </cell>
          <cell r="AR11373" t="str">
            <v>sd</v>
          </cell>
          <cell r="AS11373">
            <v>44018</v>
          </cell>
          <cell r="AT11373" t="str">
            <v>Puente 8-POLIZA ESTABILIDAD ACTIVA</v>
          </cell>
          <cell r="AV11373" t="str">
            <v>sc</v>
          </cell>
        </row>
        <row r="11374">
          <cell r="AP11374">
            <v>441122</v>
          </cell>
          <cell r="AQ11374">
            <v>19000450</v>
          </cell>
          <cell r="AR11374" t="str">
            <v>sd</v>
          </cell>
          <cell r="AS11374">
            <v>42912</v>
          </cell>
          <cell r="AT11374" t="str">
            <v>Anden1-3 Calzada2-POLIZA ESTABILIDAD ACTIVA</v>
          </cell>
          <cell r="AV11374" t="str">
            <v>sc</v>
          </cell>
        </row>
        <row r="11375">
          <cell r="AP11375">
            <v>506415</v>
          </cell>
          <cell r="AQ11375">
            <v>1003760</v>
          </cell>
          <cell r="AR11375" t="str">
            <v>sd</v>
          </cell>
          <cell r="AS11375">
            <v>43821</v>
          </cell>
          <cell r="AT11375" t="str">
            <v>Puente16-POLIZA ESTABILIDAD ACTIVA</v>
          </cell>
          <cell r="AV11375" t="str">
            <v>sc</v>
          </cell>
        </row>
        <row r="11376">
          <cell r="AP11376">
            <v>506415</v>
          </cell>
          <cell r="AQ11376">
            <v>1003760</v>
          </cell>
          <cell r="AR11376" t="str">
            <v>sd</v>
          </cell>
          <cell r="AS11376">
            <v>43797</v>
          </cell>
          <cell r="AT11376" t="str">
            <v>Calzada 2- 6, Puente 16-POLIZA ESTABILIDAD ACTIVA</v>
          </cell>
          <cell r="AV11376" t="str">
            <v>sc</v>
          </cell>
        </row>
        <row r="11377">
          <cell r="AP11377">
            <v>525756</v>
          </cell>
          <cell r="AQ11377">
            <v>1004946</v>
          </cell>
          <cell r="AR11377" t="str">
            <v>sd</v>
          </cell>
          <cell r="AS11377">
            <v>44250</v>
          </cell>
          <cell r="AT11377" t="str">
            <v>-POLIZA ESTABILIDAD ACTIVA</v>
          </cell>
          <cell r="AV11377" t="str">
            <v>sc</v>
          </cell>
        </row>
        <row r="11378">
          <cell r="AP11378">
            <v>91011343</v>
          </cell>
          <cell r="AQ11378">
            <v>3000616</v>
          </cell>
          <cell r="AR11378" t="str">
            <v>sd</v>
          </cell>
          <cell r="AS11378">
            <v>43499</v>
          </cell>
          <cell r="AT11378" t="str">
            <v>-POLIZA ESTABILIDAD ACTIVA</v>
          </cell>
          <cell r="AV11378" t="str">
            <v>sc</v>
          </cell>
        </row>
        <row r="11379">
          <cell r="AP11379">
            <v>91011689</v>
          </cell>
          <cell r="AQ11379">
            <v>4000004</v>
          </cell>
          <cell r="AR11379" t="str">
            <v>sd</v>
          </cell>
          <cell r="AS11379">
            <v>42999</v>
          </cell>
          <cell r="AT11379" t="str">
            <v>Anden1-11-3 Calzada10-4-6-8 Ciclo2 Sep5-7-9-POLIZA ESTABILIDAD ACTIVA</v>
          </cell>
          <cell r="AV11379" t="str">
            <v>sc</v>
          </cell>
        </row>
        <row r="11380">
          <cell r="AP11380">
            <v>91018882</v>
          </cell>
          <cell r="AQ11380">
            <v>9001736</v>
          </cell>
          <cell r="AR11380" t="str">
            <v>sd</v>
          </cell>
          <cell r="AS11380">
            <v>42978</v>
          </cell>
          <cell r="AT11380" t="str">
            <v>Anden1-11 Calzada10-2-4-8 Ciclo6 Sep3-5-7-9-POLIZA ESTABILIDAD ACTIVA</v>
          </cell>
          <cell r="AV11380" t="str">
            <v>sc</v>
          </cell>
        </row>
        <row r="11381">
          <cell r="AP11381">
            <v>24123217</v>
          </cell>
          <cell r="AQ11381">
            <v>50007353</v>
          </cell>
          <cell r="AR11381" t="str">
            <v>sd</v>
          </cell>
          <cell r="AS11381">
            <v>44106</v>
          </cell>
          <cell r="AT11381" t="str">
            <v>Anden 1-5 Calzada 2-4-POLIZA ESTABILIDAD ACTIVA</v>
          </cell>
          <cell r="AV11381" t="str">
            <v>sc</v>
          </cell>
        </row>
        <row r="11382">
          <cell r="AP11382">
            <v>185747</v>
          </cell>
          <cell r="AQ11382">
            <v>16003838</v>
          </cell>
          <cell r="AR11382" t="str">
            <v>sd</v>
          </cell>
          <cell r="AS11382">
            <v>44480</v>
          </cell>
          <cell r="AT11382" t="str">
            <v>-POLIZA ESTABILIDAD ACTIVA</v>
          </cell>
          <cell r="AV11382" t="str">
            <v>sc</v>
          </cell>
        </row>
        <row r="11383">
          <cell r="AP11383">
            <v>24120983</v>
          </cell>
          <cell r="AQ11383">
            <v>14000168</v>
          </cell>
          <cell r="AR11383" t="str">
            <v>sd</v>
          </cell>
          <cell r="AS11383">
            <v>44250</v>
          </cell>
          <cell r="AT11383" t="str">
            <v>-POLIZA ESTABILIDAD ACTIVA</v>
          </cell>
          <cell r="AV11383" t="str">
            <v>sc</v>
          </cell>
        </row>
        <row r="11384">
          <cell r="AP11384">
            <v>513329</v>
          </cell>
          <cell r="AQ11384">
            <v>13000013</v>
          </cell>
          <cell r="AR11384" t="str">
            <v>sd</v>
          </cell>
          <cell r="AS11384">
            <v>43845</v>
          </cell>
          <cell r="AT11384" t="str">
            <v>Anden 7-POLIZA ESTABILIDAD ACTIVA</v>
          </cell>
          <cell r="AV11384" t="str">
            <v>sc</v>
          </cell>
        </row>
        <row r="11385">
          <cell r="AP11385">
            <v>91015858</v>
          </cell>
          <cell r="AQ11385">
            <v>5005668</v>
          </cell>
          <cell r="AR11385" t="str">
            <v>sd</v>
          </cell>
          <cell r="AS11385">
            <v>42733</v>
          </cell>
          <cell r="AT11385" t="str">
            <v>Anden1-5 Calzada2-4 Sep3-POLIZA ESTABILIDAD ACTIVA</v>
          </cell>
          <cell r="AV11385" t="str">
            <v>sc</v>
          </cell>
        </row>
        <row r="11386">
          <cell r="AP11386">
            <v>24123873</v>
          </cell>
          <cell r="AQ11386">
            <v>50005881</v>
          </cell>
          <cell r="AR11386" t="str">
            <v>sd</v>
          </cell>
          <cell r="AS11386">
            <v>43499</v>
          </cell>
          <cell r="AT11386" t="str">
            <v>-POLIZA ESTABILIDAD ACTIVA</v>
          </cell>
          <cell r="AV11386" t="str">
            <v>sc</v>
          </cell>
        </row>
        <row r="11387">
          <cell r="AP11387">
            <v>91020710</v>
          </cell>
          <cell r="AQ11387">
            <v>11011790</v>
          </cell>
          <cell r="AR11387" t="str">
            <v>sd</v>
          </cell>
          <cell r="AS11387">
            <v>44096</v>
          </cell>
          <cell r="AT11387" t="str">
            <v>Anden 1-9-POLIZA ESTABILIDAD ACTIVA</v>
          </cell>
          <cell r="AV11387" t="str">
            <v>sc</v>
          </cell>
        </row>
        <row r="11388">
          <cell r="AP11388">
            <v>508151</v>
          </cell>
          <cell r="AQ11388">
            <v>1006376</v>
          </cell>
          <cell r="AR11388" t="str">
            <v>sd</v>
          </cell>
          <cell r="AS11388">
            <v>44250</v>
          </cell>
          <cell r="AT11388" t="str">
            <v>-POLIZA ESTABILIDAD ACTIVA</v>
          </cell>
          <cell r="AV11388" t="str">
            <v>sc</v>
          </cell>
        </row>
        <row r="11389">
          <cell r="AP11389">
            <v>24122491</v>
          </cell>
          <cell r="AQ11389">
            <v>50006733</v>
          </cell>
          <cell r="AR11389" t="str">
            <v>sd</v>
          </cell>
          <cell r="AS11389">
            <v>44099</v>
          </cell>
          <cell r="AT11389" t="str">
            <v>Calzada 2-POLIZA ESTABILIDAD Y CALIDAD ACTIVA</v>
          </cell>
          <cell r="AV11389" t="str">
            <v>sc</v>
          </cell>
        </row>
        <row r="11390">
          <cell r="AP11390">
            <v>91011354</v>
          </cell>
          <cell r="AQ11390">
            <v>50006320</v>
          </cell>
          <cell r="AR11390" t="str">
            <v>sd</v>
          </cell>
          <cell r="AS11390">
            <v>43499</v>
          </cell>
          <cell r="AT11390" t="str">
            <v>-POLIZA ESTABILIDAD ACTIVA</v>
          </cell>
          <cell r="AV11390" t="str">
            <v>sc</v>
          </cell>
        </row>
        <row r="11391">
          <cell r="AP11391">
            <v>902793</v>
          </cell>
          <cell r="AQ11391">
            <v>13001510</v>
          </cell>
          <cell r="AR11391" t="str">
            <v>sd</v>
          </cell>
          <cell r="AS11391">
            <v>44250</v>
          </cell>
          <cell r="AT11391" t="str">
            <v>-POLIZA ESTABILIDAD ACTIVA</v>
          </cell>
          <cell r="AV11391" t="str">
            <v>sc</v>
          </cell>
        </row>
        <row r="11392">
          <cell r="AP11392">
            <v>183152</v>
          </cell>
          <cell r="AQ11392">
            <v>14000755</v>
          </cell>
          <cell r="AR11392" t="str">
            <v>sd</v>
          </cell>
          <cell r="AS11392">
            <v>42999</v>
          </cell>
          <cell r="AT11392" t="str">
            <v>Anden1-3-POLIZA ESTABILIDAD ACTIVA</v>
          </cell>
          <cell r="AV11392" t="str">
            <v>sc</v>
          </cell>
        </row>
        <row r="11393">
          <cell r="AP11393">
            <v>24121756</v>
          </cell>
          <cell r="AQ11393">
            <v>50004773</v>
          </cell>
          <cell r="AR11393" t="str">
            <v>sd</v>
          </cell>
          <cell r="AS11393">
            <v>44096</v>
          </cell>
          <cell r="AT11393" t="str">
            <v>Anden 1-POLIZA ESTABILIDAD ACTIVA</v>
          </cell>
          <cell r="AV11393" t="str">
            <v>sc</v>
          </cell>
        </row>
        <row r="11394">
          <cell r="AP11394">
            <v>24121756</v>
          </cell>
          <cell r="AQ11394">
            <v>50004773</v>
          </cell>
          <cell r="AR11394" t="str">
            <v>sd</v>
          </cell>
          <cell r="AS11394">
            <v>42962</v>
          </cell>
          <cell r="AT11394" t="str">
            <v>Calzada4-6-POLIZA ESTABILIDAD ACTIVA</v>
          </cell>
          <cell r="AV11394" t="str">
            <v>sc</v>
          </cell>
        </row>
        <row r="11395">
          <cell r="AP11395">
            <v>24123531</v>
          </cell>
          <cell r="AQ11395">
            <v>50008510</v>
          </cell>
          <cell r="AR11395" t="str">
            <v>sd</v>
          </cell>
          <cell r="AS11395">
            <v>43142</v>
          </cell>
          <cell r="AT11395" t="str">
            <v>Calzada10-POLIZA ESTABILIDAD ACTIVA</v>
          </cell>
          <cell r="AV11395" t="str">
            <v>sc</v>
          </cell>
        </row>
        <row r="11396">
          <cell r="AP11396">
            <v>366000</v>
          </cell>
          <cell r="AQ11396">
            <v>7006319</v>
          </cell>
          <cell r="AR11396" t="str">
            <v>sd</v>
          </cell>
          <cell r="AS11396">
            <v>44466</v>
          </cell>
          <cell r="AT11396" t="str">
            <v>-POLIZA ESTABILIDAD ACTIVA</v>
          </cell>
          <cell r="AV11396" t="str">
            <v>POLIZA ACTIVA</v>
          </cell>
        </row>
        <row r="11397">
          <cell r="AP11397">
            <v>506117</v>
          </cell>
          <cell r="AQ11397">
            <v>1001529</v>
          </cell>
          <cell r="AR11397" t="str">
            <v>sd</v>
          </cell>
          <cell r="AS11397">
            <v>42946</v>
          </cell>
          <cell r="AT11397" t="str">
            <v>Calzada10-POLIZA ESTABILIDAD ACTIVA</v>
          </cell>
          <cell r="AV11397" t="str">
            <v>sc</v>
          </cell>
        </row>
        <row r="11398">
          <cell r="AP11398">
            <v>506117</v>
          </cell>
          <cell r="AQ11398">
            <v>1001529</v>
          </cell>
          <cell r="AR11398" t="str">
            <v>sd</v>
          </cell>
          <cell r="AS11398">
            <v>44250</v>
          </cell>
          <cell r="AT11398" t="str">
            <v>-POLIZA ESTABILIDAD ACTIVA</v>
          </cell>
          <cell r="AV11398" t="str">
            <v>sc</v>
          </cell>
        </row>
        <row r="11399">
          <cell r="AP11399">
            <v>516162</v>
          </cell>
          <cell r="AQ11399">
            <v>2002256</v>
          </cell>
          <cell r="AR11399" t="str">
            <v>sd</v>
          </cell>
          <cell r="AS11399">
            <v>43566</v>
          </cell>
          <cell r="AT11399" t="str">
            <v>Puente 4-POLIZA ESTABILIDAD ACTIVA</v>
          </cell>
          <cell r="AV11399" t="str">
            <v>sc</v>
          </cell>
        </row>
        <row r="11400">
          <cell r="AP11400">
            <v>91013352</v>
          </cell>
          <cell r="AQ11400">
            <v>14000748</v>
          </cell>
          <cell r="AR11400" t="str">
            <v>sd</v>
          </cell>
          <cell r="AS11400">
            <v>44172</v>
          </cell>
          <cell r="AT11400" t="str">
            <v>Calzada 4-6 Separador 5-POLIZA ESTABILIDAD ACTIVA</v>
          </cell>
          <cell r="AV11400" t="str">
            <v>sc</v>
          </cell>
        </row>
        <row r="11401">
          <cell r="AP11401">
            <v>515200</v>
          </cell>
          <cell r="AQ11401">
            <v>8012586</v>
          </cell>
          <cell r="AR11401" t="str">
            <v>sd</v>
          </cell>
          <cell r="AS11401">
            <v>43748</v>
          </cell>
          <cell r="AT11401" t="str">
            <v>Anden 1-POLIZA ESTABILIDAD ACTIVA</v>
          </cell>
          <cell r="AV11401" t="str">
            <v>sc</v>
          </cell>
        </row>
        <row r="11402">
          <cell r="AP11402">
            <v>515200</v>
          </cell>
          <cell r="AQ11402">
            <v>8012586</v>
          </cell>
          <cell r="AR11402" t="str">
            <v>sd</v>
          </cell>
          <cell r="AS11402">
            <v>44099</v>
          </cell>
          <cell r="AT11402" t="str">
            <v>Calzada 2-POLIZA ESTABILIDAD Y CALIDAD ACTIVA</v>
          </cell>
          <cell r="AV11402" t="str">
            <v>sc</v>
          </cell>
        </row>
        <row r="11403">
          <cell r="AP11403">
            <v>91010751</v>
          </cell>
          <cell r="AQ11403">
            <v>1005542</v>
          </cell>
          <cell r="AR11403" t="str">
            <v>sd</v>
          </cell>
          <cell r="AS11403">
            <v>43566</v>
          </cell>
          <cell r="AT11403" t="str">
            <v>Anden 1-3 Calzada 2-POLIZA ESTABILIDAD ACTIVA</v>
          </cell>
          <cell r="AV11403" t="str">
            <v>sc</v>
          </cell>
        </row>
        <row r="11404">
          <cell r="AP11404">
            <v>506445</v>
          </cell>
          <cell r="AQ11404">
            <v>1003859</v>
          </cell>
          <cell r="AR11404" t="str">
            <v>sd</v>
          </cell>
          <cell r="AS11404">
            <v>43797</v>
          </cell>
          <cell r="AT11404" t="str">
            <v>Calzada 4, Puente 19-POLIZA ESTABILIDAD ACTIVA</v>
          </cell>
          <cell r="AV11404" t="str">
            <v>sc</v>
          </cell>
        </row>
        <row r="11405">
          <cell r="AP11405">
            <v>506445</v>
          </cell>
          <cell r="AQ11405">
            <v>1003859</v>
          </cell>
          <cell r="AR11405" t="str">
            <v>sd</v>
          </cell>
          <cell r="AS11405">
            <v>42946</v>
          </cell>
          <cell r="AT11405" t="str">
            <v>Calzada10-8-POLIZA ESTABILIDAD ACTIVA</v>
          </cell>
          <cell r="AV11405" t="str">
            <v>sc</v>
          </cell>
        </row>
        <row r="11406">
          <cell r="AP11406">
            <v>506445</v>
          </cell>
          <cell r="AQ11406">
            <v>1003859</v>
          </cell>
          <cell r="AR11406" t="str">
            <v>sd</v>
          </cell>
          <cell r="AS11406">
            <v>44250</v>
          </cell>
          <cell r="AT11406" t="str">
            <v>-POLIZA ESTABILIDAD ACTIVA</v>
          </cell>
          <cell r="AV11406" t="str">
            <v>sc</v>
          </cell>
        </row>
        <row r="11407">
          <cell r="AP11407">
            <v>503396</v>
          </cell>
          <cell r="AQ11407">
            <v>1003339</v>
          </cell>
          <cell r="AR11407" t="str">
            <v>sd</v>
          </cell>
          <cell r="AS11407">
            <v>43412</v>
          </cell>
          <cell r="AT11407" t="str">
            <v>Anden 1-7 Calzada 2-4 Separador 5 Cicloruta 6-POLIZA ESTABILIDAD ACTIVA</v>
          </cell>
          <cell r="AV11407" t="str">
            <v>sc</v>
          </cell>
        </row>
        <row r="11408">
          <cell r="AP11408">
            <v>505860</v>
          </cell>
          <cell r="AQ11408">
            <v>1004096</v>
          </cell>
          <cell r="AR11408" t="str">
            <v>sd</v>
          </cell>
          <cell r="AS11408">
            <v>42946</v>
          </cell>
          <cell r="AT11408" t="str">
            <v>Calzada14-POLIZA ESTABILIDAD ACTIVA</v>
          </cell>
          <cell r="AV11408" t="str">
            <v>sc</v>
          </cell>
        </row>
        <row r="11409">
          <cell r="AP11409">
            <v>902691</v>
          </cell>
          <cell r="AQ11409">
            <v>13000709</v>
          </cell>
          <cell r="AR11409" t="str">
            <v>sd</v>
          </cell>
          <cell r="AS11409">
            <v>42949</v>
          </cell>
          <cell r="AT11409" t="str">
            <v>Anden13 Ciclo14-POLIZA ESTABILIDAD ACTIVA</v>
          </cell>
          <cell r="AV11409" t="str">
            <v>sc</v>
          </cell>
        </row>
        <row r="11410">
          <cell r="AP11410">
            <v>902691</v>
          </cell>
          <cell r="AQ11410">
            <v>13000709</v>
          </cell>
          <cell r="AR11410" t="str">
            <v>sd</v>
          </cell>
          <cell r="AS11410">
            <v>44250</v>
          </cell>
          <cell r="AT11410" t="str">
            <v>-POLIZA ESTABILIDAD ACTIVA</v>
          </cell>
          <cell r="AV11410" t="str">
            <v>sc</v>
          </cell>
        </row>
        <row r="11411">
          <cell r="AP11411">
            <v>904237</v>
          </cell>
          <cell r="AQ11411">
            <v>8005360</v>
          </cell>
          <cell r="AR11411" t="str">
            <v>sd</v>
          </cell>
          <cell r="AS11411">
            <v>42962</v>
          </cell>
          <cell r="AT11411" t="str">
            <v>Anden1-3 Calzada2-POLIZA ESTABILIDAD ACTIVA</v>
          </cell>
          <cell r="AV11411" t="str">
            <v>POLIZA ESTABILIDAD CTO IDU 073/08_V11 VENCE 14/8/2017</v>
          </cell>
        </row>
        <row r="11412">
          <cell r="AP11412">
            <v>91016018</v>
          </cell>
          <cell r="AQ11412">
            <v>5001532</v>
          </cell>
          <cell r="AR11412" t="str">
            <v>sd</v>
          </cell>
          <cell r="AS11412">
            <v>43307</v>
          </cell>
          <cell r="AT11412" t="str">
            <v>Calzada2-4 Sep3-POLIZA ESTABILIDAD ACTIVA</v>
          </cell>
          <cell r="AV11412" t="str">
            <v>sc</v>
          </cell>
        </row>
        <row r="11413">
          <cell r="AP11413">
            <v>24121088</v>
          </cell>
          <cell r="AQ11413">
            <v>14000577</v>
          </cell>
          <cell r="AR11413" t="str">
            <v>sd</v>
          </cell>
          <cell r="AS11413">
            <v>44099</v>
          </cell>
          <cell r="AT11413" t="str">
            <v>Calzada 4-6-8-10-POLIZA ESTABILIDAD Y CALIDAD ACTIVA</v>
          </cell>
          <cell r="AV11413" t="str">
            <v>sc</v>
          </cell>
        </row>
        <row r="11414">
          <cell r="AP11414">
            <v>91010701</v>
          </cell>
          <cell r="AQ11414">
            <v>1001709</v>
          </cell>
          <cell r="AR11414" t="str">
            <v>sd</v>
          </cell>
          <cell r="AS11414">
            <v>43412</v>
          </cell>
          <cell r="AT11414" t="str">
            <v>Anden 1-7 Calzada 2-4 Separador 3-5 Cicloruta 6-POLIZA ESTABILIDAD ACTIVA</v>
          </cell>
          <cell r="AV11414" t="str">
            <v>sc</v>
          </cell>
        </row>
        <row r="11415">
          <cell r="AP11415">
            <v>507855</v>
          </cell>
          <cell r="AQ11415">
            <v>1001388</v>
          </cell>
          <cell r="AR11415" t="str">
            <v>sd</v>
          </cell>
          <cell r="AS11415">
            <v>44250</v>
          </cell>
          <cell r="AT11415" t="str">
            <v>-POLIZA ESTABILIDAD ACTIVA</v>
          </cell>
          <cell r="AV11415" t="str">
            <v>sc</v>
          </cell>
        </row>
        <row r="11416">
          <cell r="AP11416">
            <v>24121919</v>
          </cell>
          <cell r="AQ11416">
            <v>50005957</v>
          </cell>
          <cell r="AR11416" t="str">
            <v>sd</v>
          </cell>
          <cell r="AS11416">
            <v>44250</v>
          </cell>
          <cell r="AT11416" t="str">
            <v>-POLIZA ESTABILIDAD ACTIVA</v>
          </cell>
          <cell r="AV11416" t="str">
            <v>sc</v>
          </cell>
        </row>
        <row r="11417">
          <cell r="AP11417">
            <v>505875</v>
          </cell>
          <cell r="AQ11417">
            <v>1004056</v>
          </cell>
          <cell r="AR11417" t="str">
            <v>sd</v>
          </cell>
          <cell r="AS11417">
            <v>42946</v>
          </cell>
          <cell r="AT11417" t="str">
            <v>Calzada14-POLIZA ESTABILIDAD ACTIVA</v>
          </cell>
          <cell r="AV11417" t="str">
            <v>sc</v>
          </cell>
        </row>
        <row r="11418">
          <cell r="AP11418">
            <v>505380</v>
          </cell>
          <cell r="AQ11418">
            <v>2000347</v>
          </cell>
          <cell r="AR11418" t="str">
            <v>sd</v>
          </cell>
          <cell r="AS11418">
            <v>42946</v>
          </cell>
          <cell r="AT11418" t="str">
            <v>Calzada4-6-8 Puente14-POLIZA ESTABILIDAD ACTIVA</v>
          </cell>
          <cell r="AV11418" t="str">
            <v>sc</v>
          </cell>
        </row>
        <row r="11419">
          <cell r="AP11419">
            <v>445719</v>
          </cell>
          <cell r="AQ11419">
            <v>19002613</v>
          </cell>
          <cell r="AR11419" t="str">
            <v>sd</v>
          </cell>
          <cell r="AS11419">
            <v>42912</v>
          </cell>
          <cell r="AT11419" t="str">
            <v>Anden1-3 Calzada2-POLIZA ESTABILIDAD ACTIVA</v>
          </cell>
          <cell r="AV11419" t="str">
            <v>sc</v>
          </cell>
        </row>
        <row r="11420">
          <cell r="AP11420">
            <v>24123181</v>
          </cell>
          <cell r="AQ11420">
            <v>50007321</v>
          </cell>
          <cell r="AR11420" t="str">
            <v>sd</v>
          </cell>
          <cell r="AS11420">
            <v>42946</v>
          </cell>
          <cell r="AT11420" t="str">
            <v>Calzada12-POLIZA ESTABILIDAD ACTIVA</v>
          </cell>
          <cell r="AV11420" t="str">
            <v>sc</v>
          </cell>
        </row>
        <row r="11421">
          <cell r="AP11421">
            <v>24123181</v>
          </cell>
          <cell r="AQ11421">
            <v>50007321</v>
          </cell>
          <cell r="AR11421" t="str">
            <v>sd</v>
          </cell>
          <cell r="AS11421">
            <v>44250</v>
          </cell>
          <cell r="AT11421" t="str">
            <v>-POLIZA ESTABILIDAD ACTIVA</v>
          </cell>
          <cell r="AV11421" t="str">
            <v>sc</v>
          </cell>
        </row>
        <row r="11422">
          <cell r="AP11422">
            <v>505939</v>
          </cell>
          <cell r="AQ11422">
            <v>1002163</v>
          </cell>
          <cell r="AR11422" t="str">
            <v>sd</v>
          </cell>
          <cell r="AS11422">
            <v>44250</v>
          </cell>
          <cell r="AT11422" t="str">
            <v>-POLIZA ESTABILIDAD ACTIVA</v>
          </cell>
          <cell r="AV11422" t="str">
            <v>sc</v>
          </cell>
        </row>
        <row r="11423">
          <cell r="AP11423">
            <v>505732</v>
          </cell>
          <cell r="AQ11423">
            <v>1002705</v>
          </cell>
          <cell r="AR11423" t="str">
            <v>sd</v>
          </cell>
          <cell r="AS11423">
            <v>44250</v>
          </cell>
          <cell r="AT11423" t="str">
            <v>-POLIZA ESTABILIDAD ACTIVA</v>
          </cell>
          <cell r="AV11423" t="str">
            <v>sc</v>
          </cell>
        </row>
        <row r="11424">
          <cell r="AP11424">
            <v>24123595</v>
          </cell>
          <cell r="AQ11424">
            <v>50008504</v>
          </cell>
          <cell r="AR11424" t="str">
            <v>sd</v>
          </cell>
          <cell r="AS11424">
            <v>44018</v>
          </cell>
          <cell r="AT11424" t="str">
            <v>Puente 12-POLIZA ESTABILIDAD ACTIVA</v>
          </cell>
          <cell r="AV11424" t="str">
            <v>sc</v>
          </cell>
        </row>
        <row r="11425">
          <cell r="AP11425">
            <v>24123595</v>
          </cell>
          <cell r="AQ11425">
            <v>50008504</v>
          </cell>
          <cell r="AR11425" t="str">
            <v>sd</v>
          </cell>
          <cell r="AS11425">
            <v>44250</v>
          </cell>
          <cell r="AT11425" t="str">
            <v>-POLIZA ESTABILIDAD ACTIVA</v>
          </cell>
          <cell r="AV11425" t="str">
            <v>sc</v>
          </cell>
        </row>
        <row r="11426">
          <cell r="AP11426">
            <v>91010584</v>
          </cell>
          <cell r="AQ11426">
            <v>3000970</v>
          </cell>
          <cell r="AR11426" t="str">
            <v>sd</v>
          </cell>
          <cell r="AS11426">
            <v>42999</v>
          </cell>
          <cell r="AT11426" t="str">
            <v>Anden1-11-9 Calzada2-4-6-8 Ciclo10 Sep3-5-7-POLIZA ESTABILIDAD ACTIVA</v>
          </cell>
          <cell r="AV11426" t="str">
            <v>sc</v>
          </cell>
        </row>
        <row r="11427">
          <cell r="AP11427">
            <v>91016768</v>
          </cell>
          <cell r="AQ11427">
            <v>1006469</v>
          </cell>
          <cell r="AR11427" t="str">
            <v>sd</v>
          </cell>
          <cell r="AS11427">
            <v>43566</v>
          </cell>
          <cell r="AT11427" t="str">
            <v>Puente 8-POLIZA ESTABILIDAD ACTIVA</v>
          </cell>
          <cell r="AV11427" t="str">
            <v>sc</v>
          </cell>
        </row>
        <row r="11428">
          <cell r="AP11428">
            <v>164437</v>
          </cell>
          <cell r="AQ11428">
            <v>10003584</v>
          </cell>
          <cell r="AR11428" t="str">
            <v>sd</v>
          </cell>
          <cell r="AS11428">
            <v>44119</v>
          </cell>
          <cell r="AT11428" t="str">
            <v>Calzada 2-4-POLIZA ESTABILIDAD ACTIVA</v>
          </cell>
          <cell r="AV11428" t="str">
            <v>sc</v>
          </cell>
        </row>
        <row r="11429">
          <cell r="AP11429">
            <v>91015843</v>
          </cell>
          <cell r="AQ11429">
            <v>5006394</v>
          </cell>
          <cell r="AR11429" t="str">
            <v>sd</v>
          </cell>
          <cell r="AS11429">
            <v>42733</v>
          </cell>
          <cell r="AT11429" t="str">
            <v>Anden1-5 Calzada2-4 Sep3-POLIZA ESTABILIDAD ACTIVA</v>
          </cell>
          <cell r="AV11429" t="str">
            <v>sc</v>
          </cell>
        </row>
        <row r="11430">
          <cell r="AP11430">
            <v>295986</v>
          </cell>
          <cell r="AQ11430">
            <v>5002752</v>
          </cell>
          <cell r="AR11430" t="str">
            <v>sd</v>
          </cell>
          <cell r="AS11430">
            <v>42957</v>
          </cell>
          <cell r="AT11430" t="str">
            <v>Calzada2-4-POLIZA ESTABILIDAD ACTIVA</v>
          </cell>
          <cell r="AV11430" t="str">
            <v>sc</v>
          </cell>
        </row>
        <row r="11431">
          <cell r="AP11431">
            <v>91018939</v>
          </cell>
          <cell r="AQ11431">
            <v>3002515</v>
          </cell>
          <cell r="AR11431" t="str">
            <v>sd</v>
          </cell>
          <cell r="AS11431">
            <v>43499</v>
          </cell>
          <cell r="AT11431" t="str">
            <v>-POLIZA ESTABILIDAD ACTIVA</v>
          </cell>
          <cell r="AV11431" t="str">
            <v>sc</v>
          </cell>
        </row>
        <row r="11432">
          <cell r="AP11432">
            <v>24121739</v>
          </cell>
          <cell r="AQ11432">
            <v>50003462</v>
          </cell>
          <cell r="AR11432" t="str">
            <v>sd</v>
          </cell>
          <cell r="AS11432">
            <v>42946</v>
          </cell>
          <cell r="AT11432" t="str">
            <v>Calzada12-POLIZA ESTABILIDAD ACTIVA</v>
          </cell>
          <cell r="AV11432" t="str">
            <v>sc</v>
          </cell>
        </row>
        <row r="11433">
          <cell r="AP11433">
            <v>24121739</v>
          </cell>
          <cell r="AQ11433">
            <v>50003462</v>
          </cell>
          <cell r="AR11433" t="str">
            <v>sd</v>
          </cell>
          <cell r="AS11433">
            <v>44250</v>
          </cell>
          <cell r="AT11433" t="str">
            <v>-POLIZA ESTABILIDAD ACTIVA</v>
          </cell>
          <cell r="AV11433" t="str">
            <v>sc</v>
          </cell>
        </row>
        <row r="11434">
          <cell r="AP11434">
            <v>24120791</v>
          </cell>
          <cell r="AQ11434">
            <v>12001155</v>
          </cell>
          <cell r="AR11434" t="str">
            <v>sd</v>
          </cell>
          <cell r="AS11434">
            <v>44250</v>
          </cell>
          <cell r="AT11434" t="str">
            <v>-POLIZA ESTABILIDAD ACTIVA</v>
          </cell>
          <cell r="AV11434" t="str">
            <v>sc</v>
          </cell>
        </row>
        <row r="11435">
          <cell r="AP11435">
            <v>24121028</v>
          </cell>
          <cell r="AQ11435">
            <v>14000352</v>
          </cell>
          <cell r="AR11435" t="str">
            <v>sd</v>
          </cell>
          <cell r="AS11435">
            <v>44250</v>
          </cell>
          <cell r="AT11435" t="str">
            <v>-POLIZA ESTABILIDAD ACTIVA</v>
          </cell>
          <cell r="AV11435" t="str">
            <v>sc</v>
          </cell>
        </row>
        <row r="11436">
          <cell r="AP11436">
            <v>902750</v>
          </cell>
          <cell r="AQ11436">
            <v>13001251</v>
          </cell>
          <cell r="AR11436" t="str">
            <v>sd</v>
          </cell>
          <cell r="AS11436">
            <v>44018</v>
          </cell>
          <cell r="AT11436" t="str">
            <v>Puente 14-POLIZA ESTABILIDAD ACTIVA</v>
          </cell>
          <cell r="AV11436" t="str">
            <v>sc</v>
          </cell>
        </row>
        <row r="11437">
          <cell r="AP11437">
            <v>902750</v>
          </cell>
          <cell r="AQ11437">
            <v>13001251</v>
          </cell>
          <cell r="AR11437" t="str">
            <v>sd</v>
          </cell>
          <cell r="AS11437">
            <v>44250</v>
          </cell>
          <cell r="AT11437" t="str">
            <v>-POLIZA ESTABILIDAD ACTIVA</v>
          </cell>
          <cell r="AV11437" t="str">
            <v>sc</v>
          </cell>
        </row>
        <row r="11438">
          <cell r="AP11438">
            <v>354249</v>
          </cell>
          <cell r="AQ11438">
            <v>7001597</v>
          </cell>
          <cell r="AR11438" t="str">
            <v>sd</v>
          </cell>
          <cell r="AS11438">
            <v>44466</v>
          </cell>
          <cell r="AT11438" t="str">
            <v>-POLIZA ESTABILIDAD ACTIVA</v>
          </cell>
          <cell r="AV11438" t="str">
            <v>sc</v>
          </cell>
        </row>
        <row r="11439">
          <cell r="AP11439">
            <v>91013825</v>
          </cell>
          <cell r="AQ11439">
            <v>11012156</v>
          </cell>
          <cell r="AR11439" t="str">
            <v>sd</v>
          </cell>
          <cell r="AS11439">
            <v>43412</v>
          </cell>
          <cell r="AT11439" t="str">
            <v>Separador 3 Calzada 4-6-POLIZA ESTABILIDAD ACTIVA</v>
          </cell>
          <cell r="AV11439" t="str">
            <v>sc</v>
          </cell>
        </row>
        <row r="11440">
          <cell r="AP11440">
            <v>91018865</v>
          </cell>
          <cell r="AQ11440">
            <v>50006983</v>
          </cell>
          <cell r="AR11440" t="str">
            <v>sd</v>
          </cell>
          <cell r="AS11440">
            <v>42978</v>
          </cell>
          <cell r="AT11440" t="str">
            <v>Anden1 Calzada10-2-4-6 Ciclo8 Sep3-5-7-9-POLIZA ESTABILIDAD ACTIVA</v>
          </cell>
          <cell r="AV11440" t="str">
            <v>sc</v>
          </cell>
        </row>
        <row r="11441">
          <cell r="AP11441">
            <v>24122750</v>
          </cell>
          <cell r="AQ11441">
            <v>50006960</v>
          </cell>
          <cell r="AR11441" t="str">
            <v>sd</v>
          </cell>
          <cell r="AS11441">
            <v>44250</v>
          </cell>
          <cell r="AT11441" t="str">
            <v>-POLIZA ESTABILIDAD ACTIVA</v>
          </cell>
          <cell r="AV11441" t="str">
            <v>sc</v>
          </cell>
        </row>
        <row r="11442">
          <cell r="AP11442">
            <v>154196</v>
          </cell>
          <cell r="AQ11442">
            <v>8001076</v>
          </cell>
          <cell r="AR11442" t="str">
            <v>sd</v>
          </cell>
          <cell r="AS11442">
            <v>44424</v>
          </cell>
          <cell r="AT11442" t="str">
            <v xml:space="preserve">Anden 1-3-POLIZA ESTABILIDAD </v>
          </cell>
          <cell r="AV11442" t="str">
            <v>sc</v>
          </cell>
        </row>
        <row r="11443">
          <cell r="AP11443">
            <v>24122326</v>
          </cell>
          <cell r="AQ11443">
            <v>50006513</v>
          </cell>
          <cell r="AR11443" t="str">
            <v>sd</v>
          </cell>
          <cell r="AS11443">
            <v>44099</v>
          </cell>
          <cell r="AT11443" t="str">
            <v>Calzada 2-4-6-POLIZA ESTABILIDAD Y CALIDAD ACTIVA</v>
          </cell>
          <cell r="AV11443" t="str">
            <v>sc</v>
          </cell>
        </row>
        <row r="11444">
          <cell r="AP11444">
            <v>91013294</v>
          </cell>
          <cell r="AQ11444">
            <v>15000480</v>
          </cell>
          <cell r="AR11444" t="str">
            <v>sd</v>
          </cell>
          <cell r="AS11444">
            <v>44181</v>
          </cell>
          <cell r="AT11444" t="str">
            <v>-POLIZA ESTABILIDAD ACTIVA</v>
          </cell>
          <cell r="AV11444" t="str">
            <v>sc</v>
          </cell>
        </row>
        <row r="11445">
          <cell r="AP11445">
            <v>473542</v>
          </cell>
          <cell r="AQ11445">
            <v>8012518</v>
          </cell>
          <cell r="AR11445" t="str">
            <v>sd</v>
          </cell>
          <cell r="AS11445">
            <v>44099</v>
          </cell>
          <cell r="AT11445" t="str">
            <v>Calzada 2-8-POLIZA ESTABILIDAD Y CALIDAD ACTIVA</v>
          </cell>
          <cell r="AV11445" t="str">
            <v>sc</v>
          </cell>
        </row>
        <row r="11446">
          <cell r="AP11446">
            <v>472739</v>
          </cell>
          <cell r="AQ11446">
            <v>50008105</v>
          </cell>
          <cell r="AR11446" t="str">
            <v>sd</v>
          </cell>
          <cell r="AS11446">
            <v>44462</v>
          </cell>
          <cell r="AT11446" t="str">
            <v>-POLIZA ESTABILIDAD ACTIVA</v>
          </cell>
          <cell r="AV11446" t="str">
            <v>sc</v>
          </cell>
        </row>
        <row r="11447">
          <cell r="AP11447">
            <v>472739</v>
          </cell>
          <cell r="AQ11447">
            <v>50008105</v>
          </cell>
          <cell r="AR11447" t="str">
            <v>sd</v>
          </cell>
          <cell r="AS11447">
            <v>43871</v>
          </cell>
          <cell r="AT11447" t="str">
            <v>Calzada2 y 4-POLIZA ESTABILIDAD ACTIVA</v>
          </cell>
          <cell r="AV11447" t="str">
            <v>sc</v>
          </cell>
        </row>
        <row r="11448">
          <cell r="AP11448">
            <v>91011452</v>
          </cell>
          <cell r="AQ11448">
            <v>12000604</v>
          </cell>
          <cell r="AR11448" t="str">
            <v>sd</v>
          </cell>
          <cell r="AS11448">
            <v>44250</v>
          </cell>
          <cell r="AT11448" t="str">
            <v>-POLIZA ESTABILIDAD ACTIVA</v>
          </cell>
          <cell r="AV11448" t="str">
            <v>sc</v>
          </cell>
        </row>
        <row r="11449">
          <cell r="AP11449">
            <v>91011452</v>
          </cell>
          <cell r="AQ11449">
            <v>12000604</v>
          </cell>
          <cell r="AR11449" t="str">
            <v>sd</v>
          </cell>
          <cell r="AS11449">
            <v>44018</v>
          </cell>
          <cell r="AT11449" t="str">
            <v>Puente 12-POLIZA ESTABILIDAD ACTIVA</v>
          </cell>
          <cell r="AV11449" t="str">
            <v>sc</v>
          </cell>
        </row>
        <row r="11450">
          <cell r="AP11450">
            <v>24121199</v>
          </cell>
          <cell r="AQ11450">
            <v>14001796</v>
          </cell>
          <cell r="AR11450" t="str">
            <v>sd</v>
          </cell>
          <cell r="AS11450">
            <v>44250</v>
          </cell>
          <cell r="AT11450" t="str">
            <v>-POLIZA ESTABILIDAD ACTIVA</v>
          </cell>
          <cell r="AV11450" t="str">
            <v>sc</v>
          </cell>
        </row>
        <row r="11451">
          <cell r="AP11451">
            <v>24121199</v>
          </cell>
          <cell r="AQ11451">
            <v>14001796</v>
          </cell>
          <cell r="AR11451" t="str">
            <v>sd</v>
          </cell>
          <cell r="AS11451">
            <v>44096</v>
          </cell>
          <cell r="AT11451" t="str">
            <v>Puente 12-POLIZA ESTABILIDAD ACTIVA</v>
          </cell>
          <cell r="AV11451" t="str">
            <v>sc</v>
          </cell>
        </row>
        <row r="11452">
          <cell r="AP11452">
            <v>505717</v>
          </cell>
          <cell r="AQ11452">
            <v>1004205</v>
          </cell>
          <cell r="AR11452" t="str">
            <v>sd</v>
          </cell>
          <cell r="AS11452">
            <v>42946</v>
          </cell>
          <cell r="AT11452" t="str">
            <v>Calzada12-POLIZA ESTABILIDAD ACTIVA</v>
          </cell>
          <cell r="AV11452" t="str">
            <v>sc</v>
          </cell>
        </row>
        <row r="11453">
          <cell r="AP11453">
            <v>24121177</v>
          </cell>
          <cell r="AQ11453">
            <v>14001706</v>
          </cell>
          <cell r="AR11453" t="str">
            <v>sd</v>
          </cell>
          <cell r="AS11453">
            <v>44053</v>
          </cell>
          <cell r="AT11453" t="str">
            <v>Puente 12-POLIZA ESTABILIDAD ACTIVA</v>
          </cell>
          <cell r="AV11453" t="str">
            <v>sc</v>
          </cell>
        </row>
        <row r="11454">
          <cell r="AP11454">
            <v>24121177</v>
          </cell>
          <cell r="AQ11454">
            <v>14001706</v>
          </cell>
          <cell r="AR11454" t="str">
            <v>sd</v>
          </cell>
          <cell r="AS11454">
            <v>44018</v>
          </cell>
          <cell r="AT11454" t="str">
            <v>Puente 12-POLIZA ESTABILIDAD ACTIVA</v>
          </cell>
          <cell r="AV11454" t="str">
            <v>sc</v>
          </cell>
        </row>
        <row r="11455">
          <cell r="AP11455">
            <v>24121177</v>
          </cell>
          <cell r="AQ11455">
            <v>14001706</v>
          </cell>
          <cell r="AR11455" t="str">
            <v>sd</v>
          </cell>
          <cell r="AS11455">
            <v>44250</v>
          </cell>
          <cell r="AT11455" t="str">
            <v>-POLIZA ESTABILIDAD ACTIVA</v>
          </cell>
          <cell r="AV11455" t="str">
            <v>sc</v>
          </cell>
        </row>
        <row r="11456">
          <cell r="AP11456">
            <v>91010608</v>
          </cell>
          <cell r="AQ11456">
            <v>1006253</v>
          </cell>
          <cell r="AR11456" t="str">
            <v>sd</v>
          </cell>
          <cell r="AS11456">
            <v>44250</v>
          </cell>
          <cell r="AT11456" t="str">
            <v>-POLIZA ESTABILIDAD ACTIVA</v>
          </cell>
          <cell r="AV11456" t="str">
            <v>sc</v>
          </cell>
        </row>
        <row r="11457">
          <cell r="AP11457">
            <v>91010184</v>
          </cell>
          <cell r="AQ11457">
            <v>11011615</v>
          </cell>
          <cell r="AR11457" t="str">
            <v>sd</v>
          </cell>
          <cell r="AS11457">
            <v>43577</v>
          </cell>
          <cell r="AT11457" t="str">
            <v>Calzada 4-POLIZA ESTABILIDAD ACTIVA</v>
          </cell>
          <cell r="AV11457" t="str">
            <v>sc</v>
          </cell>
        </row>
        <row r="11458">
          <cell r="AP11458">
            <v>91010184</v>
          </cell>
          <cell r="AQ11458">
            <v>11011615</v>
          </cell>
          <cell r="AR11458" t="str">
            <v>sd</v>
          </cell>
          <cell r="AS11458">
            <v>43577</v>
          </cell>
          <cell r="AT11458" t="str">
            <v>Calzada 4-POLIZA ESTABILIDAD ACTIVA</v>
          </cell>
          <cell r="AV11458" t="str">
            <v>sc</v>
          </cell>
        </row>
        <row r="11459">
          <cell r="AP11459">
            <v>366283</v>
          </cell>
          <cell r="AQ11459">
            <v>7006443</v>
          </cell>
          <cell r="AR11459" t="str">
            <v>sd</v>
          </cell>
          <cell r="AS11459">
            <v>44466</v>
          </cell>
          <cell r="AT11459" t="str">
            <v>-POLIZA ESTABILIDAD ACTIVA</v>
          </cell>
          <cell r="AV11459" t="str">
            <v>POLIZA ACTIVA</v>
          </cell>
        </row>
        <row r="11460">
          <cell r="AP11460">
            <v>507663</v>
          </cell>
          <cell r="AQ11460">
            <v>1001346</v>
          </cell>
          <cell r="AR11460" t="str">
            <v>sd</v>
          </cell>
          <cell r="AS11460">
            <v>44250</v>
          </cell>
          <cell r="AT11460" t="str">
            <v>-POLIZA ESTABILIDAD ACTIVA</v>
          </cell>
          <cell r="AV11460" t="str">
            <v>sc</v>
          </cell>
        </row>
        <row r="11461">
          <cell r="AP11461">
            <v>150704</v>
          </cell>
          <cell r="AQ11461">
            <v>8010168</v>
          </cell>
          <cell r="AR11461" t="str">
            <v>sd</v>
          </cell>
          <cell r="AS11461">
            <v>42962</v>
          </cell>
          <cell r="AT11461" t="str">
            <v>Calzada2-POLIZA ESTABILIDAD ACTIVA</v>
          </cell>
          <cell r="AV11461" t="str">
            <v>sc</v>
          </cell>
        </row>
        <row r="11462">
          <cell r="AP11462">
            <v>388864</v>
          </cell>
          <cell r="AQ11462">
            <v>9003524</v>
          </cell>
          <cell r="AR11462" t="str">
            <v>sd</v>
          </cell>
          <cell r="AS11462">
            <v>44480</v>
          </cell>
          <cell r="AT11462" t="str">
            <v>-POLIZA ESTABILIDAD ACTIVA</v>
          </cell>
          <cell r="AV11462" t="str">
            <v>sc</v>
          </cell>
        </row>
        <row r="11463">
          <cell r="AP11463">
            <v>902763</v>
          </cell>
          <cell r="AQ11463">
            <v>13001393</v>
          </cell>
          <cell r="AR11463" t="str">
            <v>sd</v>
          </cell>
          <cell r="AS11463">
            <v>44250</v>
          </cell>
          <cell r="AT11463" t="str">
            <v>-POLIZA ESTABILIDAD ACTIVA</v>
          </cell>
          <cell r="AV11463" t="str">
            <v>sc</v>
          </cell>
        </row>
        <row r="11464">
          <cell r="AP11464">
            <v>604685</v>
          </cell>
          <cell r="AQ11464">
            <v>2002184</v>
          </cell>
          <cell r="AR11464" t="str">
            <v>sd</v>
          </cell>
          <cell r="AS11464">
            <v>44096</v>
          </cell>
          <cell r="AT11464" t="str">
            <v>Anden 1-5-POLIZA ESTABILIDAD ACTIVA</v>
          </cell>
          <cell r="AV11464" t="str">
            <v>sc</v>
          </cell>
        </row>
        <row r="11465">
          <cell r="AP11465">
            <v>601249</v>
          </cell>
          <cell r="AQ11465">
            <v>2000110</v>
          </cell>
          <cell r="AR11465" t="str">
            <v>sd</v>
          </cell>
          <cell r="AS11465">
            <v>44096</v>
          </cell>
          <cell r="AT11465" t="str">
            <v>Anden 1-5-POLIZA ESTABILIDAD ACTIVA</v>
          </cell>
          <cell r="AV11465" t="str">
            <v>sc</v>
          </cell>
        </row>
        <row r="11466">
          <cell r="AP11466">
            <v>91013037</v>
          </cell>
          <cell r="AQ11466">
            <v>50008704</v>
          </cell>
          <cell r="AR11466" t="str">
            <v>sd</v>
          </cell>
          <cell r="AS11466">
            <v>43006</v>
          </cell>
          <cell r="AT11466" t="str">
            <v>Anden1 Calzada2-POLIZA ESTABILIDAD ACTIVA</v>
          </cell>
          <cell r="AV11466" t="str">
            <v>sc</v>
          </cell>
        </row>
        <row r="11467">
          <cell r="AP11467">
            <v>91020174</v>
          </cell>
          <cell r="AQ11467">
            <v>3002557</v>
          </cell>
          <cell r="AR11467" t="str">
            <v>sd</v>
          </cell>
          <cell r="AS11467">
            <v>43499</v>
          </cell>
          <cell r="AT11467" t="str">
            <v>-POLIZA ESTABILIDAD ACTIVA</v>
          </cell>
          <cell r="AV11467" t="str">
            <v>sc</v>
          </cell>
        </row>
        <row r="11468">
          <cell r="AP11468">
            <v>211746</v>
          </cell>
          <cell r="AQ11468">
            <v>4005500</v>
          </cell>
          <cell r="AR11468" t="str">
            <v>sd</v>
          </cell>
          <cell r="AS11468">
            <v>43871</v>
          </cell>
          <cell r="AT11468" t="str">
            <v>Calzada2-POLIZA ESTABILIDAD ACTIVA</v>
          </cell>
          <cell r="AV11468" t="str">
            <v>sc</v>
          </cell>
        </row>
        <row r="11469">
          <cell r="AP11469">
            <v>24121074</v>
          </cell>
          <cell r="AQ11469">
            <v>14000522</v>
          </cell>
          <cell r="AR11469" t="str">
            <v>sd</v>
          </cell>
          <cell r="AS11469">
            <v>44099</v>
          </cell>
          <cell r="AT11469" t="str">
            <v>Calzada 4-6-8-10-POLIZA ESTABILIDAD Y CALIDAD ACTIVA</v>
          </cell>
          <cell r="AV11469" t="str">
            <v>sc</v>
          </cell>
        </row>
        <row r="11470">
          <cell r="AP11470">
            <v>24119919</v>
          </cell>
          <cell r="AQ11470">
            <v>8002479</v>
          </cell>
          <cell r="AR11470" t="str">
            <v>sd</v>
          </cell>
          <cell r="AS11470">
            <v>44099</v>
          </cell>
          <cell r="AT11470" t="str">
            <v>Calzada 2-4-6-POLIZA ESTABILIDAD Y CALIDAD ACTIVA</v>
          </cell>
          <cell r="AV11470" t="str">
            <v>sc</v>
          </cell>
        </row>
        <row r="11471">
          <cell r="AP11471">
            <v>24120003</v>
          </cell>
          <cell r="AQ11471">
            <v>8004666</v>
          </cell>
          <cell r="AR11471" t="str">
            <v>sd</v>
          </cell>
          <cell r="AS11471">
            <v>44099</v>
          </cell>
          <cell r="AT11471" t="str">
            <v>Anden 1-POLIZA ESTABILIDAD Y CALIDAD ACTIVA</v>
          </cell>
          <cell r="AV11471" t="str">
            <v>sc</v>
          </cell>
        </row>
        <row r="11472">
          <cell r="AP11472">
            <v>91013025</v>
          </cell>
          <cell r="AQ11472">
            <v>50009451</v>
          </cell>
          <cell r="AR11472" t="str">
            <v>sd</v>
          </cell>
          <cell r="AS11472">
            <v>43006</v>
          </cell>
          <cell r="AT11472" t="str">
            <v>Anden1-3 Calzada2-POLIZA ESTABILIDAD ACTIVA</v>
          </cell>
          <cell r="AV11472" t="str">
            <v>sc</v>
          </cell>
        </row>
        <row r="11473">
          <cell r="AP11473">
            <v>902722</v>
          </cell>
          <cell r="AQ11473">
            <v>13000823</v>
          </cell>
          <cell r="AR11473" t="str">
            <v>sd</v>
          </cell>
          <cell r="AS11473">
            <v>44250</v>
          </cell>
          <cell r="AT11473" t="str">
            <v>-POLIZA ESTABILIDAD ACTIVA</v>
          </cell>
          <cell r="AV11473" t="str">
            <v>sc</v>
          </cell>
        </row>
        <row r="11474">
          <cell r="AP11474">
            <v>902722</v>
          </cell>
          <cell r="AQ11474">
            <v>13000823</v>
          </cell>
          <cell r="AR11474" t="str">
            <v>sd</v>
          </cell>
          <cell r="AS11474">
            <v>44018</v>
          </cell>
          <cell r="AT11474" t="str">
            <v>Puente 14-POLIZA ESTABILIDAD ACTIVA</v>
          </cell>
          <cell r="AV11474" t="str">
            <v>sc</v>
          </cell>
        </row>
        <row r="11475">
          <cell r="AP11475">
            <v>902974</v>
          </cell>
          <cell r="AQ11475">
            <v>13000367</v>
          </cell>
          <cell r="AR11475" t="str">
            <v>sd</v>
          </cell>
          <cell r="AS11475">
            <v>44250</v>
          </cell>
          <cell r="AT11475" t="str">
            <v>-POLIZA ESTABILIDAD ACTIVA</v>
          </cell>
          <cell r="AV11475" t="str">
            <v>sc</v>
          </cell>
        </row>
        <row r="11476">
          <cell r="AP11476">
            <v>533674</v>
          </cell>
          <cell r="AQ11476">
            <v>3002359</v>
          </cell>
          <cell r="AR11476" t="str">
            <v>sd</v>
          </cell>
          <cell r="AS11476">
            <v>43499</v>
          </cell>
          <cell r="AT11476" t="str">
            <v>-POLIZA ESTABILIDAD ACTIVA</v>
          </cell>
          <cell r="AV11476" t="str">
            <v>sc</v>
          </cell>
        </row>
        <row r="11477">
          <cell r="AP11477">
            <v>91024365</v>
          </cell>
          <cell r="AQ11477">
            <v>13002186</v>
          </cell>
          <cell r="AR11477" t="str">
            <v>sd</v>
          </cell>
          <cell r="AS11477">
            <v>44018</v>
          </cell>
          <cell r="AT11477" t="str">
            <v>Puente 12-POLIZA ESTABILIDAD ACTIVA</v>
          </cell>
          <cell r="AV11477" t="str">
            <v>sc</v>
          </cell>
        </row>
        <row r="11478">
          <cell r="AP11478">
            <v>91024365</v>
          </cell>
          <cell r="AQ11478">
            <v>13002186</v>
          </cell>
          <cell r="AR11478" t="str">
            <v>sd</v>
          </cell>
          <cell r="AS11478">
            <v>44250</v>
          </cell>
          <cell r="AT11478" t="str">
            <v>-POLIZA ESTABILIDAD ACTIVA</v>
          </cell>
          <cell r="AV11478" t="str">
            <v>sc</v>
          </cell>
        </row>
        <row r="11479">
          <cell r="AP11479">
            <v>24119709</v>
          </cell>
          <cell r="AQ11479">
            <v>1004178</v>
          </cell>
          <cell r="AR11479" t="str">
            <v>sd</v>
          </cell>
          <cell r="AS11479">
            <v>42946</v>
          </cell>
          <cell r="AT11479" t="str">
            <v>Calzada12-POLIZA ESTABILIDAD ACTIVA</v>
          </cell>
          <cell r="AV11479" t="str">
            <v>sc</v>
          </cell>
        </row>
        <row r="11480">
          <cell r="AP11480">
            <v>355916</v>
          </cell>
          <cell r="AQ11480">
            <v>7002261</v>
          </cell>
          <cell r="AR11480" t="str">
            <v>sd</v>
          </cell>
          <cell r="AS11480">
            <v>44466</v>
          </cell>
          <cell r="AT11480" t="str">
            <v>-POLIZA ESTABILIDAD ACTIVA</v>
          </cell>
          <cell r="AV11480" t="str">
            <v>sc</v>
          </cell>
        </row>
        <row r="11481">
          <cell r="AP11481">
            <v>511382</v>
          </cell>
          <cell r="AQ11481">
            <v>8008308</v>
          </cell>
          <cell r="AR11481" t="str">
            <v>sd</v>
          </cell>
          <cell r="AS11481">
            <v>44048</v>
          </cell>
          <cell r="AT11481" t="str">
            <v>Calzada 2-4-POLIZA ESTABILIDAD ACTIVA</v>
          </cell>
          <cell r="AV11481" t="str">
            <v>sc</v>
          </cell>
        </row>
        <row r="11482">
          <cell r="AP11482">
            <v>91011747</v>
          </cell>
          <cell r="AQ11482">
            <v>15001414</v>
          </cell>
          <cell r="AR11482" t="str">
            <v>sd</v>
          </cell>
          <cell r="AS11482">
            <v>42999</v>
          </cell>
          <cell r="AT11482" t="str">
            <v>Anden1-11-3 Calzada10-4-6-8 Ciclo2 Sep5-7-9-POLIZA ESTABILIDAD ACTIVA</v>
          </cell>
          <cell r="AV11482" t="str">
            <v>sc</v>
          </cell>
        </row>
        <row r="11483">
          <cell r="AP11483">
            <v>181682</v>
          </cell>
          <cell r="AQ11483">
            <v>13001808</v>
          </cell>
          <cell r="AR11483" t="str">
            <v>sd</v>
          </cell>
          <cell r="AS11483">
            <v>43748</v>
          </cell>
          <cell r="AT11483" t="str">
            <v>Anden 5-POLIZA ESTABILIDAD ACTIVA</v>
          </cell>
          <cell r="AV11483" t="str">
            <v>sc</v>
          </cell>
        </row>
        <row r="11484">
          <cell r="AP11484">
            <v>24122188</v>
          </cell>
          <cell r="AQ11484">
            <v>50006407</v>
          </cell>
          <cell r="AR11484" t="str">
            <v>sd</v>
          </cell>
          <cell r="AS11484">
            <v>44250</v>
          </cell>
          <cell r="AT11484" t="str">
            <v>-POLIZA ESTABILIDAD ACTIVA</v>
          </cell>
          <cell r="AV11484" t="str">
            <v>sc</v>
          </cell>
        </row>
        <row r="11485">
          <cell r="AP11485">
            <v>91013501</v>
          </cell>
          <cell r="AQ11485">
            <v>8008106</v>
          </cell>
          <cell r="AR11485" t="str">
            <v>sd</v>
          </cell>
          <cell r="AS11485">
            <v>44048</v>
          </cell>
          <cell r="AT11485" t="str">
            <v>Calzada 4-POLIZA ESTABILIDAD ACTIVA</v>
          </cell>
          <cell r="AV11485" t="str">
            <v>sc</v>
          </cell>
        </row>
        <row r="11486">
          <cell r="AP11486">
            <v>91010609</v>
          </cell>
          <cell r="AQ11486">
            <v>1001273</v>
          </cell>
          <cell r="AR11486" t="str">
            <v>sd</v>
          </cell>
          <cell r="AS11486">
            <v>44250</v>
          </cell>
          <cell r="AT11486" t="str">
            <v>-POLIZA ESTABILIDAD ACTIVA</v>
          </cell>
          <cell r="AV11486" t="str">
            <v>sc</v>
          </cell>
        </row>
        <row r="11487">
          <cell r="AP11487">
            <v>91010590</v>
          </cell>
          <cell r="AQ11487">
            <v>3002458</v>
          </cell>
          <cell r="AR11487" t="str">
            <v>sd</v>
          </cell>
          <cell r="AS11487">
            <v>42765</v>
          </cell>
          <cell r="AT11487" t="str">
            <v>Anden 1, Calzada2, Separador3, Calzada4, Anden5 -POLIZA ESTABILIDAD ACTIVA</v>
          </cell>
          <cell r="AV11487" t="str">
            <v>sc</v>
          </cell>
        </row>
        <row r="11488">
          <cell r="AP11488">
            <v>141409</v>
          </cell>
          <cell r="AQ11488">
            <v>1000338</v>
          </cell>
          <cell r="AR11488" t="str">
            <v>sd</v>
          </cell>
          <cell r="AS11488">
            <v>42735</v>
          </cell>
          <cell r="AT11488" t="str">
            <v>Calzada2-POLIZA ESTABILIDAD ACTIVA</v>
          </cell>
          <cell r="AV11488" t="str">
            <v>POLIZA ESTABILIDAD ACTIVA IDU 069/08_V11 VENCE EN 30/12/2016</v>
          </cell>
        </row>
        <row r="11489">
          <cell r="AP11489">
            <v>900147</v>
          </cell>
          <cell r="AQ11489">
            <v>8012518</v>
          </cell>
          <cell r="AR11489" t="str">
            <v>sd</v>
          </cell>
          <cell r="AS11489">
            <v>44099</v>
          </cell>
          <cell r="AT11489" t="str">
            <v>Calzada 2-8-POLIZA ESTABILIDAD Y CALIDAD ACTIVA</v>
          </cell>
          <cell r="AV11489" t="str">
            <v>sc</v>
          </cell>
        </row>
        <row r="11490">
          <cell r="AP11490">
            <v>24122510</v>
          </cell>
          <cell r="AQ11490">
            <v>50006738</v>
          </cell>
          <cell r="AR11490" t="str">
            <v>sd</v>
          </cell>
          <cell r="AS11490">
            <v>44099</v>
          </cell>
          <cell r="AT11490" t="str">
            <v>Calzada 2-4-6-POLIZA ESTABILIDAD Y CALIDAD ACTIVA</v>
          </cell>
          <cell r="AV11490" t="str">
            <v>sc</v>
          </cell>
        </row>
        <row r="11491">
          <cell r="AP11491">
            <v>91011365</v>
          </cell>
          <cell r="AQ11491">
            <v>13002377</v>
          </cell>
          <cell r="AR11491" t="str">
            <v>sd</v>
          </cell>
          <cell r="AS11491">
            <v>43499</v>
          </cell>
          <cell r="AT11491" t="str">
            <v>-POLIZA ESTABILIDAD ACTIVA</v>
          </cell>
          <cell r="AV11491" t="str">
            <v>sc</v>
          </cell>
        </row>
        <row r="11492">
          <cell r="AP11492">
            <v>902776</v>
          </cell>
          <cell r="AQ11492">
            <v>13001452</v>
          </cell>
          <cell r="AR11492" t="str">
            <v>sd</v>
          </cell>
          <cell r="AS11492">
            <v>44250</v>
          </cell>
          <cell r="AT11492" t="str">
            <v>-POLIZA ESTABILIDAD ACTIVA</v>
          </cell>
          <cell r="AV11492" t="str">
            <v>sc</v>
          </cell>
        </row>
        <row r="11493">
          <cell r="AP11493">
            <v>515570</v>
          </cell>
          <cell r="AQ11493">
            <v>10000256</v>
          </cell>
          <cell r="AR11493" t="str">
            <v>sd</v>
          </cell>
          <cell r="AS11493">
            <v>42886</v>
          </cell>
          <cell r="AT11493" t="str">
            <v>Calzada2-POLIZA ESTABILIDAD* ACTIVA</v>
          </cell>
          <cell r="AV11493" t="str">
            <v>sc</v>
          </cell>
        </row>
        <row r="11494">
          <cell r="AP11494">
            <v>515570</v>
          </cell>
          <cell r="AQ11494">
            <v>10000256</v>
          </cell>
          <cell r="AR11494" t="str">
            <v>sd</v>
          </cell>
          <cell r="AS11494">
            <v>44119</v>
          </cell>
          <cell r="AT11494" t="str">
            <v>Anden 1 Calzada 6-POLIZA ESTABILIDAD ACTIVA</v>
          </cell>
          <cell r="AV11494" t="str">
            <v>sc</v>
          </cell>
        </row>
        <row r="11495">
          <cell r="AP11495">
            <v>515570</v>
          </cell>
          <cell r="AQ11495">
            <v>10000256</v>
          </cell>
          <cell r="AR11495" t="str">
            <v>sd</v>
          </cell>
          <cell r="AS11495">
            <v>43425</v>
          </cell>
          <cell r="AT11495" t="str">
            <v>Calzada8-POLIZA ESTABILIDAD* ACTIVA</v>
          </cell>
          <cell r="AV11495" t="str">
            <v>sc</v>
          </cell>
        </row>
        <row r="11496">
          <cell r="AP11496">
            <v>515214</v>
          </cell>
          <cell r="AQ11496">
            <v>8004653</v>
          </cell>
          <cell r="AR11496" t="str">
            <v>sd</v>
          </cell>
          <cell r="AS11496">
            <v>44099</v>
          </cell>
          <cell r="AT11496" t="str">
            <v>Calzada 2-POLIZA ESTABILIDAD Y CALIDAD ACTIVA</v>
          </cell>
          <cell r="AV11496" t="str">
            <v>sc</v>
          </cell>
        </row>
        <row r="11497">
          <cell r="AP11497">
            <v>91015534</v>
          </cell>
          <cell r="AQ11497">
            <v>5004800</v>
          </cell>
          <cell r="AR11497" t="str">
            <v>sd</v>
          </cell>
          <cell r="AS11497">
            <v>42733</v>
          </cell>
          <cell r="AT11497" t="str">
            <v>Calzada2-4-POLIZA ESTABILIDAD ACTIVA</v>
          </cell>
          <cell r="AV11497" t="str">
            <v>sc</v>
          </cell>
        </row>
        <row r="11498">
          <cell r="AP11498">
            <v>24119633</v>
          </cell>
          <cell r="AQ11498">
            <v>1001359</v>
          </cell>
          <cell r="AR11498" t="str">
            <v>sd</v>
          </cell>
          <cell r="AS11498">
            <v>44250</v>
          </cell>
          <cell r="AT11498" t="str">
            <v>-POLIZA ESTABILIDAD ACTIVA</v>
          </cell>
          <cell r="AV11498" t="str">
            <v>sc</v>
          </cell>
        </row>
        <row r="11499">
          <cell r="AP11499">
            <v>24123175</v>
          </cell>
          <cell r="AQ11499">
            <v>50007319</v>
          </cell>
          <cell r="AR11499" t="str">
            <v>sd</v>
          </cell>
          <cell r="AS11499">
            <v>44250</v>
          </cell>
          <cell r="AT11499" t="str">
            <v>-POLIZA ESTABILIDAD ACTIVA</v>
          </cell>
          <cell r="AV11499" t="str">
            <v>sc</v>
          </cell>
        </row>
        <row r="11500">
          <cell r="AP11500">
            <v>91011282</v>
          </cell>
          <cell r="AQ11500">
            <v>3002468</v>
          </cell>
          <cell r="AR11500" t="str">
            <v>sd</v>
          </cell>
          <cell r="AS11500">
            <v>42765</v>
          </cell>
          <cell r="AT11500" t="str">
            <v>Anden 1, Calzada2, Separador3, Calzada4, Anden5 -POLIZA ESTABILIDAD ACTIVA</v>
          </cell>
          <cell r="AV11500" t="str">
            <v>sc</v>
          </cell>
        </row>
        <row r="11501">
          <cell r="AP11501">
            <v>903705</v>
          </cell>
          <cell r="AQ11501">
            <v>12001241</v>
          </cell>
          <cell r="AR11501" t="str">
            <v>sd</v>
          </cell>
          <cell r="AS11501">
            <v>44250</v>
          </cell>
          <cell r="AT11501" t="str">
            <v>-POLIZA ESTABILIDAD ACTIVA</v>
          </cell>
          <cell r="AV11501" t="str">
            <v>sc</v>
          </cell>
        </row>
        <row r="11502">
          <cell r="AP11502">
            <v>143181</v>
          </cell>
          <cell r="AQ11502">
            <v>2000687</v>
          </cell>
          <cell r="AR11502" t="str">
            <v>sd</v>
          </cell>
          <cell r="AS11502">
            <v>42947</v>
          </cell>
          <cell r="AT11502" t="str">
            <v>Anden5-POLIZA ESTABILIDAD ACTIVA</v>
          </cell>
          <cell r="AV11502" t="str">
            <v>sc</v>
          </cell>
        </row>
        <row r="11503">
          <cell r="AP11503">
            <v>91018903</v>
          </cell>
          <cell r="AQ11503">
            <v>9000931</v>
          </cell>
          <cell r="AR11503" t="str">
            <v>sd</v>
          </cell>
          <cell r="AS11503">
            <v>42978</v>
          </cell>
          <cell r="AT11503" t="str">
            <v>Anden1-11 Calzada10-2-4-8 Ciclo6 Sep3-5-7-9-POLIZA ESTABILIDAD ACTIVA</v>
          </cell>
          <cell r="AV11503" t="str">
            <v>sc</v>
          </cell>
        </row>
        <row r="11504">
          <cell r="AP11504">
            <v>509132</v>
          </cell>
          <cell r="AQ11504">
            <v>11011589</v>
          </cell>
          <cell r="AR11504" t="str">
            <v>sd</v>
          </cell>
          <cell r="AS11504">
            <v>43577</v>
          </cell>
          <cell r="AT11504" t="str">
            <v>Calzada 4-POLIZA ESTABILIDAD ACTIVA</v>
          </cell>
          <cell r="AV11504" t="str">
            <v>sc</v>
          </cell>
        </row>
        <row r="11505">
          <cell r="AP11505">
            <v>509132</v>
          </cell>
          <cell r="AQ11505">
            <v>11011589</v>
          </cell>
          <cell r="AR11505" t="str">
            <v>sd</v>
          </cell>
          <cell r="AS11505">
            <v>43577</v>
          </cell>
          <cell r="AT11505" t="str">
            <v>Calzada 4-POLIZA ESTABILIDAD ACTIVA</v>
          </cell>
          <cell r="AV11505" t="str">
            <v>sc</v>
          </cell>
        </row>
        <row r="11506">
          <cell r="AP11506">
            <v>506372</v>
          </cell>
          <cell r="AQ11506">
            <v>11012137</v>
          </cell>
          <cell r="AR11506" t="str">
            <v>sd</v>
          </cell>
          <cell r="AS11506">
            <v>43797</v>
          </cell>
          <cell r="AT11506" t="str">
            <v>Calzada 2-6-POLIZA ESTABILIDAD ACTIVA</v>
          </cell>
          <cell r="AV11506" t="str">
            <v>sc</v>
          </cell>
        </row>
        <row r="11507">
          <cell r="AP11507">
            <v>183272</v>
          </cell>
          <cell r="AQ11507">
            <v>14000333</v>
          </cell>
          <cell r="AR11507" t="str">
            <v>sd</v>
          </cell>
          <cell r="AS11507">
            <v>42949</v>
          </cell>
          <cell r="AT11507" t="str">
            <v>Calzada2-POLIZA ESTABILIDAD ACTIVA</v>
          </cell>
          <cell r="AV11507" t="str">
            <v>POLIZA ESTABILIDAD ACTIVA IDU IDU 076/09 Vencimiento 1/8/2017</v>
          </cell>
        </row>
        <row r="11508">
          <cell r="AP11508">
            <v>24120989</v>
          </cell>
          <cell r="AQ11508">
            <v>14000195</v>
          </cell>
          <cell r="AR11508" t="str">
            <v>sd</v>
          </cell>
          <cell r="AS11508">
            <v>44250</v>
          </cell>
          <cell r="AT11508" t="str">
            <v>-POLIZA ESTABILIDAD ACTIVA</v>
          </cell>
          <cell r="AV11508" t="str">
            <v>sc</v>
          </cell>
        </row>
        <row r="11509">
          <cell r="AP11509">
            <v>600299</v>
          </cell>
          <cell r="AQ11509">
            <v>13000619</v>
          </cell>
          <cell r="AR11509" t="str">
            <v>sd</v>
          </cell>
          <cell r="AS11509">
            <v>43745</v>
          </cell>
          <cell r="AT11509" t="str">
            <v>Calzada 2-POLIZA ESTABILIDAD ACTIVA</v>
          </cell>
          <cell r="AV11509" t="str">
            <v>sc</v>
          </cell>
        </row>
        <row r="11510">
          <cell r="AP11510">
            <v>24120858</v>
          </cell>
          <cell r="AQ11510">
            <v>13000578</v>
          </cell>
          <cell r="AR11510" t="str">
            <v>sd</v>
          </cell>
          <cell r="AS11510">
            <v>44250</v>
          </cell>
          <cell r="AT11510" t="str">
            <v>-POLIZA ESTABILIDAD ACTIVA</v>
          </cell>
          <cell r="AV11510" t="str">
            <v>sc</v>
          </cell>
        </row>
        <row r="11511">
          <cell r="AP11511">
            <v>24120858</v>
          </cell>
          <cell r="AQ11511">
            <v>13000578</v>
          </cell>
          <cell r="AR11511" t="str">
            <v>sd</v>
          </cell>
          <cell r="AS11511">
            <v>42949</v>
          </cell>
          <cell r="AT11511" t="str">
            <v>Anden11 Ciclo12-POLIZA ESTABILIDAD ACTIVA</v>
          </cell>
          <cell r="AV11511" t="str">
            <v>sc</v>
          </cell>
        </row>
        <row r="11512">
          <cell r="AP11512">
            <v>516090</v>
          </cell>
          <cell r="AQ11512">
            <v>3000503</v>
          </cell>
          <cell r="AR11512" t="str">
            <v>sd</v>
          </cell>
          <cell r="AS11512">
            <v>43499</v>
          </cell>
          <cell r="AT11512" t="str">
            <v>-POLIZA ESTABILIDAD ACTIVA</v>
          </cell>
          <cell r="AV11512" t="str">
            <v>sc</v>
          </cell>
        </row>
        <row r="11513">
          <cell r="AP11513">
            <v>200021</v>
          </cell>
          <cell r="AQ11513">
            <v>4000006</v>
          </cell>
          <cell r="AR11513" t="str">
            <v>sd</v>
          </cell>
          <cell r="AS11513">
            <v>42999</v>
          </cell>
          <cell r="AT11513" t="str">
            <v>Anden1-11-3 Calzada10-4-6-8 Ciclo2 Sep5-7-9-POLIZA ESTABILIDAD ACTIVA</v>
          </cell>
          <cell r="AV11513" t="str">
            <v>sc</v>
          </cell>
        </row>
        <row r="11514">
          <cell r="AP11514">
            <v>91010478</v>
          </cell>
          <cell r="AQ11514">
            <v>50006217</v>
          </cell>
          <cell r="AR11514" t="str">
            <v>sd</v>
          </cell>
          <cell r="AS11514">
            <v>44466</v>
          </cell>
          <cell r="AT11514" t="str">
            <v>-POLIZA ESTABILIDAD ACTIVA</v>
          </cell>
          <cell r="AV11514" t="str">
            <v>POLIZA ACTIVA</v>
          </cell>
        </row>
        <row r="11515">
          <cell r="AP11515">
            <v>91011277</v>
          </cell>
          <cell r="AQ11515">
            <v>3002464</v>
          </cell>
          <cell r="AR11515" t="str">
            <v>sd</v>
          </cell>
          <cell r="AS11515">
            <v>42765</v>
          </cell>
          <cell r="AT11515" t="str">
            <v>Anden 1, Calzada2, Separador3, Calzada4, Anden5 -POLIZA ESTABILIDAD ACTIVA</v>
          </cell>
          <cell r="AV11515" t="str">
            <v>sc</v>
          </cell>
        </row>
        <row r="11516">
          <cell r="AP11516">
            <v>91011981</v>
          </cell>
          <cell r="AQ11516">
            <v>30001391</v>
          </cell>
          <cell r="AR11516" t="str">
            <v>sd</v>
          </cell>
          <cell r="AS11516">
            <v>43808</v>
          </cell>
          <cell r="AT11516" t="str">
            <v>Anden 1-3 Cicloruta 2 Calzada 4-POLIZA ESTABILIDAD ACTIVA</v>
          </cell>
          <cell r="AV11516" t="str">
            <v>sc</v>
          </cell>
        </row>
        <row r="11517">
          <cell r="AP11517">
            <v>91012395</v>
          </cell>
          <cell r="AQ11517">
            <v>50008270</v>
          </cell>
          <cell r="AR11517" t="str">
            <v>sd</v>
          </cell>
          <cell r="AS11517">
            <v>44250</v>
          </cell>
          <cell r="AT11517" t="str">
            <v>-POLIZA ESTABILIDAD ACTIVA</v>
          </cell>
          <cell r="AV11517" t="str">
            <v>sc</v>
          </cell>
        </row>
        <row r="11518">
          <cell r="AP11518">
            <v>528044</v>
          </cell>
          <cell r="AQ11518">
            <v>9004380</v>
          </cell>
          <cell r="AR11518" t="str">
            <v>sd</v>
          </cell>
          <cell r="AS11518">
            <v>43142</v>
          </cell>
          <cell r="AT11518" t="str">
            <v>Calzada2-POLIZA ESTABILIDAD ACTIVA</v>
          </cell>
          <cell r="AV11518" t="str">
            <v>sc</v>
          </cell>
        </row>
        <row r="11519">
          <cell r="AP11519">
            <v>306998</v>
          </cell>
          <cell r="AQ11519">
            <v>5007705</v>
          </cell>
          <cell r="AR11519" t="str">
            <v>sd</v>
          </cell>
          <cell r="AS11519">
            <v>42733</v>
          </cell>
          <cell r="AT11519" t="str">
            <v>Anden1-5 Calzada2-4 Sep3-POLIZA ESTABILIDAD ACTIVA</v>
          </cell>
          <cell r="AV11519" t="str">
            <v>sc</v>
          </cell>
        </row>
        <row r="11520">
          <cell r="AP11520">
            <v>465733</v>
          </cell>
          <cell r="AQ11520">
            <v>19012864</v>
          </cell>
          <cell r="AR11520" t="str">
            <v>sd</v>
          </cell>
          <cell r="AS11520">
            <v>44466</v>
          </cell>
          <cell r="AT11520" t="str">
            <v>-POLIZA ESTABILIDAD ACTIVA</v>
          </cell>
          <cell r="AV11520" t="str">
            <v>POLIZA ESTABILIDAD activa IDU 1718/22</v>
          </cell>
        </row>
        <row r="11521">
          <cell r="AP11521">
            <v>24123162</v>
          </cell>
          <cell r="AQ11521">
            <v>50007305</v>
          </cell>
          <cell r="AR11521" t="str">
            <v>sd</v>
          </cell>
          <cell r="AS11521">
            <v>44250</v>
          </cell>
          <cell r="AT11521" t="str">
            <v>-POLIZA ESTABILIDAD ACTIVA</v>
          </cell>
          <cell r="AV11521" t="str">
            <v>sc</v>
          </cell>
        </row>
        <row r="11522">
          <cell r="AP11522">
            <v>903795</v>
          </cell>
          <cell r="AQ11522">
            <v>12002160</v>
          </cell>
          <cell r="AR11522" t="str">
            <v>sd</v>
          </cell>
          <cell r="AS11522">
            <v>44250</v>
          </cell>
          <cell r="AT11522" t="str">
            <v>-POLIZA ESTABILIDAD ACTIVA</v>
          </cell>
          <cell r="AV11522" t="str">
            <v>sc</v>
          </cell>
        </row>
        <row r="11523">
          <cell r="AP11523">
            <v>517922</v>
          </cell>
          <cell r="AQ11523">
            <v>10006128</v>
          </cell>
          <cell r="AR11523" t="str">
            <v>sd</v>
          </cell>
          <cell r="AS11523">
            <v>43142</v>
          </cell>
          <cell r="AT11523" t="str">
            <v>Calzada2-POLIZA ESTABILIDAD ACTIVA</v>
          </cell>
          <cell r="AV11523" t="str">
            <v>sc</v>
          </cell>
        </row>
        <row r="11524">
          <cell r="AP11524">
            <v>200445</v>
          </cell>
          <cell r="AQ11524">
            <v>4007627</v>
          </cell>
          <cell r="AR11524" t="str">
            <v>sd</v>
          </cell>
          <cell r="AS11524">
            <v>42999</v>
          </cell>
          <cell r="AT11524" t="str">
            <v>Anden1-11-3 Calzada10-4-6-8 Ciclo2 Sep5-7-9-POLIZA ESTABILIDAD ACTIVA</v>
          </cell>
          <cell r="AV11524" t="str">
            <v>sc</v>
          </cell>
        </row>
        <row r="11525">
          <cell r="AP11525">
            <v>24120974</v>
          </cell>
          <cell r="AQ11525">
            <v>14000142</v>
          </cell>
          <cell r="AR11525" t="str">
            <v>sd</v>
          </cell>
          <cell r="AS11525">
            <v>44250</v>
          </cell>
          <cell r="AT11525" t="str">
            <v>-POLIZA ESTABILIDAD ACTIVA</v>
          </cell>
          <cell r="AV11525" t="str">
            <v>sc</v>
          </cell>
        </row>
        <row r="11526">
          <cell r="AP11526">
            <v>24119770</v>
          </cell>
          <cell r="AQ11526">
            <v>2000112</v>
          </cell>
          <cell r="AR11526" t="str">
            <v>sd</v>
          </cell>
          <cell r="AS11526">
            <v>43450</v>
          </cell>
          <cell r="AT11526" t="str">
            <v>Puente16-POLIZA ESTABILIDAD ACTIVA</v>
          </cell>
          <cell r="AV11526" t="str">
            <v>sc</v>
          </cell>
        </row>
        <row r="11527">
          <cell r="AP11527">
            <v>24119770</v>
          </cell>
          <cell r="AQ11527">
            <v>2000112</v>
          </cell>
          <cell r="AR11527" t="str">
            <v>sd</v>
          </cell>
          <cell r="AS11527">
            <v>42946</v>
          </cell>
          <cell r="AT11527" t="str">
            <v>Calzada4-8-POLIZA ESTABILIDAD ACTIVA</v>
          </cell>
          <cell r="AV11527" t="str">
            <v>sc</v>
          </cell>
        </row>
        <row r="11528">
          <cell r="AP11528">
            <v>24119770</v>
          </cell>
          <cell r="AQ11528">
            <v>2000112</v>
          </cell>
          <cell r="AR11528" t="str">
            <v>sd</v>
          </cell>
          <cell r="AS11528">
            <v>44250</v>
          </cell>
          <cell r="AT11528" t="str">
            <v>-POLIZA ESTABILIDAD ACTIVA</v>
          </cell>
          <cell r="AV11528" t="str">
            <v>sc</v>
          </cell>
        </row>
        <row r="11529">
          <cell r="AP11529">
            <v>24121673</v>
          </cell>
          <cell r="AQ11529">
            <v>50001544</v>
          </cell>
          <cell r="AR11529" t="str">
            <v>sd</v>
          </cell>
          <cell r="AS11529">
            <v>44187</v>
          </cell>
          <cell r="AT11529" t="str">
            <v>Calzada 2-POLIZA ESTABILIDAD ACTIVA</v>
          </cell>
          <cell r="AV11529" t="str">
            <v>sc</v>
          </cell>
        </row>
        <row r="11530">
          <cell r="AP11530">
            <v>24121069</v>
          </cell>
          <cell r="AQ11530">
            <v>14000505</v>
          </cell>
          <cell r="AR11530" t="str">
            <v>sd</v>
          </cell>
          <cell r="AS11530">
            <v>44099</v>
          </cell>
          <cell r="AT11530" t="str">
            <v>Calzada 4-6-8-10-POLIZA ESTABILIDAD Y CALIDAD ACTIVA</v>
          </cell>
          <cell r="AV11530" t="str">
            <v>sc</v>
          </cell>
        </row>
        <row r="11531">
          <cell r="AP11531">
            <v>91011283</v>
          </cell>
          <cell r="AQ11531">
            <v>3002468</v>
          </cell>
          <cell r="AR11531" t="str">
            <v>sd</v>
          </cell>
          <cell r="AS11531">
            <v>42765</v>
          </cell>
          <cell r="AT11531" t="str">
            <v>Anden 1, Calzada2, Separador3, Calzada4, Anden5 -POLIZA ESTABILIDAD ACTIVA</v>
          </cell>
          <cell r="AV11531" t="str">
            <v>sc</v>
          </cell>
        </row>
        <row r="11532">
          <cell r="AP11532">
            <v>91013925</v>
          </cell>
          <cell r="AQ11532">
            <v>50003504</v>
          </cell>
          <cell r="AR11532" t="str">
            <v>sd</v>
          </cell>
          <cell r="AS11532">
            <v>42927</v>
          </cell>
          <cell r="AT11532" t="str">
            <v>Anden5 Calzada4-POLIZA ESTABILIDAD ACTIVA</v>
          </cell>
          <cell r="AV11532" t="str">
            <v>sc</v>
          </cell>
        </row>
        <row r="11533">
          <cell r="AP11533">
            <v>320151</v>
          </cell>
          <cell r="AQ11533">
            <v>6000031</v>
          </cell>
          <cell r="AR11533" t="str">
            <v>sd</v>
          </cell>
          <cell r="AS11533">
            <v>42912</v>
          </cell>
          <cell r="AT11533" t="str">
            <v>Calzada2-POLIZA ESTABILIDAD ACTIVA</v>
          </cell>
          <cell r="AV11533" t="str">
            <v>sc</v>
          </cell>
        </row>
        <row r="11534">
          <cell r="AP11534">
            <v>294040</v>
          </cell>
          <cell r="AQ11534">
            <v>5001859</v>
          </cell>
          <cell r="AR11534" t="str">
            <v>sd</v>
          </cell>
          <cell r="AS11534">
            <v>43307</v>
          </cell>
          <cell r="AT11534" t="str">
            <v>Calzada2-4-POLIZA ESTABILIDAD ACTIVA</v>
          </cell>
          <cell r="AV11534" t="str">
            <v>sc</v>
          </cell>
        </row>
        <row r="11535">
          <cell r="AP11535">
            <v>506121</v>
          </cell>
          <cell r="AQ11535">
            <v>1001529</v>
          </cell>
          <cell r="AR11535" t="str">
            <v>sd</v>
          </cell>
          <cell r="AS11535">
            <v>42946</v>
          </cell>
          <cell r="AT11535" t="str">
            <v>Calzada10-POLIZA ESTABILIDAD ACTIVA</v>
          </cell>
          <cell r="AV11535" t="str">
            <v>sc</v>
          </cell>
        </row>
        <row r="11536">
          <cell r="AP11536">
            <v>506121</v>
          </cell>
          <cell r="AQ11536">
            <v>1001529</v>
          </cell>
          <cell r="AR11536" t="str">
            <v>sd</v>
          </cell>
          <cell r="AS11536">
            <v>44250</v>
          </cell>
          <cell r="AT11536" t="str">
            <v>-POLIZA ESTABILIDAD ACTIVA</v>
          </cell>
          <cell r="AV11536" t="str">
            <v>sc</v>
          </cell>
        </row>
        <row r="11537">
          <cell r="AP11537">
            <v>519757</v>
          </cell>
          <cell r="AQ11537">
            <v>8002479</v>
          </cell>
          <cell r="AR11537" t="str">
            <v>sd</v>
          </cell>
          <cell r="AS11537">
            <v>44099</v>
          </cell>
          <cell r="AT11537" t="str">
            <v>Calzada 2-4-6-POLIZA ESTABILIDAD Y CALIDAD ACTIVA</v>
          </cell>
          <cell r="AV11537" t="str">
            <v>sc</v>
          </cell>
        </row>
        <row r="11538">
          <cell r="AP11538">
            <v>24123176</v>
          </cell>
          <cell r="AQ11538">
            <v>50007320</v>
          </cell>
          <cell r="AR11538" t="str">
            <v>sd</v>
          </cell>
          <cell r="AS11538">
            <v>44250</v>
          </cell>
          <cell r="AT11538" t="str">
            <v>-POLIZA ESTABILIDAD ACTIVA</v>
          </cell>
          <cell r="AV11538" t="str">
            <v>sc</v>
          </cell>
        </row>
        <row r="11539">
          <cell r="AP11539">
            <v>506065</v>
          </cell>
          <cell r="AQ11539">
            <v>1001309</v>
          </cell>
          <cell r="AR11539" t="str">
            <v>sd</v>
          </cell>
          <cell r="AS11539">
            <v>44250</v>
          </cell>
          <cell r="AT11539" t="str">
            <v>-POLIZA ESTABILIDAD ACTIVA</v>
          </cell>
          <cell r="AV11539" t="str">
            <v>sc</v>
          </cell>
        </row>
        <row r="11540">
          <cell r="AP11540">
            <v>903780</v>
          </cell>
          <cell r="AQ11540">
            <v>12002045</v>
          </cell>
          <cell r="AR11540" t="str">
            <v>sd</v>
          </cell>
          <cell r="AS11540">
            <v>44250</v>
          </cell>
          <cell r="AT11540" t="str">
            <v>-POLIZA ESTABILIDAD ACTIVA</v>
          </cell>
          <cell r="AV11540" t="str">
            <v>sc</v>
          </cell>
        </row>
        <row r="11541">
          <cell r="AP11541">
            <v>903780</v>
          </cell>
          <cell r="AQ11541">
            <v>12002045</v>
          </cell>
          <cell r="AR11541" t="str">
            <v>sd</v>
          </cell>
          <cell r="AS11541">
            <v>44250</v>
          </cell>
          <cell r="AT11541" t="str">
            <v>-POLIZA ESTABILIDAD ACTIVA</v>
          </cell>
          <cell r="AV11541" t="str">
            <v>sc</v>
          </cell>
        </row>
        <row r="11542">
          <cell r="AP11542">
            <v>24120952</v>
          </cell>
          <cell r="AQ11542">
            <v>14000023</v>
          </cell>
          <cell r="AR11542" t="str">
            <v>sd</v>
          </cell>
          <cell r="AS11542">
            <v>44018</v>
          </cell>
          <cell r="AT11542" t="str">
            <v>Puente 12-POLIZA ESTABILIDAD ACTIVA</v>
          </cell>
          <cell r="AV11542" t="str">
            <v>sc</v>
          </cell>
        </row>
        <row r="11543">
          <cell r="AP11543">
            <v>24120952</v>
          </cell>
          <cell r="AQ11543">
            <v>14000023</v>
          </cell>
          <cell r="AR11543" t="str">
            <v>sd</v>
          </cell>
          <cell r="AS11543">
            <v>44250</v>
          </cell>
          <cell r="AT11543" t="str">
            <v>-POLIZA ESTABILIDAD ACTIVA</v>
          </cell>
          <cell r="AV11543" t="str">
            <v>sc</v>
          </cell>
        </row>
        <row r="11544">
          <cell r="AP11544">
            <v>511095</v>
          </cell>
          <cell r="AQ11544">
            <v>14000889</v>
          </cell>
          <cell r="AR11544" t="str">
            <v>sd</v>
          </cell>
          <cell r="AS11544">
            <v>44172</v>
          </cell>
          <cell r="AT11544" t="str">
            <v>Calzada 4-6 Separador 5-POLIZA ESTABILIDAD ACTIVA</v>
          </cell>
          <cell r="AV11544" t="str">
            <v>sc</v>
          </cell>
        </row>
        <row r="11545">
          <cell r="AP11545">
            <v>91016073</v>
          </cell>
          <cell r="AQ11545">
            <v>50005758</v>
          </cell>
          <cell r="AR11545" t="str">
            <v>sd</v>
          </cell>
          <cell r="AS11545">
            <v>44466</v>
          </cell>
          <cell r="AT11545" t="str">
            <v>-POLIZA ESTABILIDAD ACTIVA</v>
          </cell>
          <cell r="AV11545" t="str">
            <v>POLIZA ESTABILIDAD activa IDU 1718/23</v>
          </cell>
        </row>
        <row r="11546">
          <cell r="AP11546">
            <v>91019183</v>
          </cell>
          <cell r="AQ11546">
            <v>50007417</v>
          </cell>
          <cell r="AR11546" t="str">
            <v>sd</v>
          </cell>
          <cell r="AS11546">
            <v>42878</v>
          </cell>
          <cell r="AT11546" t="str">
            <v>Anden5-POLIZA ESTABILIDAD ACTIVA</v>
          </cell>
          <cell r="AV11546" t="str">
            <v>sc</v>
          </cell>
        </row>
        <row r="11547">
          <cell r="AP11547">
            <v>505101</v>
          </cell>
          <cell r="AQ11547">
            <v>1003546</v>
          </cell>
          <cell r="AR11547" t="str">
            <v>sd</v>
          </cell>
          <cell r="AS11547">
            <v>44250</v>
          </cell>
          <cell r="AT11547" t="str">
            <v>-POLIZA ESTABILIDAD ACTIVA</v>
          </cell>
          <cell r="AV11547" t="str">
            <v>sc</v>
          </cell>
        </row>
        <row r="11548">
          <cell r="AP11548">
            <v>505101</v>
          </cell>
          <cell r="AQ11548">
            <v>1003546</v>
          </cell>
          <cell r="AR11548" t="str">
            <v>sd</v>
          </cell>
          <cell r="AS11548">
            <v>42946</v>
          </cell>
          <cell r="AT11548" t="str">
            <v>Calzada12-POLIZA ESTABILIDAD ACTIVA</v>
          </cell>
          <cell r="AV11548" t="str">
            <v>sc</v>
          </cell>
        </row>
        <row r="11549">
          <cell r="AP11549">
            <v>517952</v>
          </cell>
          <cell r="AQ11549">
            <v>10006057</v>
          </cell>
          <cell r="AR11549" t="str">
            <v>sd</v>
          </cell>
          <cell r="AS11549">
            <v>43142</v>
          </cell>
          <cell r="AT11549" t="str">
            <v>Calzada2-POLIZA ESTABILIDAD ACTIVA</v>
          </cell>
          <cell r="AV11549" t="str">
            <v>sc</v>
          </cell>
        </row>
        <row r="11550">
          <cell r="AP11550">
            <v>200331</v>
          </cell>
          <cell r="AQ11550">
            <v>4000120</v>
          </cell>
          <cell r="AR11550" t="str">
            <v>sd</v>
          </cell>
          <cell r="AS11550">
            <v>42999</v>
          </cell>
          <cell r="AT11550" t="str">
            <v>Anden1-11-3 Calzada10-4-6-8 Ciclo2 Sep5-7-9-POLIZA ESTABILIDAD ACTIVA</v>
          </cell>
          <cell r="AV11550" t="str">
            <v>sc</v>
          </cell>
        </row>
        <row r="11551">
          <cell r="AP11551">
            <v>903126</v>
          </cell>
          <cell r="AQ11551">
            <v>50008284</v>
          </cell>
          <cell r="AR11551" t="str">
            <v>sd</v>
          </cell>
          <cell r="AS11551">
            <v>44250</v>
          </cell>
          <cell r="AT11551" t="str">
            <v>-POLIZA ESTABILIDAD ACTIVA</v>
          </cell>
          <cell r="AV11551" t="str">
            <v>sc</v>
          </cell>
        </row>
        <row r="11552">
          <cell r="AP11552">
            <v>902712</v>
          </cell>
          <cell r="AQ11552">
            <v>13000761</v>
          </cell>
          <cell r="AR11552" t="str">
            <v>sd</v>
          </cell>
          <cell r="AS11552">
            <v>44250</v>
          </cell>
          <cell r="AT11552" t="str">
            <v>-POLIZA ESTABILIDAD ACTIVA</v>
          </cell>
          <cell r="AV11552" t="str">
            <v>sc</v>
          </cell>
        </row>
        <row r="11553">
          <cell r="AP11553">
            <v>902712</v>
          </cell>
          <cell r="AQ11553">
            <v>13000761</v>
          </cell>
          <cell r="AR11553" t="str">
            <v>sd</v>
          </cell>
          <cell r="AS11553">
            <v>42949</v>
          </cell>
          <cell r="AT11553" t="str">
            <v>Anden13 Ciclo14-POLIZA ESTABILIDAD ACTIVA</v>
          </cell>
          <cell r="AV11553" t="str">
            <v>sc</v>
          </cell>
        </row>
        <row r="11554">
          <cell r="AP11554">
            <v>91011280</v>
          </cell>
          <cell r="AQ11554">
            <v>3002466</v>
          </cell>
          <cell r="AR11554" t="str">
            <v>sd</v>
          </cell>
          <cell r="AS11554">
            <v>42765</v>
          </cell>
          <cell r="AT11554" t="str">
            <v>Anden 1, Calzada2, Separador3, Calzada4, Anden5 -POLIZA ESTABILIDAD ACTIVA</v>
          </cell>
          <cell r="AV11554" t="str">
            <v>sc</v>
          </cell>
        </row>
        <row r="11555">
          <cell r="AP11555">
            <v>903628</v>
          </cell>
          <cell r="AQ11555">
            <v>12000778</v>
          </cell>
          <cell r="AR11555" t="str">
            <v>sd</v>
          </cell>
          <cell r="AS11555">
            <v>44250</v>
          </cell>
          <cell r="AT11555" t="str">
            <v>-POLIZA ESTABILIDAD ACTIVA</v>
          </cell>
          <cell r="AV11555" t="str">
            <v>sc</v>
          </cell>
        </row>
        <row r="11556">
          <cell r="AP11556">
            <v>91011263</v>
          </cell>
          <cell r="AQ11556">
            <v>3001111</v>
          </cell>
          <cell r="AR11556" t="str">
            <v>sd</v>
          </cell>
          <cell r="AS11556">
            <v>42765</v>
          </cell>
          <cell r="AT11556" t="str">
            <v>Anden 1, Calzada2, Separador3, Calzada4, Anden5 -POLIZA ESTABILIDAD ACTIVA</v>
          </cell>
          <cell r="AV11556" t="str">
            <v>sc</v>
          </cell>
        </row>
        <row r="11557">
          <cell r="AP11557">
            <v>24120903</v>
          </cell>
          <cell r="AQ11557">
            <v>3000755</v>
          </cell>
          <cell r="AR11557" t="str">
            <v>sd</v>
          </cell>
          <cell r="AS11557">
            <v>43499</v>
          </cell>
          <cell r="AT11557" t="str">
            <v>-POLIZA ESTABILIDAD ACTIVA</v>
          </cell>
          <cell r="AV11557" t="str">
            <v>sc</v>
          </cell>
        </row>
        <row r="11558">
          <cell r="AP11558">
            <v>24121067</v>
          </cell>
          <cell r="AQ11558">
            <v>14000488</v>
          </cell>
          <cell r="AR11558" t="str">
            <v>sd</v>
          </cell>
          <cell r="AS11558">
            <v>44250</v>
          </cell>
          <cell r="AT11558" t="str">
            <v>-POLIZA ESTABILIDAD ACTIVA</v>
          </cell>
          <cell r="AV11558" t="str">
            <v>sc</v>
          </cell>
        </row>
        <row r="11559">
          <cell r="AP11559">
            <v>902955</v>
          </cell>
          <cell r="AQ11559">
            <v>13000310</v>
          </cell>
          <cell r="AR11559" t="str">
            <v>sd</v>
          </cell>
          <cell r="AS11559">
            <v>44250</v>
          </cell>
          <cell r="AT11559" t="str">
            <v>-POLIZA ESTABILIDAD ACTIVA</v>
          </cell>
          <cell r="AV11559" t="str">
            <v>sc</v>
          </cell>
        </row>
        <row r="11560">
          <cell r="AP11560">
            <v>91015831</v>
          </cell>
          <cell r="AQ11560">
            <v>5007122</v>
          </cell>
          <cell r="AR11560" t="str">
            <v>sd</v>
          </cell>
          <cell r="AS11560">
            <v>42733</v>
          </cell>
          <cell r="AT11560" t="str">
            <v>Anden1-5 Calzada2-4 Sep3-POLIZA ESTABILIDAD ACTIVA</v>
          </cell>
          <cell r="AV11560" t="str">
            <v>sc</v>
          </cell>
        </row>
        <row r="11561">
          <cell r="AP11561">
            <v>91010715</v>
          </cell>
          <cell r="AQ11561">
            <v>1006239</v>
          </cell>
          <cell r="AR11561" t="str">
            <v>sd</v>
          </cell>
          <cell r="AS11561">
            <v>43412</v>
          </cell>
          <cell r="AT11561" t="str">
            <v>Anden 1-7 Calzada 2-4 Separador 3-5 Cicloruta 6-POLIZA ESTABILIDAD ACTIVA</v>
          </cell>
          <cell r="AV11561" t="str">
            <v>sc</v>
          </cell>
        </row>
        <row r="11562">
          <cell r="AP11562">
            <v>513322</v>
          </cell>
          <cell r="AQ11562">
            <v>13000009</v>
          </cell>
          <cell r="AR11562" t="str">
            <v>sd</v>
          </cell>
          <cell r="AS11562">
            <v>43845</v>
          </cell>
          <cell r="AT11562" t="str">
            <v>Anden 5-POLIZA ESTABILIDAD ACTIVA</v>
          </cell>
          <cell r="AV11562" t="str">
            <v>sc</v>
          </cell>
        </row>
        <row r="11563">
          <cell r="AP11563">
            <v>176983</v>
          </cell>
          <cell r="AQ11563">
            <v>11001319</v>
          </cell>
          <cell r="AR11563" t="str">
            <v>sd</v>
          </cell>
          <cell r="AS11563">
            <v>43131</v>
          </cell>
          <cell r="AT11563" t="str">
            <v>Anden1 Calzada2-POLIZA ESTABILIDAD ACTIVA</v>
          </cell>
          <cell r="AV11563" t="str">
            <v>sc</v>
          </cell>
        </row>
        <row r="11564">
          <cell r="AP11564">
            <v>91024941</v>
          </cell>
          <cell r="AQ11564">
            <v>6000070</v>
          </cell>
          <cell r="AR11564" t="str">
            <v>sd</v>
          </cell>
          <cell r="AS11564">
            <v>43748</v>
          </cell>
          <cell r="AT11564" t="str">
            <v>Anden 9-POLIZA ESTABILIDAD ACTIVA</v>
          </cell>
          <cell r="AV11564" t="str">
            <v>sc</v>
          </cell>
        </row>
        <row r="11565">
          <cell r="AP11565">
            <v>91020712</v>
          </cell>
          <cell r="AQ11565">
            <v>11008667</v>
          </cell>
          <cell r="AR11565" t="str">
            <v>sd</v>
          </cell>
          <cell r="AS11565">
            <v>44096</v>
          </cell>
          <cell r="AT11565" t="str">
            <v>Anden 1-9-POLIZA ESTABILIDAD ACTIVA</v>
          </cell>
          <cell r="AV11565" t="str">
            <v>sc</v>
          </cell>
        </row>
        <row r="11566">
          <cell r="AP11566">
            <v>212256</v>
          </cell>
          <cell r="AQ11566">
            <v>4005725</v>
          </cell>
          <cell r="AR11566" t="str">
            <v>sd</v>
          </cell>
          <cell r="AS11566">
            <v>43523</v>
          </cell>
          <cell r="AT11566" t="str">
            <v>Calzada2-POLIZA ESTABILIDAD ACTIVA</v>
          </cell>
          <cell r="AV11566" t="str">
            <v>sc</v>
          </cell>
        </row>
        <row r="11567">
          <cell r="AP11567">
            <v>91010987</v>
          </cell>
          <cell r="AQ11567">
            <v>50009410</v>
          </cell>
          <cell r="AR11567" t="str">
            <v>sd</v>
          </cell>
          <cell r="AS11567">
            <v>43821</v>
          </cell>
          <cell r="AT11567" t="str">
            <v>Calzada2-POLIZA ESTABILIDAD ACTIVA</v>
          </cell>
          <cell r="AV11567" t="str">
            <v>POLIZA ESTABILIDAD ACTIVA IDU 083/12 VENCE EN 21/12/2019</v>
          </cell>
        </row>
        <row r="11568">
          <cell r="AP11568">
            <v>91010964</v>
          </cell>
          <cell r="AQ11568">
            <v>1006253</v>
          </cell>
          <cell r="AR11568" t="str">
            <v>sd</v>
          </cell>
          <cell r="AS11568">
            <v>44250</v>
          </cell>
          <cell r="AT11568" t="str">
            <v>-POLIZA ESTABILIDAD ACTIVA</v>
          </cell>
          <cell r="AV11568" t="str">
            <v>sc</v>
          </cell>
        </row>
        <row r="11569">
          <cell r="AP11569">
            <v>503406</v>
          </cell>
          <cell r="AQ11569">
            <v>1003147</v>
          </cell>
          <cell r="AR11569" t="str">
            <v>sd</v>
          </cell>
          <cell r="AS11569">
            <v>43412</v>
          </cell>
          <cell r="AT11569" t="str">
            <v>Anden 1-7 Calzada 2-4 Separador 3-5 Cicloruta 6-POLIZA ESTABILIDAD ACTIVA</v>
          </cell>
          <cell r="AV11569" t="str">
            <v>sc</v>
          </cell>
        </row>
        <row r="11570">
          <cell r="AP11570">
            <v>902748</v>
          </cell>
          <cell r="AQ11570">
            <v>13001251</v>
          </cell>
          <cell r="AR11570" t="str">
            <v>sd</v>
          </cell>
          <cell r="AS11570">
            <v>44018</v>
          </cell>
          <cell r="AT11570" t="str">
            <v>Puente 14-POLIZA ESTABILIDAD ACTIVA</v>
          </cell>
          <cell r="AV11570" t="str">
            <v>sc</v>
          </cell>
        </row>
        <row r="11571">
          <cell r="AP11571">
            <v>902748</v>
          </cell>
          <cell r="AQ11571">
            <v>13001251</v>
          </cell>
          <cell r="AR11571" t="str">
            <v>sd</v>
          </cell>
          <cell r="AS11571">
            <v>44250</v>
          </cell>
          <cell r="AT11571" t="str">
            <v>-POLIZA ESTABILIDAD ACTIVA</v>
          </cell>
          <cell r="AV11571" t="str">
            <v>sc</v>
          </cell>
        </row>
        <row r="11572">
          <cell r="AP11572">
            <v>24123868</v>
          </cell>
          <cell r="AQ11572">
            <v>30001427</v>
          </cell>
          <cell r="AR11572" t="str">
            <v>sd</v>
          </cell>
          <cell r="AS11572">
            <v>42999</v>
          </cell>
          <cell r="AT11572" t="str">
            <v>Anden1-11-3 Calzada10-4-6-8 Ciclo2 Sep5-7-9-POLIZA ESTABILIDAD ACTIVA</v>
          </cell>
          <cell r="AV11572" t="str">
            <v>sc</v>
          </cell>
        </row>
        <row r="11573">
          <cell r="AP11573">
            <v>24122411</v>
          </cell>
          <cell r="AQ11573">
            <v>50006642</v>
          </cell>
          <cell r="AR11573" t="str">
            <v>sd</v>
          </cell>
          <cell r="AS11573">
            <v>44099</v>
          </cell>
          <cell r="AT11573" t="str">
            <v>Calzada 2-4-6-POLIZA ESTABILIDAD Y CALIDAD ACTIVA</v>
          </cell>
          <cell r="AV11573" t="str">
            <v>sc</v>
          </cell>
        </row>
        <row r="11574">
          <cell r="AP11574">
            <v>91014489</v>
          </cell>
          <cell r="AQ11574">
            <v>50009245</v>
          </cell>
          <cell r="AR11574" t="str">
            <v>sd</v>
          </cell>
          <cell r="AS11574">
            <v>43748</v>
          </cell>
          <cell r="AT11574" t="str">
            <v>Anden 1-POLIZA ESTABILIDAD ACTIVA</v>
          </cell>
          <cell r="AV11574" t="str">
            <v>VIABLE</v>
          </cell>
        </row>
        <row r="11575">
          <cell r="AP11575">
            <v>91014489</v>
          </cell>
          <cell r="AQ11575">
            <v>50009245</v>
          </cell>
          <cell r="AR11575" t="str">
            <v>sd</v>
          </cell>
          <cell r="AS11575">
            <v>43006</v>
          </cell>
          <cell r="AT11575" t="str">
            <v>Anden1 Calzada2-POLIZA ESTABILIDAD ACTIVA</v>
          </cell>
          <cell r="AV11575" t="str">
            <v>VIABLE</v>
          </cell>
        </row>
        <row r="11576">
          <cell r="AP11576">
            <v>903884</v>
          </cell>
          <cell r="AQ11576">
            <v>12002613</v>
          </cell>
          <cell r="AR11576" t="str">
            <v>sd</v>
          </cell>
          <cell r="AS11576">
            <v>44250</v>
          </cell>
          <cell r="AT11576" t="str">
            <v>-POLIZA ESTABILIDAD ACTIVA</v>
          </cell>
          <cell r="AV11576" t="str">
            <v>sc</v>
          </cell>
        </row>
        <row r="11577">
          <cell r="AP11577">
            <v>903884</v>
          </cell>
          <cell r="AQ11577">
            <v>12002613</v>
          </cell>
          <cell r="AR11577" t="str">
            <v>sd</v>
          </cell>
          <cell r="AS11577">
            <v>44250</v>
          </cell>
          <cell r="AT11577" t="str">
            <v>-POLIZA ESTABILIDAD ACTIVA</v>
          </cell>
          <cell r="AV11577" t="str">
            <v>sc</v>
          </cell>
        </row>
        <row r="11578">
          <cell r="AP11578">
            <v>24122692</v>
          </cell>
          <cell r="AQ11578">
            <v>50006938</v>
          </cell>
          <cell r="AR11578" t="str">
            <v>sd</v>
          </cell>
          <cell r="AS11578">
            <v>44250</v>
          </cell>
          <cell r="AT11578" t="str">
            <v>-POLIZA ESTABILIDAD ACTIVA</v>
          </cell>
          <cell r="AV11578" t="str">
            <v>sc</v>
          </cell>
        </row>
        <row r="11579">
          <cell r="AP11579">
            <v>903867</v>
          </cell>
          <cell r="AQ11579">
            <v>12002556</v>
          </cell>
          <cell r="AR11579" t="str">
            <v>sd</v>
          </cell>
          <cell r="AS11579">
            <v>44250</v>
          </cell>
          <cell r="AT11579" t="str">
            <v>-POLIZA ESTABILIDAD ACTIVA</v>
          </cell>
          <cell r="AV11579" t="str">
            <v>sc</v>
          </cell>
        </row>
        <row r="11580">
          <cell r="AP11580">
            <v>903867</v>
          </cell>
          <cell r="AQ11580">
            <v>12002556</v>
          </cell>
          <cell r="AR11580" t="str">
            <v>sd</v>
          </cell>
          <cell r="AS11580">
            <v>44250</v>
          </cell>
          <cell r="AT11580" t="str">
            <v>-POLIZA ESTABILIDAD ACTIVA</v>
          </cell>
          <cell r="AV11580" t="str">
            <v>sc</v>
          </cell>
        </row>
        <row r="11581">
          <cell r="AP11581">
            <v>24120970</v>
          </cell>
          <cell r="AQ11581">
            <v>14000082</v>
          </cell>
          <cell r="AR11581" t="str">
            <v>sd</v>
          </cell>
          <cell r="AS11581">
            <v>44250</v>
          </cell>
          <cell r="AT11581" t="str">
            <v>-POLIZA ESTABILIDAD ACTIVA</v>
          </cell>
          <cell r="AV11581" t="str">
            <v>sc</v>
          </cell>
        </row>
        <row r="11582">
          <cell r="AP11582">
            <v>24119753</v>
          </cell>
          <cell r="AQ11582">
            <v>1006376</v>
          </cell>
          <cell r="AR11582" t="str">
            <v>sd</v>
          </cell>
          <cell r="AS11582">
            <v>44250</v>
          </cell>
          <cell r="AT11582" t="str">
            <v>-POLIZA ESTABILIDAD ACTIVA</v>
          </cell>
          <cell r="AV11582" t="str">
            <v>sc</v>
          </cell>
        </row>
        <row r="11583">
          <cell r="AP11583">
            <v>24119916</v>
          </cell>
          <cell r="AQ11583">
            <v>8002345</v>
          </cell>
          <cell r="AR11583" t="str">
            <v>sd</v>
          </cell>
          <cell r="AS11583">
            <v>44099</v>
          </cell>
          <cell r="AT11583" t="str">
            <v>Calzada 4-6-POLIZA ESTABILIDAD Y CALIDAD ACTIVA</v>
          </cell>
          <cell r="AV11583" t="str">
            <v>sc</v>
          </cell>
        </row>
        <row r="11584">
          <cell r="AP11584">
            <v>509092</v>
          </cell>
          <cell r="AQ11584">
            <v>12000004</v>
          </cell>
          <cell r="AR11584" t="str">
            <v>sd</v>
          </cell>
          <cell r="AS11584">
            <v>42735</v>
          </cell>
          <cell r="AT11584" t="str">
            <v>Calzada2-POLIZA ESTABILIDAD ACTIVA</v>
          </cell>
          <cell r="AV11584" t="str">
            <v>sc</v>
          </cell>
        </row>
        <row r="11585">
          <cell r="AP11585">
            <v>519221</v>
          </cell>
          <cell r="AQ11585">
            <v>13000011</v>
          </cell>
          <cell r="AR11585" t="str">
            <v>sd</v>
          </cell>
          <cell r="AS11585">
            <v>43845</v>
          </cell>
          <cell r="AT11585" t="str">
            <v>Anden 7-POLIZA ESTABILIDAD ACTIVA</v>
          </cell>
          <cell r="AV11585" t="str">
            <v>sc</v>
          </cell>
        </row>
        <row r="11586">
          <cell r="AP11586">
            <v>902789</v>
          </cell>
          <cell r="AQ11586">
            <v>13001510</v>
          </cell>
          <cell r="AR11586" t="str">
            <v>sd</v>
          </cell>
          <cell r="AS11586">
            <v>44250</v>
          </cell>
          <cell r="AT11586" t="str">
            <v>-POLIZA ESTABILIDAD ACTIVA</v>
          </cell>
          <cell r="AV11586" t="str">
            <v>sc</v>
          </cell>
        </row>
        <row r="11587">
          <cell r="AP11587">
            <v>904377</v>
          </cell>
          <cell r="AQ11587">
            <v>30001890</v>
          </cell>
          <cell r="AR11587" t="str">
            <v>sd</v>
          </cell>
          <cell r="AS11587">
            <v>43499</v>
          </cell>
          <cell r="AT11587" t="str">
            <v>-POLIZA ESTABILIDAD ACTIVA</v>
          </cell>
          <cell r="AV11587" t="str">
            <v>sc</v>
          </cell>
        </row>
        <row r="11588">
          <cell r="AP11588">
            <v>91012389</v>
          </cell>
          <cell r="AQ11588">
            <v>50008270</v>
          </cell>
          <cell r="AR11588" t="str">
            <v>sd</v>
          </cell>
          <cell r="AS11588">
            <v>44250</v>
          </cell>
          <cell r="AT11588" t="str">
            <v>-POLIZA ESTABILIDAD ACTIVA</v>
          </cell>
          <cell r="AV11588" t="str">
            <v>sc</v>
          </cell>
        </row>
        <row r="11589">
          <cell r="AP11589">
            <v>143767</v>
          </cell>
          <cell r="AQ11589">
            <v>3000449</v>
          </cell>
          <cell r="AR11589" t="str">
            <v>sd</v>
          </cell>
          <cell r="AS11589">
            <v>43499</v>
          </cell>
          <cell r="AT11589" t="str">
            <v>-POLIZA ESTABILIDAD ACTIVA</v>
          </cell>
          <cell r="AV11589" t="str">
            <v>POLIZA ESTABILIDAD ACTIVA Vencimiento 2/2/2019 Contrato IDU 136/07</v>
          </cell>
        </row>
        <row r="11590">
          <cell r="AP11590">
            <v>355707</v>
          </cell>
          <cell r="AQ11590">
            <v>7002179</v>
          </cell>
          <cell r="AR11590" t="str">
            <v>sd</v>
          </cell>
          <cell r="AS11590">
            <v>44466</v>
          </cell>
          <cell r="AT11590" t="str">
            <v>-POLIZA ESTABILIDAD ACTIVA</v>
          </cell>
          <cell r="AV11590" t="str">
            <v>sc</v>
          </cell>
        </row>
        <row r="11591">
          <cell r="AP11591">
            <v>606022</v>
          </cell>
          <cell r="AQ11591">
            <v>18001625</v>
          </cell>
          <cell r="AR11591" t="str">
            <v>sd</v>
          </cell>
          <cell r="AS11591">
            <v>43065</v>
          </cell>
          <cell r="AT11591" t="str">
            <v>Calzada6-POLIZA ESTABILIDAD ACTIVA</v>
          </cell>
          <cell r="AV11591" t="str">
            <v>sc</v>
          </cell>
        </row>
        <row r="11592">
          <cell r="AP11592">
            <v>91015842</v>
          </cell>
          <cell r="AQ11592">
            <v>5007708</v>
          </cell>
          <cell r="AR11592" t="str">
            <v>sd</v>
          </cell>
          <cell r="AS11592">
            <v>42733</v>
          </cell>
          <cell r="AT11592" t="str">
            <v>Anden1-5 Calzada2-4 Sep3-POLIZA ESTABILIDAD ACTIVA</v>
          </cell>
          <cell r="AV11592" t="str">
            <v>sc</v>
          </cell>
        </row>
        <row r="11593">
          <cell r="AP11593">
            <v>440017</v>
          </cell>
          <cell r="AQ11593">
            <v>19000004</v>
          </cell>
          <cell r="AR11593" t="str">
            <v>sd</v>
          </cell>
          <cell r="AS11593">
            <v>44187</v>
          </cell>
          <cell r="AT11593" t="str">
            <v>Separador 3 Anden 9-POLIZA ESTABILIDAD ACTIVA</v>
          </cell>
          <cell r="AV11593" t="str">
            <v>sc</v>
          </cell>
        </row>
        <row r="11594">
          <cell r="AP11594">
            <v>91018854</v>
          </cell>
          <cell r="AQ11594">
            <v>9004289</v>
          </cell>
          <cell r="AR11594" t="str">
            <v>sd</v>
          </cell>
          <cell r="AS11594">
            <v>42978</v>
          </cell>
          <cell r="AT11594" t="str">
            <v>Anden1-11 Calzada10-2-4-8 Ciclo6 Sep3-5-7-9-POLIZA ESTABILIDAD ACTIVA</v>
          </cell>
          <cell r="AV11594" t="str">
            <v>sc</v>
          </cell>
        </row>
        <row r="11595">
          <cell r="AP11595">
            <v>24123468</v>
          </cell>
          <cell r="AQ11595">
            <v>50008259</v>
          </cell>
          <cell r="AR11595" t="str">
            <v>sd</v>
          </cell>
          <cell r="AS11595">
            <v>44250</v>
          </cell>
          <cell r="AT11595" t="str">
            <v>-POLIZA ESTABILIDAD ACTIVA</v>
          </cell>
          <cell r="AV11595" t="str">
            <v>sc</v>
          </cell>
        </row>
        <row r="11596">
          <cell r="AP11596">
            <v>91012243</v>
          </cell>
          <cell r="AQ11596">
            <v>13001764</v>
          </cell>
          <cell r="AR11596" t="str">
            <v>sd</v>
          </cell>
          <cell r="AS11596">
            <v>43745</v>
          </cell>
          <cell r="AT11596" t="str">
            <v>Calzada 2, Calzada 4, Calzada 6-POLIZA ESTABILIDAD ACTIVA</v>
          </cell>
          <cell r="AV11596" t="str">
            <v>sc</v>
          </cell>
        </row>
        <row r="11597">
          <cell r="AP11597">
            <v>91014488</v>
          </cell>
          <cell r="AQ11597">
            <v>9003020</v>
          </cell>
          <cell r="AR11597" t="str">
            <v>sd</v>
          </cell>
          <cell r="AS11597">
            <v>43006</v>
          </cell>
          <cell r="AT11597" t="str">
            <v>Anden1 Calzada2-POLIZA ESTABILIDAD ACTIVA</v>
          </cell>
          <cell r="AV11597" t="str">
            <v>VIABLE</v>
          </cell>
        </row>
        <row r="11598">
          <cell r="AP11598">
            <v>24120185</v>
          </cell>
          <cell r="AQ11598">
            <v>3000603</v>
          </cell>
          <cell r="AR11598" t="str">
            <v>sd</v>
          </cell>
          <cell r="AS11598">
            <v>43499</v>
          </cell>
          <cell r="AT11598" t="str">
            <v>-POLIZA ESTABILIDAD ACTIVA</v>
          </cell>
          <cell r="AV11598" t="str">
            <v>sc</v>
          </cell>
        </row>
        <row r="11599">
          <cell r="AP11599">
            <v>24123734</v>
          </cell>
          <cell r="AQ11599">
            <v>3000780</v>
          </cell>
          <cell r="AR11599" t="str">
            <v>sd</v>
          </cell>
          <cell r="AS11599">
            <v>43499</v>
          </cell>
          <cell r="AT11599" t="str">
            <v>-POLIZA ESTABILIDAD ACTIVA</v>
          </cell>
          <cell r="AV11599" t="str">
            <v>sc</v>
          </cell>
        </row>
        <row r="11600">
          <cell r="AP11600">
            <v>91024363</v>
          </cell>
          <cell r="AQ11600">
            <v>13002186</v>
          </cell>
          <cell r="AR11600" t="str">
            <v>sd</v>
          </cell>
          <cell r="AS11600">
            <v>44018</v>
          </cell>
          <cell r="AT11600" t="str">
            <v>Puente 12-POLIZA ESTABILIDAD ACTIVA</v>
          </cell>
          <cell r="AV11600" t="str">
            <v>sc</v>
          </cell>
        </row>
        <row r="11601">
          <cell r="AP11601">
            <v>91024363</v>
          </cell>
          <cell r="AQ11601">
            <v>13002186</v>
          </cell>
          <cell r="AR11601" t="str">
            <v>sd</v>
          </cell>
          <cell r="AS11601">
            <v>44250</v>
          </cell>
          <cell r="AT11601" t="str">
            <v>-POLIZA ESTABILIDAD ACTIVA</v>
          </cell>
          <cell r="AV11601" t="str">
            <v>sc</v>
          </cell>
        </row>
        <row r="11602">
          <cell r="AP11602">
            <v>519173</v>
          </cell>
          <cell r="AQ11602">
            <v>8005520</v>
          </cell>
          <cell r="AR11602" t="str">
            <v>sd</v>
          </cell>
          <cell r="AS11602">
            <v>44096</v>
          </cell>
          <cell r="AT11602" t="str">
            <v>Separador 3-POLIZA ESTABILIDAD ACTIVA</v>
          </cell>
          <cell r="AV11602" t="str">
            <v>sc</v>
          </cell>
        </row>
        <row r="11603">
          <cell r="AP11603">
            <v>388953</v>
          </cell>
          <cell r="AQ11603">
            <v>9003565</v>
          </cell>
          <cell r="AR11603" t="str">
            <v>sd</v>
          </cell>
          <cell r="AS11603">
            <v>44480</v>
          </cell>
          <cell r="AT11603" t="str">
            <v>-POLIZA ESTABILIDAD ACTIVA</v>
          </cell>
          <cell r="AV11603" t="str">
            <v>sc</v>
          </cell>
        </row>
        <row r="11604">
          <cell r="AP11604">
            <v>24119678</v>
          </cell>
          <cell r="AQ11604">
            <v>1003366</v>
          </cell>
          <cell r="AR11604" t="str">
            <v>sd</v>
          </cell>
          <cell r="AS11604">
            <v>42946</v>
          </cell>
          <cell r="AT11604" t="str">
            <v>Calzada12-POLIZA ESTABILIDAD ACTIVA</v>
          </cell>
          <cell r="AV11604" t="str">
            <v>sc</v>
          </cell>
        </row>
        <row r="11605">
          <cell r="AP11605">
            <v>24119678</v>
          </cell>
          <cell r="AQ11605">
            <v>1003366</v>
          </cell>
          <cell r="AR11605" t="str">
            <v>sd</v>
          </cell>
          <cell r="AS11605">
            <v>44250</v>
          </cell>
          <cell r="AT11605" t="str">
            <v>-POLIZA ESTABILIDAD ACTIVA</v>
          </cell>
          <cell r="AV11605" t="str">
            <v>sc</v>
          </cell>
        </row>
        <row r="11606">
          <cell r="AP11606">
            <v>24122513</v>
          </cell>
          <cell r="AQ11606">
            <v>50006739</v>
          </cell>
          <cell r="AR11606" t="str">
            <v>sd</v>
          </cell>
          <cell r="AS11606">
            <v>44099</v>
          </cell>
          <cell r="AT11606" t="str">
            <v>Calzada 2-4-6-POLIZA ESTABILIDAD Y CALIDAD ACTIVA</v>
          </cell>
          <cell r="AV11606" t="str">
            <v>sc</v>
          </cell>
        </row>
        <row r="11607">
          <cell r="AP11607">
            <v>24122383</v>
          </cell>
          <cell r="AQ11607">
            <v>8005072</v>
          </cell>
          <cell r="AR11607" t="str">
            <v>sd</v>
          </cell>
          <cell r="AS11607">
            <v>44099</v>
          </cell>
          <cell r="AT11607" t="str">
            <v>Calzada 2-POLIZA ESTABILIDAD Y CALIDAD ACTIVA</v>
          </cell>
          <cell r="AV11607" t="str">
            <v>sc</v>
          </cell>
        </row>
        <row r="11608">
          <cell r="AP11608">
            <v>24122752</v>
          </cell>
          <cell r="AQ11608">
            <v>50006960</v>
          </cell>
          <cell r="AR11608" t="str">
            <v>sd</v>
          </cell>
          <cell r="AS11608">
            <v>44250</v>
          </cell>
          <cell r="AT11608" t="str">
            <v>-POLIZA ESTABILIDAD ACTIVA</v>
          </cell>
          <cell r="AV11608" t="str">
            <v>sc</v>
          </cell>
        </row>
        <row r="11609">
          <cell r="AP11609">
            <v>902744</v>
          </cell>
          <cell r="AQ11609">
            <v>13001251</v>
          </cell>
          <cell r="AR11609" t="str">
            <v>sd</v>
          </cell>
          <cell r="AS11609">
            <v>44018</v>
          </cell>
          <cell r="AT11609" t="str">
            <v>Puente 14-POLIZA ESTABILIDAD ACTIVA</v>
          </cell>
          <cell r="AV11609" t="str">
            <v>sc</v>
          </cell>
        </row>
        <row r="11610">
          <cell r="AP11610">
            <v>902744</v>
          </cell>
          <cell r="AQ11610">
            <v>13001251</v>
          </cell>
          <cell r="AR11610" t="str">
            <v>sd</v>
          </cell>
          <cell r="AS11610">
            <v>44250</v>
          </cell>
          <cell r="AT11610" t="str">
            <v>-POLIZA ESTABILIDAD ACTIVA</v>
          </cell>
          <cell r="AV11610" t="str">
            <v>sc</v>
          </cell>
        </row>
        <row r="11611">
          <cell r="AP11611">
            <v>24120859</v>
          </cell>
          <cell r="AQ11611">
            <v>13000578</v>
          </cell>
          <cell r="AR11611" t="str">
            <v>sd</v>
          </cell>
          <cell r="AS11611">
            <v>44250</v>
          </cell>
          <cell r="AT11611" t="str">
            <v>-POLIZA ESTABILIDAD ACTIVA</v>
          </cell>
          <cell r="AV11611" t="str">
            <v>sc</v>
          </cell>
        </row>
        <row r="11612">
          <cell r="AP11612">
            <v>24120859</v>
          </cell>
          <cell r="AQ11612">
            <v>13000578</v>
          </cell>
          <cell r="AR11612" t="str">
            <v>sd</v>
          </cell>
          <cell r="AS11612">
            <v>42949</v>
          </cell>
          <cell r="AT11612" t="str">
            <v>Anden11 Ciclo12-POLIZA ESTABILIDAD ACTIVA</v>
          </cell>
          <cell r="AV11612" t="str">
            <v>sc</v>
          </cell>
        </row>
        <row r="11613">
          <cell r="AP11613">
            <v>24120857</v>
          </cell>
          <cell r="AQ11613">
            <v>13000578</v>
          </cell>
          <cell r="AR11613" t="str">
            <v>sd</v>
          </cell>
          <cell r="AS11613">
            <v>44250</v>
          </cell>
          <cell r="AT11613" t="str">
            <v>-POLIZA ESTABILIDAD ACTIVA</v>
          </cell>
          <cell r="AV11613" t="str">
            <v>sc</v>
          </cell>
        </row>
        <row r="11614">
          <cell r="AP11614">
            <v>24120857</v>
          </cell>
          <cell r="AQ11614">
            <v>13000578</v>
          </cell>
          <cell r="AR11614" t="str">
            <v>sd</v>
          </cell>
          <cell r="AS11614">
            <v>42949</v>
          </cell>
          <cell r="AT11614" t="str">
            <v>Anden11 Ciclo12-POLIZA ESTABILIDAD ACTIVA</v>
          </cell>
          <cell r="AV11614" t="str">
            <v>sc</v>
          </cell>
        </row>
        <row r="11615">
          <cell r="AP11615">
            <v>529086</v>
          </cell>
          <cell r="AQ11615">
            <v>7008489</v>
          </cell>
          <cell r="AR11615" t="str">
            <v>sd</v>
          </cell>
          <cell r="AS11615">
            <v>44466</v>
          </cell>
          <cell r="AT11615" t="str">
            <v>-POLIZA ESTABILIDAD ACTIVA</v>
          </cell>
          <cell r="AV11615" t="str">
            <v>VIABLE</v>
          </cell>
        </row>
        <row r="11616">
          <cell r="AP11616">
            <v>512215</v>
          </cell>
          <cell r="AQ11616">
            <v>3000970</v>
          </cell>
          <cell r="AR11616" t="str">
            <v>sd</v>
          </cell>
          <cell r="AS11616">
            <v>42999</v>
          </cell>
          <cell r="AT11616" t="str">
            <v>Anden1-11-9 Calzada2-4-6-8 Ciclo10 Sep3-5-7-POLIZA ESTABILIDAD ACTIVA</v>
          </cell>
          <cell r="AV11616" t="str">
            <v>sc</v>
          </cell>
        </row>
        <row r="11617">
          <cell r="AP11617">
            <v>91016996</v>
          </cell>
          <cell r="AQ11617">
            <v>50009178</v>
          </cell>
          <cell r="AR11617" t="str">
            <v>sd</v>
          </cell>
          <cell r="AS11617">
            <v>43279</v>
          </cell>
          <cell r="AT11617" t="str">
            <v>Anden1-5 Calzada2-4 Sep3-POLIZA ESTABILIDAD ACTIVA</v>
          </cell>
          <cell r="AV11617" t="str">
            <v>sc</v>
          </cell>
        </row>
        <row r="11618">
          <cell r="AP11618">
            <v>506407</v>
          </cell>
          <cell r="AQ11618">
            <v>1003760</v>
          </cell>
          <cell r="AR11618" t="str">
            <v>sd</v>
          </cell>
          <cell r="AS11618">
            <v>43821</v>
          </cell>
          <cell r="AT11618" t="str">
            <v>Puente16-POLIZA ESTABILIDAD ACTIVA</v>
          </cell>
          <cell r="AV11618" t="str">
            <v>sc</v>
          </cell>
        </row>
        <row r="11619">
          <cell r="AP11619">
            <v>506407</v>
          </cell>
          <cell r="AQ11619">
            <v>1003760</v>
          </cell>
          <cell r="AR11619" t="str">
            <v>sd</v>
          </cell>
          <cell r="AS11619">
            <v>43797</v>
          </cell>
          <cell r="AT11619" t="str">
            <v>Calzada 2- 6, Puente 16-POLIZA ESTABILIDAD ACTIVA</v>
          </cell>
          <cell r="AV11619" t="str">
            <v>sc</v>
          </cell>
        </row>
        <row r="11620">
          <cell r="AP11620">
            <v>601178</v>
          </cell>
          <cell r="AQ11620">
            <v>13000971</v>
          </cell>
          <cell r="AR11620" t="str">
            <v>sd</v>
          </cell>
          <cell r="AS11620">
            <v>43555</v>
          </cell>
          <cell r="AT11620" t="str">
            <v>Puente3-POLIZA ESTABILIDAD ACTIVA</v>
          </cell>
          <cell r="AV11620" t="str">
            <v>sc</v>
          </cell>
        </row>
        <row r="11621">
          <cell r="AP11621">
            <v>902678</v>
          </cell>
          <cell r="AQ11621">
            <v>13000651</v>
          </cell>
          <cell r="AR11621" t="str">
            <v>sd</v>
          </cell>
          <cell r="AS11621">
            <v>42949</v>
          </cell>
          <cell r="AT11621" t="str">
            <v>Anden13 Ciclo14-POLIZA ESTABILIDAD ACTIVA</v>
          </cell>
          <cell r="AV11621" t="str">
            <v>sc</v>
          </cell>
        </row>
        <row r="11622">
          <cell r="AP11622">
            <v>902678</v>
          </cell>
          <cell r="AQ11622">
            <v>13000651</v>
          </cell>
          <cell r="AR11622" t="str">
            <v>sd</v>
          </cell>
          <cell r="AS11622">
            <v>44250</v>
          </cell>
          <cell r="AT11622" t="str">
            <v>-POLIZA ESTABILIDAD ACTIVA</v>
          </cell>
          <cell r="AV11622" t="str">
            <v>sc</v>
          </cell>
        </row>
        <row r="11623">
          <cell r="AP11623">
            <v>415247</v>
          </cell>
          <cell r="AQ11623">
            <v>18001869</v>
          </cell>
          <cell r="AR11623" t="str">
            <v>sd</v>
          </cell>
          <cell r="AS11623">
            <v>43065</v>
          </cell>
          <cell r="AT11623" t="str">
            <v>Calzada4-POLIZA ESTABILIDAD ACTIVA</v>
          </cell>
          <cell r="AV11623" t="str">
            <v>sc</v>
          </cell>
        </row>
        <row r="11624">
          <cell r="AP11624">
            <v>297446</v>
          </cell>
          <cell r="AQ11624">
            <v>5003435</v>
          </cell>
          <cell r="AR11624" t="str">
            <v>sd</v>
          </cell>
          <cell r="AS11624">
            <v>42957</v>
          </cell>
          <cell r="AT11624" t="str">
            <v>Calzada2-POLIZA ESTABILIDAD ACTIVA</v>
          </cell>
          <cell r="AV11624" t="str">
            <v>sc</v>
          </cell>
        </row>
        <row r="11625">
          <cell r="AP11625">
            <v>903672</v>
          </cell>
          <cell r="AQ11625">
            <v>12001012</v>
          </cell>
          <cell r="AR11625" t="str">
            <v>sd</v>
          </cell>
          <cell r="AS11625">
            <v>44250</v>
          </cell>
          <cell r="AT11625" t="str">
            <v>-POLIZA ESTABILIDAD ACTIVA</v>
          </cell>
          <cell r="AV11625" t="str">
            <v>sc</v>
          </cell>
        </row>
        <row r="11626">
          <cell r="AP11626">
            <v>903791</v>
          </cell>
          <cell r="AQ11626">
            <v>12002160</v>
          </cell>
          <cell r="AR11626" t="str">
            <v>sd</v>
          </cell>
          <cell r="AS11626">
            <v>44250</v>
          </cell>
          <cell r="AT11626" t="str">
            <v>-POLIZA ESTABILIDAD ACTIVA</v>
          </cell>
          <cell r="AV11626" t="str">
            <v>sc</v>
          </cell>
        </row>
        <row r="11627">
          <cell r="AP11627">
            <v>24120174</v>
          </cell>
          <cell r="AQ11627">
            <v>3000483</v>
          </cell>
          <cell r="AR11627" t="str">
            <v>sd</v>
          </cell>
          <cell r="AS11627">
            <v>43499</v>
          </cell>
          <cell r="AT11627" t="str">
            <v>-POLIZA ESTABILIDAD ACTIVA</v>
          </cell>
          <cell r="AV11627" t="str">
            <v>sc</v>
          </cell>
        </row>
        <row r="11628">
          <cell r="AP11628">
            <v>502600</v>
          </cell>
          <cell r="AQ11628">
            <v>15000013</v>
          </cell>
          <cell r="AR11628" t="str">
            <v>sd</v>
          </cell>
          <cell r="AS11628">
            <v>44250</v>
          </cell>
          <cell r="AT11628" t="str">
            <v>-POLIZA ESTABILIDAD ACTIVA</v>
          </cell>
          <cell r="AV11628" t="str">
            <v>sc</v>
          </cell>
        </row>
        <row r="11629">
          <cell r="AP11629">
            <v>24120973</v>
          </cell>
          <cell r="AQ11629">
            <v>14000142</v>
          </cell>
          <cell r="AR11629" t="str">
            <v>sd</v>
          </cell>
          <cell r="AS11629">
            <v>44250</v>
          </cell>
          <cell r="AT11629" t="str">
            <v>-POLIZA ESTABILIDAD ACTIVA</v>
          </cell>
          <cell r="AV11629" t="str">
            <v>sc</v>
          </cell>
        </row>
        <row r="11630">
          <cell r="AP11630">
            <v>902832</v>
          </cell>
          <cell r="AQ11630">
            <v>13001778</v>
          </cell>
          <cell r="AR11630" t="str">
            <v>sd</v>
          </cell>
          <cell r="AS11630">
            <v>44250</v>
          </cell>
          <cell r="AT11630" t="str">
            <v>-POLIZA ESTABILIDAD ACTIVA</v>
          </cell>
          <cell r="AV11630" t="str">
            <v>sc</v>
          </cell>
        </row>
        <row r="11631">
          <cell r="AP11631">
            <v>902832</v>
          </cell>
          <cell r="AQ11631">
            <v>13001778</v>
          </cell>
          <cell r="AR11631" t="str">
            <v>sd</v>
          </cell>
          <cell r="AS11631">
            <v>44250</v>
          </cell>
          <cell r="AT11631" t="str">
            <v>-POLIZA ESTABILIDAD ACTIVA</v>
          </cell>
          <cell r="AV11631" t="str">
            <v>sc</v>
          </cell>
        </row>
        <row r="11632">
          <cell r="AP11632">
            <v>511183</v>
          </cell>
          <cell r="AQ11632">
            <v>14000828</v>
          </cell>
          <cell r="AR11632" t="str">
            <v>sd</v>
          </cell>
          <cell r="AS11632">
            <v>44172</v>
          </cell>
          <cell r="AT11632" t="str">
            <v>Calzada 4-6 Separador 5-POLIZA ESTABILIDAD ACTIVA</v>
          </cell>
          <cell r="AV11632" t="str">
            <v>sc</v>
          </cell>
        </row>
        <row r="11633">
          <cell r="AP11633">
            <v>902757</v>
          </cell>
          <cell r="AQ11633">
            <v>13001393</v>
          </cell>
          <cell r="AR11633" t="str">
            <v>sd</v>
          </cell>
          <cell r="AS11633">
            <v>44250</v>
          </cell>
          <cell r="AT11633" t="str">
            <v>-POLIZA ESTABILIDAD ACTIVA</v>
          </cell>
          <cell r="AV11633" t="str">
            <v>sc</v>
          </cell>
        </row>
        <row r="11634">
          <cell r="AP11634">
            <v>91012363</v>
          </cell>
          <cell r="AQ11634">
            <v>50008526</v>
          </cell>
          <cell r="AR11634" t="str">
            <v>sd</v>
          </cell>
          <cell r="AS11634">
            <v>43555</v>
          </cell>
          <cell r="AT11634" t="str">
            <v>Puente1-POLIZA ESTABILIDAD ACTIVA</v>
          </cell>
          <cell r="AV11634" t="str">
            <v>sc</v>
          </cell>
        </row>
        <row r="11635">
          <cell r="AP11635">
            <v>511176</v>
          </cell>
          <cell r="AQ11635">
            <v>14000840</v>
          </cell>
          <cell r="AR11635" t="str">
            <v>sd</v>
          </cell>
          <cell r="AS11635">
            <v>44172</v>
          </cell>
          <cell r="AT11635" t="str">
            <v>Calzada 4-6 Separador 5-POLIZA ESTABILIDAD ACTIVA</v>
          </cell>
          <cell r="AV11635" t="str">
            <v>sc</v>
          </cell>
        </row>
        <row r="11636">
          <cell r="AP11636">
            <v>91018881</v>
          </cell>
          <cell r="AQ11636">
            <v>9001904</v>
          </cell>
          <cell r="AR11636" t="str">
            <v>sd</v>
          </cell>
          <cell r="AS11636">
            <v>42978</v>
          </cell>
          <cell r="AT11636" t="str">
            <v>Anden1-11 Calzada10-2-4-8 Ciclo6 Sep3-5-7-9-POLIZA ESTABILIDAD ACTIVA</v>
          </cell>
          <cell r="AV11636" t="str">
            <v>sc</v>
          </cell>
        </row>
        <row r="11637">
          <cell r="AP11637">
            <v>506050</v>
          </cell>
          <cell r="AQ11637">
            <v>1006253</v>
          </cell>
          <cell r="AR11637" t="str">
            <v>sd</v>
          </cell>
          <cell r="AS11637">
            <v>44250</v>
          </cell>
          <cell r="AT11637" t="str">
            <v>-POLIZA ESTABILIDAD ACTIVA</v>
          </cell>
          <cell r="AV11637" t="str">
            <v>sc</v>
          </cell>
        </row>
        <row r="11638">
          <cell r="AP11638">
            <v>91011353</v>
          </cell>
          <cell r="AQ11638">
            <v>50006320</v>
          </cell>
          <cell r="AR11638" t="str">
            <v>sd</v>
          </cell>
          <cell r="AS11638">
            <v>43499</v>
          </cell>
          <cell r="AT11638" t="str">
            <v>-POLIZA ESTABILIDAD ACTIVA</v>
          </cell>
          <cell r="AV11638" t="str">
            <v>sc</v>
          </cell>
        </row>
        <row r="11639">
          <cell r="AP11639">
            <v>24123863</v>
          </cell>
          <cell r="AQ11639">
            <v>15001430</v>
          </cell>
          <cell r="AR11639" t="str">
            <v>sd</v>
          </cell>
          <cell r="AS11639">
            <v>42999</v>
          </cell>
          <cell r="AT11639" t="str">
            <v>Anden1-11-3 Calzada10-4-6-8 Ciclo2 Sep5-7-9-POLIZA ESTABILIDAD ACTIVA</v>
          </cell>
          <cell r="AV11639" t="str">
            <v>sc</v>
          </cell>
        </row>
        <row r="11640">
          <cell r="AP11640">
            <v>601261</v>
          </cell>
          <cell r="AQ11640">
            <v>2000195</v>
          </cell>
          <cell r="AR11640" t="str">
            <v>sd</v>
          </cell>
          <cell r="AS11640">
            <v>44096</v>
          </cell>
          <cell r="AT11640" t="str">
            <v>Anden 1-5-POLIZA ESTABILIDAD ACTIVA</v>
          </cell>
          <cell r="AV11640" t="str">
            <v>sc</v>
          </cell>
        </row>
        <row r="11641">
          <cell r="AP11641">
            <v>602576</v>
          </cell>
          <cell r="AQ11641">
            <v>6001329</v>
          </cell>
          <cell r="AR11641" t="str">
            <v>sd</v>
          </cell>
          <cell r="AS11641">
            <v>44250</v>
          </cell>
          <cell r="AT11641" t="str">
            <v>-POLIZA ESTABILIDAD ACTIVA</v>
          </cell>
          <cell r="AV11641" t="str">
            <v>sc</v>
          </cell>
        </row>
        <row r="11642">
          <cell r="AP11642">
            <v>301283</v>
          </cell>
          <cell r="AQ11642">
            <v>5005143</v>
          </cell>
          <cell r="AR11642" t="str">
            <v>sd</v>
          </cell>
          <cell r="AS11642">
            <v>42733</v>
          </cell>
          <cell r="AT11642" t="str">
            <v>Anden1-5 Calzada2-4 Sep3-POLIZA ESTABILIDAD ACTIVA</v>
          </cell>
          <cell r="AV11642" t="str">
            <v>sc</v>
          </cell>
        </row>
        <row r="11643">
          <cell r="AP11643">
            <v>91018863</v>
          </cell>
          <cell r="AQ11643">
            <v>50006983</v>
          </cell>
          <cell r="AR11643" t="str">
            <v>sd</v>
          </cell>
          <cell r="AS11643">
            <v>42978</v>
          </cell>
          <cell r="AT11643" t="str">
            <v>Anden1 Calzada10-2-4-6 Ciclo8 Sep3-5-7-9-POLIZA ESTABILIDAD ACTIVA</v>
          </cell>
          <cell r="AV11643" t="str">
            <v>sc</v>
          </cell>
        </row>
        <row r="11644">
          <cell r="AP11644">
            <v>91024178</v>
          </cell>
          <cell r="AQ11644">
            <v>10002660</v>
          </cell>
          <cell r="AR11644" t="str">
            <v>sd</v>
          </cell>
          <cell r="AS11644">
            <v>43964</v>
          </cell>
          <cell r="AT11644" t="str">
            <v>anden1, calzada2, anden4-POLIZA ESTABILIDAD ACTIVA</v>
          </cell>
          <cell r="AV11644" t="str">
            <v>sc</v>
          </cell>
        </row>
        <row r="11645">
          <cell r="AP11645">
            <v>24121741</v>
          </cell>
          <cell r="AQ11645">
            <v>50003462</v>
          </cell>
          <cell r="AR11645" t="str">
            <v>sd</v>
          </cell>
          <cell r="AS11645">
            <v>42946</v>
          </cell>
          <cell r="AT11645" t="str">
            <v>Calzada12-POLIZA ESTABILIDAD ACTIVA</v>
          </cell>
          <cell r="AV11645" t="str">
            <v>sc</v>
          </cell>
        </row>
        <row r="11646">
          <cell r="AP11646">
            <v>24121741</v>
          </cell>
          <cell r="AQ11646">
            <v>50003462</v>
          </cell>
          <cell r="AR11646" t="str">
            <v>sd</v>
          </cell>
          <cell r="AS11646">
            <v>44250</v>
          </cell>
          <cell r="AT11646" t="str">
            <v>-POLIZA ESTABILIDAD ACTIVA</v>
          </cell>
          <cell r="AV11646" t="str">
            <v>sc</v>
          </cell>
        </row>
        <row r="11647">
          <cell r="AP11647">
            <v>24122518</v>
          </cell>
          <cell r="AQ11647">
            <v>50006740</v>
          </cell>
          <cell r="AR11647" t="str">
            <v>sd</v>
          </cell>
          <cell r="AS11647">
            <v>44099</v>
          </cell>
          <cell r="AT11647" t="str">
            <v>Calzada 2-4-6-POLIZA ESTABILIDAD Y CALIDAD ACTIVA</v>
          </cell>
          <cell r="AV11647" t="str">
            <v>sc</v>
          </cell>
        </row>
        <row r="11648">
          <cell r="AP11648">
            <v>24121068</v>
          </cell>
          <cell r="AQ11648">
            <v>14000488</v>
          </cell>
          <cell r="AR11648" t="str">
            <v>sd</v>
          </cell>
          <cell r="AS11648">
            <v>44250</v>
          </cell>
          <cell r="AT11648" t="str">
            <v>-POLIZA ESTABILIDAD ACTIVA</v>
          </cell>
          <cell r="AV11648" t="str">
            <v>sc</v>
          </cell>
        </row>
        <row r="11649">
          <cell r="AP11649">
            <v>507837</v>
          </cell>
          <cell r="AQ11649">
            <v>1001383</v>
          </cell>
          <cell r="AR11649" t="str">
            <v>sd</v>
          </cell>
          <cell r="AS11649">
            <v>44250</v>
          </cell>
          <cell r="AT11649" t="str">
            <v>-POLIZA ESTABILIDAD ACTIVA</v>
          </cell>
          <cell r="AV11649" t="str">
            <v>sc</v>
          </cell>
        </row>
        <row r="11650">
          <cell r="AP11650">
            <v>24122512</v>
          </cell>
          <cell r="AQ11650">
            <v>50006739</v>
          </cell>
          <cell r="AR11650" t="str">
            <v>sd</v>
          </cell>
          <cell r="AS11650">
            <v>44099</v>
          </cell>
          <cell r="AT11650" t="str">
            <v>Calzada 2-4-6-POLIZA ESTABILIDAD Y CALIDAD ACTIVA</v>
          </cell>
          <cell r="AV11650" t="str">
            <v>sc</v>
          </cell>
        </row>
        <row r="11651">
          <cell r="AP11651">
            <v>91011375</v>
          </cell>
          <cell r="AQ11651">
            <v>50006938</v>
          </cell>
          <cell r="AR11651" t="str">
            <v>sd</v>
          </cell>
          <cell r="AS11651">
            <v>44250</v>
          </cell>
          <cell r="AT11651" t="str">
            <v>-POLIZA ESTABILIDAD ACTIVA</v>
          </cell>
          <cell r="AV11651" t="str">
            <v>sc</v>
          </cell>
        </row>
        <row r="11652">
          <cell r="AP11652">
            <v>91011340</v>
          </cell>
          <cell r="AQ11652">
            <v>3000643</v>
          </cell>
          <cell r="AR11652" t="str">
            <v>sd</v>
          </cell>
          <cell r="AS11652">
            <v>43499</v>
          </cell>
          <cell r="AT11652" t="str">
            <v>-POLIZA ESTABILIDAD ACTIVA</v>
          </cell>
          <cell r="AV11652" t="str">
            <v>sc</v>
          </cell>
        </row>
        <row r="11653">
          <cell r="AP11653">
            <v>601291</v>
          </cell>
          <cell r="AQ11653">
            <v>2000366</v>
          </cell>
          <cell r="AR11653" t="str">
            <v>sd</v>
          </cell>
          <cell r="AS11653">
            <v>44096</v>
          </cell>
          <cell r="AT11653" t="str">
            <v>Anden 1-5-POLIZA ESTABILIDAD ACTIVA</v>
          </cell>
          <cell r="AV11653" t="str">
            <v>sc</v>
          </cell>
        </row>
        <row r="11654">
          <cell r="AP11654">
            <v>24121072</v>
          </cell>
          <cell r="AQ11654">
            <v>14000505</v>
          </cell>
          <cell r="AR11654" t="str">
            <v>sd</v>
          </cell>
          <cell r="AS11654">
            <v>44099</v>
          </cell>
          <cell r="AT11654" t="str">
            <v>Calzada 4-6-8-10-POLIZA ESTABILIDAD Y CALIDAD ACTIVA</v>
          </cell>
          <cell r="AV11654" t="str">
            <v>sc</v>
          </cell>
        </row>
        <row r="11655">
          <cell r="AP11655">
            <v>24120050</v>
          </cell>
          <cell r="AQ11655">
            <v>8012563</v>
          </cell>
          <cell r="AR11655" t="str">
            <v>sd</v>
          </cell>
          <cell r="AS11655">
            <v>44099</v>
          </cell>
          <cell r="AT11655" t="str">
            <v>Calzada 2-6-POLIZA ESTABILIDAD Y CALIDAD ACTIVA</v>
          </cell>
          <cell r="AV11655" t="str">
            <v>sc</v>
          </cell>
        </row>
        <row r="11656">
          <cell r="AP11656">
            <v>91013376</v>
          </cell>
          <cell r="AQ11656">
            <v>14000840</v>
          </cell>
          <cell r="AR11656" t="str">
            <v>sd</v>
          </cell>
          <cell r="AS11656">
            <v>44172</v>
          </cell>
          <cell r="AT11656" t="str">
            <v>Calzada 4-6 Separador 5-POLIZA ESTABILIDAD ACTIVA</v>
          </cell>
          <cell r="AV11656" t="str">
            <v>sc</v>
          </cell>
        </row>
        <row r="11657">
          <cell r="AP11657">
            <v>24123156</v>
          </cell>
          <cell r="AQ11657">
            <v>50007301</v>
          </cell>
          <cell r="AR11657" t="str">
            <v>sd</v>
          </cell>
          <cell r="AS11657">
            <v>43412</v>
          </cell>
          <cell r="AT11657" t="str">
            <v>Anden 1-7 Calzada 2-4 Separador 3-5 Cicloruta 6-POLIZA ESTABILIDAD ACTIVA</v>
          </cell>
          <cell r="AV11657" t="str">
            <v>sc</v>
          </cell>
        </row>
        <row r="11658">
          <cell r="AP11658">
            <v>182549</v>
          </cell>
          <cell r="AQ11658">
            <v>14001166</v>
          </cell>
          <cell r="AR11658" t="str">
            <v>sd</v>
          </cell>
          <cell r="AS11658">
            <v>42999</v>
          </cell>
          <cell r="AT11658" t="str">
            <v>Anden1-3 Calzada2-POLIZA ESTABILIDAD ACTIVA</v>
          </cell>
          <cell r="AV11658" t="str">
            <v>sc</v>
          </cell>
        </row>
        <row r="11659">
          <cell r="AP11659">
            <v>91015873</v>
          </cell>
          <cell r="AQ11659">
            <v>5005017</v>
          </cell>
          <cell r="AR11659" t="str">
            <v>sd</v>
          </cell>
          <cell r="AS11659">
            <v>42733</v>
          </cell>
          <cell r="AT11659" t="str">
            <v>Anden1-5 Calzada2-4 Sep3-POLIZA ESTABILIDAD ACTIVA</v>
          </cell>
          <cell r="AV11659" t="str">
            <v>sc</v>
          </cell>
        </row>
        <row r="11660">
          <cell r="AP11660">
            <v>516116</v>
          </cell>
          <cell r="AQ11660">
            <v>3000381</v>
          </cell>
          <cell r="AR11660" t="str">
            <v>sd</v>
          </cell>
          <cell r="AS11660">
            <v>43499</v>
          </cell>
          <cell r="AT11660" t="str">
            <v>-POLIZA ESTABILIDAD ACTIVA</v>
          </cell>
          <cell r="AV11660" t="str">
            <v>sc</v>
          </cell>
        </row>
        <row r="11661">
          <cell r="AP11661">
            <v>24119800</v>
          </cell>
          <cell r="AQ11661">
            <v>2001112</v>
          </cell>
          <cell r="AR11661" t="str">
            <v>sd</v>
          </cell>
          <cell r="AS11661">
            <v>44096</v>
          </cell>
          <cell r="AT11661" t="str">
            <v>Anden 1-POLIZA ESTABILIDAD ACTIVA</v>
          </cell>
          <cell r="AV11661" t="str">
            <v>sc</v>
          </cell>
        </row>
        <row r="11662">
          <cell r="AP11662">
            <v>24121190</v>
          </cell>
          <cell r="AQ11662">
            <v>14001771</v>
          </cell>
          <cell r="AR11662" t="str">
            <v>sd</v>
          </cell>
          <cell r="AS11662">
            <v>43555</v>
          </cell>
          <cell r="AT11662" t="str">
            <v>Puente6-POLIZA ESTABILIDAD ACTIVA</v>
          </cell>
          <cell r="AV11662" t="str">
            <v>sc</v>
          </cell>
        </row>
        <row r="11663">
          <cell r="AP11663">
            <v>201972</v>
          </cell>
          <cell r="AQ11663">
            <v>4000696</v>
          </cell>
          <cell r="AR11663" t="str">
            <v>sd</v>
          </cell>
          <cell r="AS11663">
            <v>43748</v>
          </cell>
          <cell r="AT11663" t="str">
            <v>Anden 5-POLIZA ESTABILIDAD ACTIVA</v>
          </cell>
          <cell r="AV11663" t="str">
            <v>sc</v>
          </cell>
        </row>
        <row r="11664">
          <cell r="AP11664">
            <v>24123187</v>
          </cell>
          <cell r="AQ11664">
            <v>50007322</v>
          </cell>
          <cell r="AR11664" t="str">
            <v>sd</v>
          </cell>
          <cell r="AS11664">
            <v>42946</v>
          </cell>
          <cell r="AT11664" t="str">
            <v>Calzada12-4 Puente20-POLIZA ESTABILIDAD ACTIVA</v>
          </cell>
          <cell r="AV11664" t="str">
            <v>sc</v>
          </cell>
        </row>
        <row r="11665">
          <cell r="AP11665">
            <v>24123187</v>
          </cell>
          <cell r="AQ11665">
            <v>50007322</v>
          </cell>
          <cell r="AR11665" t="str">
            <v>sd</v>
          </cell>
          <cell r="AS11665">
            <v>44250</v>
          </cell>
          <cell r="AT11665" t="str">
            <v>-POLIZA ESTABILIDAD ACTIVA</v>
          </cell>
          <cell r="AV11665" t="str">
            <v>sc</v>
          </cell>
        </row>
        <row r="11666">
          <cell r="AP11666">
            <v>24123749</v>
          </cell>
          <cell r="AQ11666">
            <v>3000838</v>
          </cell>
          <cell r="AR11666" t="str">
            <v>sd</v>
          </cell>
          <cell r="AS11666">
            <v>42999</v>
          </cell>
          <cell r="AT11666" t="str">
            <v>Anden1-11-9 Calzada2-4-6-8 Ciclo10 Sep3-5-7-POLIZA ESTABILIDAD ACTIVA</v>
          </cell>
          <cell r="AV11666" t="str">
            <v>sc</v>
          </cell>
        </row>
        <row r="11667">
          <cell r="AP11667">
            <v>521470</v>
          </cell>
          <cell r="AQ11667">
            <v>3000075</v>
          </cell>
          <cell r="AR11667" t="str">
            <v>sd</v>
          </cell>
          <cell r="AS11667">
            <v>43499</v>
          </cell>
          <cell r="AT11667" t="str">
            <v>-POLIZA ESTABILIDAD ACTIVA</v>
          </cell>
          <cell r="AV11667" t="str">
            <v>sc</v>
          </cell>
        </row>
        <row r="11668">
          <cell r="AP11668">
            <v>91013258</v>
          </cell>
          <cell r="AQ11668">
            <v>50008972</v>
          </cell>
          <cell r="AR11668" t="str">
            <v>sd</v>
          </cell>
          <cell r="AS11668">
            <v>44096</v>
          </cell>
          <cell r="AT11668" t="str">
            <v>Anden 1-POLIZA ESTABILIDAD ACTIVA</v>
          </cell>
          <cell r="AV11668" t="str">
            <v>sc</v>
          </cell>
        </row>
        <row r="11669">
          <cell r="AP11669">
            <v>91013258</v>
          </cell>
          <cell r="AQ11669">
            <v>50008972</v>
          </cell>
          <cell r="AR11669" t="str">
            <v>sd</v>
          </cell>
          <cell r="AS11669">
            <v>42962</v>
          </cell>
          <cell r="AT11669" t="str">
            <v>Calzada4-POLIZA ESTABILIDAD ACTIVA</v>
          </cell>
          <cell r="AV11669" t="str">
            <v>sc</v>
          </cell>
        </row>
        <row r="11670">
          <cell r="AP11670">
            <v>24122474</v>
          </cell>
          <cell r="AQ11670">
            <v>50006729</v>
          </cell>
          <cell r="AR11670" t="str">
            <v>sd</v>
          </cell>
          <cell r="AS11670">
            <v>44099</v>
          </cell>
          <cell r="AT11670" t="str">
            <v>Calzada 2-6-POLIZA ESTABILIDAD Y CALIDAD ACTIVA</v>
          </cell>
          <cell r="AV11670" t="str">
            <v>sc</v>
          </cell>
        </row>
        <row r="11671">
          <cell r="AP11671">
            <v>91011367</v>
          </cell>
          <cell r="AQ11671">
            <v>3000381</v>
          </cell>
          <cell r="AR11671" t="str">
            <v>sd</v>
          </cell>
          <cell r="AS11671">
            <v>43499</v>
          </cell>
          <cell r="AT11671" t="str">
            <v>-POLIZA ESTABILIDAD ACTIVA</v>
          </cell>
          <cell r="AV11671" t="str">
            <v>sc</v>
          </cell>
        </row>
        <row r="11672">
          <cell r="AP11672">
            <v>24121909</v>
          </cell>
          <cell r="AQ11672">
            <v>50005956</v>
          </cell>
          <cell r="AR11672" t="str">
            <v>sd</v>
          </cell>
          <cell r="AS11672">
            <v>44250</v>
          </cell>
          <cell r="AT11672" t="str">
            <v>-POLIZA ESTABILIDAD ACTIVA</v>
          </cell>
          <cell r="AV11672" t="str">
            <v>sc</v>
          </cell>
        </row>
        <row r="11673">
          <cell r="AP11673">
            <v>301340</v>
          </cell>
          <cell r="AQ11673">
            <v>5005170</v>
          </cell>
          <cell r="AR11673" t="str">
            <v>sd</v>
          </cell>
          <cell r="AS11673">
            <v>42733</v>
          </cell>
          <cell r="AT11673" t="str">
            <v>Anden1-5 Calzada2-POLIZA ESTABILIDAD ACTIVA</v>
          </cell>
          <cell r="AV11673" t="str">
            <v>sc</v>
          </cell>
        </row>
        <row r="11674">
          <cell r="AP11674">
            <v>505922</v>
          </cell>
          <cell r="AQ11674">
            <v>1001607</v>
          </cell>
          <cell r="AR11674" t="str">
            <v>sd</v>
          </cell>
          <cell r="AS11674">
            <v>44250</v>
          </cell>
          <cell r="AT11674" t="str">
            <v>-POLIZA ESTABILIDAD ACTIVA</v>
          </cell>
          <cell r="AV11674" t="str">
            <v>sc</v>
          </cell>
        </row>
        <row r="11675">
          <cell r="AP11675">
            <v>91014447</v>
          </cell>
          <cell r="AQ11675">
            <v>50007081</v>
          </cell>
          <cell r="AR11675" t="str">
            <v>sd</v>
          </cell>
          <cell r="AS11675">
            <v>43118</v>
          </cell>
          <cell r="AT11675" t="str">
            <v>Anden3 Calzada2-POLIZA ESTABILIDAD ACTIVA</v>
          </cell>
          <cell r="AV11675" t="str">
            <v>VIABLE</v>
          </cell>
        </row>
        <row r="11676">
          <cell r="AP11676">
            <v>91014447</v>
          </cell>
          <cell r="AQ11676">
            <v>50007081</v>
          </cell>
          <cell r="AR11676" t="str">
            <v>sd</v>
          </cell>
          <cell r="AS11676">
            <v>43297</v>
          </cell>
          <cell r="AT11676" t="str">
            <v>anden 1 calzada 2-POLIZA ESTABILIDAD ACTIVA</v>
          </cell>
          <cell r="AV11676" t="str">
            <v>VIABLE</v>
          </cell>
        </row>
        <row r="11677">
          <cell r="AP11677">
            <v>91014447</v>
          </cell>
          <cell r="AQ11677">
            <v>50007081</v>
          </cell>
          <cell r="AR11677" t="str">
            <v>sd</v>
          </cell>
          <cell r="AS11677">
            <v>43748</v>
          </cell>
          <cell r="AT11677" t="str">
            <v>Anden 3-POLIZA ESTABILIDAD ACTIVA</v>
          </cell>
          <cell r="AV11677" t="str">
            <v>VIABLE</v>
          </cell>
        </row>
        <row r="11678">
          <cell r="AP11678">
            <v>506258</v>
          </cell>
          <cell r="AQ11678">
            <v>1005256</v>
          </cell>
          <cell r="AR11678" t="str">
            <v>sd</v>
          </cell>
          <cell r="AS11678">
            <v>42946</v>
          </cell>
          <cell r="AT11678" t="str">
            <v>Puente16-POLIZA ESTABILIDAD ACTIVA</v>
          </cell>
          <cell r="AV11678" t="str">
            <v>sc</v>
          </cell>
        </row>
        <row r="11679">
          <cell r="AP11679">
            <v>903754</v>
          </cell>
          <cell r="AQ11679">
            <v>12001800</v>
          </cell>
          <cell r="AR11679" t="str">
            <v>sd</v>
          </cell>
          <cell r="AS11679">
            <v>44250</v>
          </cell>
          <cell r="AT11679" t="str">
            <v>-POLIZA ESTABILIDAD ACTIVA</v>
          </cell>
          <cell r="AV11679" t="str">
            <v>sc</v>
          </cell>
        </row>
        <row r="11680">
          <cell r="AP11680">
            <v>902970</v>
          </cell>
          <cell r="AQ11680">
            <v>13000367</v>
          </cell>
          <cell r="AR11680" t="str">
            <v>sd</v>
          </cell>
          <cell r="AS11680">
            <v>44250</v>
          </cell>
          <cell r="AT11680" t="str">
            <v>-POLIZA ESTABILIDAD ACTIVA</v>
          </cell>
          <cell r="AV11680" t="str">
            <v>sc</v>
          </cell>
        </row>
        <row r="11681">
          <cell r="AP11681">
            <v>354745</v>
          </cell>
          <cell r="AQ11681">
            <v>7001796</v>
          </cell>
          <cell r="AR11681" t="str">
            <v>sd</v>
          </cell>
          <cell r="AS11681">
            <v>44466</v>
          </cell>
          <cell r="AT11681" t="str">
            <v>-POLIZA ESTABILIDAD ACTIVA</v>
          </cell>
          <cell r="AV11681" t="str">
            <v>sc</v>
          </cell>
        </row>
        <row r="11682">
          <cell r="AP11682">
            <v>364308</v>
          </cell>
          <cell r="AQ11682">
            <v>7005632</v>
          </cell>
          <cell r="AR11682" t="str">
            <v>sd</v>
          </cell>
          <cell r="AS11682">
            <v>42962</v>
          </cell>
          <cell r="AT11682" t="str">
            <v>Calzada2-POLIZA ESTABILIDAD ACTIVA</v>
          </cell>
          <cell r="AV11682" t="str">
            <v>sc</v>
          </cell>
        </row>
        <row r="11683">
          <cell r="AP11683">
            <v>91010597</v>
          </cell>
          <cell r="AQ11683">
            <v>3002461</v>
          </cell>
          <cell r="AR11683" t="str">
            <v>sd</v>
          </cell>
          <cell r="AS11683">
            <v>42765</v>
          </cell>
          <cell r="AT11683" t="str">
            <v>Anden 1, Calzada2, Separador3, Calzada4, Anden5 -POLIZA ESTABILIDAD ACTIVA</v>
          </cell>
          <cell r="AV11683" t="str">
            <v>sc</v>
          </cell>
        </row>
        <row r="11684">
          <cell r="AP11684">
            <v>503357</v>
          </cell>
          <cell r="AQ11684">
            <v>1001817</v>
          </cell>
          <cell r="AR11684" t="str">
            <v>sd</v>
          </cell>
          <cell r="AS11684">
            <v>43412</v>
          </cell>
          <cell r="AT11684" t="str">
            <v>Anden 1-7 Calzada 2-4 Separador 3-5 Cicloruta 6-POLIZA ESTABILIDAD ACTIVA</v>
          </cell>
          <cell r="AV11684" t="str">
            <v>sc</v>
          </cell>
        </row>
        <row r="11685">
          <cell r="AP11685">
            <v>24123769</v>
          </cell>
          <cell r="AQ11685">
            <v>3002356</v>
          </cell>
          <cell r="AR11685" t="str">
            <v>sd</v>
          </cell>
          <cell r="AS11685">
            <v>43499</v>
          </cell>
          <cell r="AT11685" t="str">
            <v>-POLIZA ESTABILIDAD ACTIVA</v>
          </cell>
          <cell r="AV11685" t="str">
            <v>sc</v>
          </cell>
        </row>
        <row r="11686">
          <cell r="AP11686">
            <v>505946</v>
          </cell>
          <cell r="AQ11686">
            <v>1002070</v>
          </cell>
          <cell r="AR11686" t="str">
            <v>sd</v>
          </cell>
          <cell r="AS11686">
            <v>44250</v>
          </cell>
          <cell r="AT11686" t="str">
            <v>-POLIZA ESTABILIDAD ACTIVA</v>
          </cell>
          <cell r="AV11686" t="str">
            <v>sc</v>
          </cell>
        </row>
        <row r="11687">
          <cell r="AP11687">
            <v>91014491</v>
          </cell>
          <cell r="AQ11687">
            <v>50009244</v>
          </cell>
          <cell r="AR11687" t="str">
            <v>sd</v>
          </cell>
          <cell r="AS11687">
            <v>43006</v>
          </cell>
          <cell r="AT11687" t="str">
            <v>Anden1 Calzada2-POLIZA ESTABILIDAD ACTIVA</v>
          </cell>
          <cell r="AV11687" t="str">
            <v>VIABLE</v>
          </cell>
        </row>
        <row r="11688">
          <cell r="AP11688">
            <v>24121490</v>
          </cell>
          <cell r="AQ11688">
            <v>18000203</v>
          </cell>
          <cell r="AR11688" t="str">
            <v>sd</v>
          </cell>
          <cell r="AS11688">
            <v>43753</v>
          </cell>
          <cell r="AT11688" t="str">
            <v>Anden1-5-7 Calzada 2-4 Cicloruta 6 Separador 3-POLIZA ESTABILIDAD ACTIVA</v>
          </cell>
          <cell r="AV11688" t="str">
            <v>sc</v>
          </cell>
        </row>
        <row r="11689">
          <cell r="AP11689">
            <v>189280</v>
          </cell>
          <cell r="AQ11689">
            <v>16001880</v>
          </cell>
          <cell r="AR11689" t="str">
            <v>sd</v>
          </cell>
          <cell r="AS11689">
            <v>42949</v>
          </cell>
          <cell r="AT11689" t="str">
            <v>Calzada2-POLIZA ESTABILIDAD ACTIVA</v>
          </cell>
          <cell r="AV11689" t="str">
            <v>sc</v>
          </cell>
        </row>
        <row r="11690">
          <cell r="AP11690">
            <v>91012182</v>
          </cell>
          <cell r="AQ11690">
            <v>13002521</v>
          </cell>
          <cell r="AR11690" t="str">
            <v>sd</v>
          </cell>
          <cell r="AS11690">
            <v>43555</v>
          </cell>
          <cell r="AT11690" t="str">
            <v>Calzada2 Puente6-POLIZA ESTABILIDAD ACTIVA</v>
          </cell>
          <cell r="AV11690" t="str">
            <v>sc</v>
          </cell>
        </row>
        <row r="11691">
          <cell r="AP11691">
            <v>525616</v>
          </cell>
          <cell r="AQ11691">
            <v>2002231</v>
          </cell>
          <cell r="AR11691" t="str">
            <v>sd</v>
          </cell>
          <cell r="AS11691">
            <v>42946</v>
          </cell>
          <cell r="AT11691" t="str">
            <v>Calzada4-8-POLIZA ESTABILIDAD ACTIVA</v>
          </cell>
          <cell r="AV11691" t="str">
            <v>sc</v>
          </cell>
        </row>
        <row r="11692">
          <cell r="AP11692">
            <v>525616</v>
          </cell>
          <cell r="AQ11692">
            <v>2002231</v>
          </cell>
          <cell r="AR11692" t="str">
            <v>sd</v>
          </cell>
          <cell r="AS11692">
            <v>43821</v>
          </cell>
          <cell r="AT11692" t="str">
            <v>Calzada12-POLIZA ESTABILIDAD ACTIVA</v>
          </cell>
          <cell r="AV11692" t="str">
            <v>sc</v>
          </cell>
        </row>
        <row r="11693">
          <cell r="AP11693">
            <v>91011260</v>
          </cell>
          <cell r="AQ11693">
            <v>3002465</v>
          </cell>
          <cell r="AR11693" t="str">
            <v>sd</v>
          </cell>
          <cell r="AS11693">
            <v>42765</v>
          </cell>
          <cell r="AT11693" t="str">
            <v>Anden 1, Calzada2, Separador3, Calzada4, Anden5 -POLIZA ESTABILIDAD ACTIVA</v>
          </cell>
          <cell r="AV11693" t="str">
            <v>sc</v>
          </cell>
        </row>
        <row r="11694">
          <cell r="AP11694">
            <v>903648</v>
          </cell>
          <cell r="AQ11694">
            <v>12000861</v>
          </cell>
          <cell r="AR11694" t="str">
            <v>sd</v>
          </cell>
          <cell r="AS11694">
            <v>44250</v>
          </cell>
          <cell r="AT11694" t="str">
            <v>-POLIZA ESTABILIDAD ACTIVA</v>
          </cell>
          <cell r="AV11694" t="str">
            <v>sc</v>
          </cell>
        </row>
        <row r="11695">
          <cell r="AP11695">
            <v>24122517</v>
          </cell>
          <cell r="AQ11695">
            <v>50006740</v>
          </cell>
          <cell r="AR11695" t="str">
            <v>sd</v>
          </cell>
          <cell r="AS11695">
            <v>44099</v>
          </cell>
          <cell r="AT11695" t="str">
            <v>Calzada 2-4-6-POLIZA ESTABILIDAD Y CALIDAD ACTIVA</v>
          </cell>
          <cell r="AV11695" t="str">
            <v>sc</v>
          </cell>
        </row>
        <row r="11696">
          <cell r="AP11696">
            <v>24123770</v>
          </cell>
          <cell r="AQ11696">
            <v>3002358</v>
          </cell>
          <cell r="AR11696" t="str">
            <v>sd</v>
          </cell>
          <cell r="AS11696">
            <v>43499</v>
          </cell>
          <cell r="AT11696" t="str">
            <v>-POLIZA ESTABILIDAD ACTIVA</v>
          </cell>
          <cell r="AV11696" t="str">
            <v>sc</v>
          </cell>
        </row>
        <row r="11697">
          <cell r="AP11697">
            <v>91011766</v>
          </cell>
          <cell r="AQ11697">
            <v>4000004</v>
          </cell>
          <cell r="AR11697" t="str">
            <v>sd</v>
          </cell>
          <cell r="AS11697">
            <v>42999</v>
          </cell>
          <cell r="AT11697" t="str">
            <v>Anden1-11-3 Calzada10-4-6-8 Ciclo2 Sep5-7-9-POLIZA ESTABILIDAD ACTIVA</v>
          </cell>
          <cell r="AV11697" t="str">
            <v>sc</v>
          </cell>
        </row>
        <row r="11698">
          <cell r="AP11698">
            <v>506433</v>
          </cell>
          <cell r="AQ11698">
            <v>1003859</v>
          </cell>
          <cell r="AR11698" t="str">
            <v>sd</v>
          </cell>
          <cell r="AS11698">
            <v>43797</v>
          </cell>
          <cell r="AT11698" t="str">
            <v>Calzada 4, Puente 19-POLIZA ESTABILIDAD ACTIVA</v>
          </cell>
          <cell r="AV11698" t="str">
            <v>sc</v>
          </cell>
        </row>
        <row r="11699">
          <cell r="AP11699">
            <v>506433</v>
          </cell>
          <cell r="AQ11699">
            <v>1003859</v>
          </cell>
          <cell r="AR11699" t="str">
            <v>sd</v>
          </cell>
          <cell r="AS11699">
            <v>42946</v>
          </cell>
          <cell r="AT11699" t="str">
            <v>Calzada10-8-POLIZA ESTABILIDAD ACTIVA</v>
          </cell>
          <cell r="AV11699" t="str">
            <v>sc</v>
          </cell>
        </row>
        <row r="11700">
          <cell r="AP11700">
            <v>506433</v>
          </cell>
          <cell r="AQ11700">
            <v>1003859</v>
          </cell>
          <cell r="AR11700" t="str">
            <v>sd</v>
          </cell>
          <cell r="AS11700">
            <v>44250</v>
          </cell>
          <cell r="AT11700" t="str">
            <v>-POLIZA ESTABILIDAD ACTIVA</v>
          </cell>
          <cell r="AV11700" t="str">
            <v>sc</v>
          </cell>
        </row>
        <row r="11701">
          <cell r="AP11701">
            <v>91014102</v>
          </cell>
          <cell r="AQ11701">
            <v>50009119</v>
          </cell>
          <cell r="AR11701" t="str">
            <v>sd</v>
          </cell>
          <cell r="AS11701">
            <v>43012</v>
          </cell>
          <cell r="AT11701" t="str">
            <v>Anden1-4 Calzada2 Ciclo3-POLIZA ESTABILIDAD ACTIVA</v>
          </cell>
          <cell r="AV11701" t="str">
            <v>sc</v>
          </cell>
        </row>
        <row r="11702">
          <cell r="AP11702">
            <v>307001</v>
          </cell>
          <cell r="AQ11702">
            <v>5007706</v>
          </cell>
          <cell r="AR11702" t="str">
            <v>sd</v>
          </cell>
          <cell r="AS11702">
            <v>42733</v>
          </cell>
          <cell r="AT11702" t="str">
            <v>Anden1-5 Calzada2-4 Sep3-POLIZA ESTABILIDAD ACTIVA</v>
          </cell>
          <cell r="AV11702" t="str">
            <v>sc</v>
          </cell>
        </row>
        <row r="11703">
          <cell r="AP11703">
            <v>509098</v>
          </cell>
          <cell r="AQ11703">
            <v>12000004</v>
          </cell>
          <cell r="AR11703" t="str">
            <v>sd</v>
          </cell>
          <cell r="AS11703">
            <v>42735</v>
          </cell>
          <cell r="AT11703" t="str">
            <v>Calzada2-POLIZA ESTABILIDAD ACTIVA</v>
          </cell>
          <cell r="AV11703" t="str">
            <v>sc</v>
          </cell>
        </row>
        <row r="11704">
          <cell r="AP11704">
            <v>24122486</v>
          </cell>
          <cell r="AQ11704">
            <v>50006732</v>
          </cell>
          <cell r="AR11704" t="str">
            <v>sd</v>
          </cell>
          <cell r="AS11704">
            <v>44099</v>
          </cell>
          <cell r="AT11704" t="str">
            <v>Calzada 4-6-POLIZA ESTABILIDAD Y CALIDAD ACTIVA</v>
          </cell>
          <cell r="AV11704" t="str">
            <v>sc</v>
          </cell>
        </row>
        <row r="11705">
          <cell r="AP11705">
            <v>602515</v>
          </cell>
          <cell r="AQ11705">
            <v>11007700</v>
          </cell>
          <cell r="AR11705" t="str">
            <v>sd</v>
          </cell>
          <cell r="AS11705">
            <v>44096</v>
          </cell>
          <cell r="AT11705" t="str">
            <v>Anden 1-9-POLIZA ESTABILIDAD ACTIVA</v>
          </cell>
          <cell r="AV11705" t="str">
            <v>sc</v>
          </cell>
        </row>
        <row r="11706">
          <cell r="AP11706">
            <v>164425</v>
          </cell>
          <cell r="AQ11706">
            <v>10004129</v>
          </cell>
          <cell r="AR11706" t="str">
            <v>sd</v>
          </cell>
          <cell r="AS11706">
            <v>44119</v>
          </cell>
          <cell r="AT11706" t="str">
            <v>Calzada 2-4-POLIZA ESTABILIDAD ACTIVA</v>
          </cell>
          <cell r="AV11706" t="str">
            <v>sc</v>
          </cell>
        </row>
        <row r="11707">
          <cell r="AP11707">
            <v>505669</v>
          </cell>
          <cell r="AQ11707">
            <v>1003302</v>
          </cell>
          <cell r="AR11707" t="str">
            <v>sd</v>
          </cell>
          <cell r="AS11707">
            <v>44250</v>
          </cell>
          <cell r="AT11707" t="str">
            <v>-POLIZA ESTABILIDAD ACTIVA</v>
          </cell>
          <cell r="AV11707" t="str">
            <v>sc</v>
          </cell>
        </row>
        <row r="11708">
          <cell r="AP11708">
            <v>91011279</v>
          </cell>
          <cell r="AQ11708">
            <v>3002467</v>
          </cell>
          <cell r="AR11708" t="str">
            <v>sd</v>
          </cell>
          <cell r="AS11708">
            <v>42765</v>
          </cell>
          <cell r="AT11708" t="str">
            <v>Anden 1, Calzada2, Separador3, Calzada4, Anden5 -POLIZA ESTABILIDAD ACTIVA</v>
          </cell>
          <cell r="AV11708" t="str">
            <v>sc</v>
          </cell>
        </row>
        <row r="11709">
          <cell r="AP11709">
            <v>24123742</v>
          </cell>
          <cell r="AQ11709">
            <v>3000820</v>
          </cell>
          <cell r="AR11709" t="str">
            <v>sd</v>
          </cell>
          <cell r="AS11709">
            <v>43499</v>
          </cell>
          <cell r="AT11709" t="str">
            <v>-POLIZA ESTABILIDAD ACTIVA</v>
          </cell>
          <cell r="AV11709" t="str">
            <v>sc</v>
          </cell>
        </row>
        <row r="11710">
          <cell r="AP11710">
            <v>903688</v>
          </cell>
          <cell r="AQ11710">
            <v>12001155</v>
          </cell>
          <cell r="AR11710" t="str">
            <v>sd</v>
          </cell>
          <cell r="AS11710">
            <v>44250</v>
          </cell>
          <cell r="AT11710" t="str">
            <v>-POLIZA ESTABILIDAD ACTIVA</v>
          </cell>
          <cell r="AV11710" t="str">
            <v>sc</v>
          </cell>
        </row>
        <row r="11711">
          <cell r="AP11711">
            <v>24119923</v>
          </cell>
          <cell r="AQ11711">
            <v>8002736</v>
          </cell>
          <cell r="AR11711" t="str">
            <v>sd</v>
          </cell>
          <cell r="AS11711">
            <v>44099</v>
          </cell>
          <cell r="AT11711" t="str">
            <v>Calzada 4-6-POLIZA ESTABILIDAD Y CALIDAD ACTIVA</v>
          </cell>
          <cell r="AV11711" t="str">
            <v>sc</v>
          </cell>
        </row>
        <row r="11712">
          <cell r="AP11712">
            <v>902959</v>
          </cell>
          <cell r="AQ11712">
            <v>13000310</v>
          </cell>
          <cell r="AR11712" t="str">
            <v>sd</v>
          </cell>
          <cell r="AS11712">
            <v>44250</v>
          </cell>
          <cell r="AT11712" t="str">
            <v>-POLIZA ESTABILIDAD ACTIVA</v>
          </cell>
          <cell r="AV11712" t="str">
            <v>sc</v>
          </cell>
        </row>
        <row r="11713">
          <cell r="AP11713">
            <v>601333</v>
          </cell>
          <cell r="AQ11713">
            <v>2000563</v>
          </cell>
          <cell r="AR11713" t="str">
            <v>sd</v>
          </cell>
          <cell r="AS11713">
            <v>44096</v>
          </cell>
          <cell r="AT11713" t="str">
            <v>Anden 1-POLIZA ESTABILIDAD ACTIVA</v>
          </cell>
          <cell r="AV11713" t="str">
            <v>sc</v>
          </cell>
        </row>
        <row r="11714">
          <cell r="AP11714">
            <v>512350</v>
          </cell>
          <cell r="AQ11714">
            <v>50008269</v>
          </cell>
          <cell r="AR11714" t="str">
            <v>sd</v>
          </cell>
          <cell r="AS11714">
            <v>43745</v>
          </cell>
          <cell r="AT11714" t="str">
            <v>Calzada 2, Calzada 4, Calzada 6, Calzada 8-POLIZA ESTABILIDAD ACTIVA</v>
          </cell>
          <cell r="AV11714" t="str">
            <v>sc</v>
          </cell>
        </row>
        <row r="11715">
          <cell r="AP11715">
            <v>91012244</v>
          </cell>
          <cell r="AQ11715">
            <v>13001789</v>
          </cell>
          <cell r="AR11715" t="str">
            <v>sd</v>
          </cell>
          <cell r="AS11715">
            <v>43745</v>
          </cell>
          <cell r="AT11715" t="str">
            <v>Calzada 2, Calzada 4, Calzada 6-POLIZA ESTABILIDAD ACTIVA</v>
          </cell>
          <cell r="AV11715" t="str">
            <v>sc</v>
          </cell>
        </row>
        <row r="11716">
          <cell r="AP11716">
            <v>24122880</v>
          </cell>
          <cell r="AQ11716">
            <v>50007060</v>
          </cell>
          <cell r="AR11716" t="str">
            <v>sd</v>
          </cell>
          <cell r="AS11716">
            <v>44096</v>
          </cell>
          <cell r="AT11716" t="str">
            <v>Anden 7-POLIZA ESTABILIDAD ACTIVA</v>
          </cell>
          <cell r="AV11716" t="str">
            <v>sc</v>
          </cell>
        </row>
        <row r="11717">
          <cell r="AP11717">
            <v>91015832</v>
          </cell>
          <cell r="AQ11717">
            <v>5007138</v>
          </cell>
          <cell r="AR11717" t="str">
            <v>sd</v>
          </cell>
          <cell r="AS11717">
            <v>42733</v>
          </cell>
          <cell r="AT11717" t="str">
            <v>Anden1-5 Calzada2-4 Sep3-POLIZA ESTABILIDAD ACTIVA</v>
          </cell>
          <cell r="AV11717" t="str">
            <v>sc</v>
          </cell>
        </row>
        <row r="11718">
          <cell r="AP11718">
            <v>903804</v>
          </cell>
          <cell r="AQ11718">
            <v>12002223</v>
          </cell>
          <cell r="AR11718" t="str">
            <v>sd</v>
          </cell>
          <cell r="AS11718">
            <v>44250</v>
          </cell>
          <cell r="AT11718" t="str">
            <v>-POLIZA ESTABILIDAD ACTIVA</v>
          </cell>
          <cell r="AV11718" t="str">
            <v>sc</v>
          </cell>
        </row>
        <row r="11719">
          <cell r="AP11719">
            <v>24122935</v>
          </cell>
          <cell r="AQ11719">
            <v>50007096</v>
          </cell>
          <cell r="AR11719" t="str">
            <v>sd</v>
          </cell>
          <cell r="AS11719">
            <v>43797</v>
          </cell>
          <cell r="AT11719" t="str">
            <v>Calzada 6-8-POLIZA ESTABILIDAD ACTIVA</v>
          </cell>
          <cell r="AV11719" t="str">
            <v>sc</v>
          </cell>
        </row>
        <row r="11720">
          <cell r="AP11720">
            <v>519785</v>
          </cell>
          <cell r="AQ11720">
            <v>8002736</v>
          </cell>
          <cell r="AR11720" t="str">
            <v>sd</v>
          </cell>
          <cell r="AS11720">
            <v>44099</v>
          </cell>
          <cell r="AT11720" t="str">
            <v>Calzada 4-6-POLIZA ESTABILIDAD Y CALIDAD ACTIVA</v>
          </cell>
          <cell r="AV11720" t="str">
            <v>sc</v>
          </cell>
        </row>
        <row r="11721">
          <cell r="AP11721">
            <v>24120714</v>
          </cell>
          <cell r="AQ11721">
            <v>12000007</v>
          </cell>
          <cell r="AR11721" t="str">
            <v>sd</v>
          </cell>
          <cell r="AS11721">
            <v>42735</v>
          </cell>
          <cell r="AT11721" t="str">
            <v>Calzada2-POLIZA ESTABILIDAD ACTIVA</v>
          </cell>
          <cell r="AV11721" t="str">
            <v>sc</v>
          </cell>
        </row>
        <row r="11722">
          <cell r="AP11722">
            <v>91011742</v>
          </cell>
          <cell r="AQ11722">
            <v>4007417</v>
          </cell>
          <cell r="AR11722" t="str">
            <v>sd</v>
          </cell>
          <cell r="AS11722">
            <v>42999</v>
          </cell>
          <cell r="AT11722" t="str">
            <v>Anden1-11-3 Calzada10-4-6-8 Ciclo2 Sep5-7-9-POLIZA ESTABILIDAD ACTIVA</v>
          </cell>
          <cell r="AV11722" t="str">
            <v>sc</v>
          </cell>
        </row>
        <row r="11723">
          <cell r="AP11723">
            <v>506009</v>
          </cell>
          <cell r="AQ11723">
            <v>1006255</v>
          </cell>
          <cell r="AR11723" t="str">
            <v>sd</v>
          </cell>
          <cell r="AS11723">
            <v>44250</v>
          </cell>
          <cell r="AT11723" t="str">
            <v>-POLIZA ESTABILIDAD ACTIVA</v>
          </cell>
          <cell r="AV11723" t="str">
            <v>sc</v>
          </cell>
        </row>
        <row r="11724">
          <cell r="AP11724">
            <v>24123571</v>
          </cell>
          <cell r="AQ11724">
            <v>50008913</v>
          </cell>
          <cell r="AR11724" t="str">
            <v>sd</v>
          </cell>
          <cell r="AS11724">
            <v>44096</v>
          </cell>
          <cell r="AT11724" t="str">
            <v>Anden 1-POLIZA ESTABILIDAD ACTIVA</v>
          </cell>
          <cell r="AV11724" t="str">
            <v>sc</v>
          </cell>
        </row>
        <row r="11725">
          <cell r="AP11725">
            <v>24123571</v>
          </cell>
          <cell r="AQ11725">
            <v>50008913</v>
          </cell>
          <cell r="AR11725" t="str">
            <v>sd</v>
          </cell>
          <cell r="AS11725">
            <v>42962</v>
          </cell>
          <cell r="AT11725" t="str">
            <v>Calzada6-POLIZA ESTABILIDAD ACTIVA</v>
          </cell>
          <cell r="AV11725" t="str">
            <v>sc</v>
          </cell>
        </row>
        <row r="11726">
          <cell r="AP11726">
            <v>24120692</v>
          </cell>
          <cell r="AQ11726">
            <v>11012637</v>
          </cell>
          <cell r="AR11726" t="str">
            <v>sd</v>
          </cell>
          <cell r="AS11726">
            <v>44096</v>
          </cell>
          <cell r="AT11726" t="str">
            <v>Anden 1-9-POLIZA ESTABILIDAD ACTIVA</v>
          </cell>
          <cell r="AV11726" t="str">
            <v>sc</v>
          </cell>
        </row>
        <row r="11727">
          <cell r="AP11727">
            <v>515256</v>
          </cell>
          <cell r="AQ11727">
            <v>8003972</v>
          </cell>
          <cell r="AR11727" t="str">
            <v>sd</v>
          </cell>
          <cell r="AS11727">
            <v>44099</v>
          </cell>
          <cell r="AT11727" t="str">
            <v>Calzada 2-6-POLIZA ESTABILIDAD Y CALIDAD ACTIVA</v>
          </cell>
          <cell r="AV11727" t="str">
            <v>sc</v>
          </cell>
        </row>
        <row r="11728">
          <cell r="AP11728">
            <v>515559</v>
          </cell>
          <cell r="AQ11728">
            <v>50007252</v>
          </cell>
          <cell r="AR11728" t="str">
            <v>sd</v>
          </cell>
          <cell r="AS11728">
            <v>44119</v>
          </cell>
          <cell r="AT11728" t="str">
            <v>Calzada 4-6-POLIZA ESTABILIDAD ACTIVA</v>
          </cell>
          <cell r="AV11728" t="str">
            <v>sc</v>
          </cell>
        </row>
        <row r="11729">
          <cell r="AP11729">
            <v>515559</v>
          </cell>
          <cell r="AQ11729">
            <v>50007252</v>
          </cell>
          <cell r="AR11729" t="str">
            <v>sd</v>
          </cell>
          <cell r="AS11729">
            <v>42886</v>
          </cell>
          <cell r="AT11729" t="str">
            <v>Calzada2-POLIZA ESTABILIDAD* ACTIVA</v>
          </cell>
          <cell r="AV11729" t="str">
            <v>sc</v>
          </cell>
        </row>
        <row r="11730">
          <cell r="AP11730">
            <v>91018905</v>
          </cell>
          <cell r="AQ11730">
            <v>9000894</v>
          </cell>
          <cell r="AR11730" t="str">
            <v>sd</v>
          </cell>
          <cell r="AS11730">
            <v>42978</v>
          </cell>
          <cell r="AT11730" t="str">
            <v>Anden1-11 Calzada10-2-4-8 Ciclo6 Sep3-5-7-9-POLIZA ESTABILIDAD ACTIVA</v>
          </cell>
          <cell r="AV11730" t="str">
            <v>sc</v>
          </cell>
        </row>
        <row r="11731">
          <cell r="AP11731">
            <v>185746</v>
          </cell>
          <cell r="AQ11731">
            <v>16003908</v>
          </cell>
          <cell r="AR11731" t="str">
            <v>sd</v>
          </cell>
          <cell r="AS11731">
            <v>44480</v>
          </cell>
          <cell r="AT11731" t="str">
            <v>-POLIZA ESTABILIDAD ACTIVA</v>
          </cell>
          <cell r="AV11731" t="str">
            <v>sc</v>
          </cell>
        </row>
        <row r="11732">
          <cell r="AP11732">
            <v>91015665</v>
          </cell>
          <cell r="AQ11732">
            <v>5007710</v>
          </cell>
          <cell r="AR11732" t="str">
            <v>sd</v>
          </cell>
          <cell r="AS11732">
            <v>42733</v>
          </cell>
          <cell r="AT11732" t="str">
            <v>Anden1-5 Calzada2-4 Sep3-POLIZA ESTABILIDAD ACTIVA</v>
          </cell>
          <cell r="AV11732" t="str">
            <v>sc</v>
          </cell>
        </row>
        <row r="11733">
          <cell r="AP11733">
            <v>91024966</v>
          </cell>
          <cell r="AQ11733">
            <v>19000036</v>
          </cell>
          <cell r="AR11733" t="str">
            <v>sd</v>
          </cell>
          <cell r="AS11733">
            <v>44018</v>
          </cell>
          <cell r="AT11733" t="str">
            <v>Puente 9-POLIZA ESTABILIDAD ACTIVA</v>
          </cell>
          <cell r="AV11733" t="str">
            <v>sc</v>
          </cell>
        </row>
        <row r="11734">
          <cell r="AP11734">
            <v>91024966</v>
          </cell>
          <cell r="AQ11734">
            <v>19000036</v>
          </cell>
          <cell r="AR11734" t="str">
            <v>sd</v>
          </cell>
          <cell r="AS11734">
            <v>44053</v>
          </cell>
          <cell r="AT11734" t="str">
            <v>Puente 9-POLIZA ESTABILIDAD ACTIVA</v>
          </cell>
          <cell r="AV11734" t="str">
            <v>sc</v>
          </cell>
        </row>
        <row r="11735">
          <cell r="AP11735">
            <v>91024966</v>
          </cell>
          <cell r="AQ11735">
            <v>19000036</v>
          </cell>
          <cell r="AR11735" t="str">
            <v>sd</v>
          </cell>
          <cell r="AS11735">
            <v>44466</v>
          </cell>
          <cell r="AT11735" t="str">
            <v>-POLIZA ESTABILIDAD ACTIVA</v>
          </cell>
          <cell r="AV11735" t="str">
            <v>sc</v>
          </cell>
        </row>
        <row r="11736">
          <cell r="AP11736">
            <v>24123332</v>
          </cell>
          <cell r="AQ11736">
            <v>50007457</v>
          </cell>
          <cell r="AR11736" t="str">
            <v>sd</v>
          </cell>
          <cell r="AS11736">
            <v>43748</v>
          </cell>
          <cell r="AT11736" t="str">
            <v>Anden 7-POLIZA ESTABILIDAD ACTIVA</v>
          </cell>
          <cell r="AV11736" t="str">
            <v>sc</v>
          </cell>
        </row>
        <row r="11737">
          <cell r="AP11737">
            <v>507839</v>
          </cell>
          <cell r="AQ11737">
            <v>1001383</v>
          </cell>
          <cell r="AR11737" t="str">
            <v>sd</v>
          </cell>
          <cell r="AS11737">
            <v>44250</v>
          </cell>
          <cell r="AT11737" t="str">
            <v>-POLIZA ESTABILIDAD ACTIVA</v>
          </cell>
          <cell r="AV11737" t="str">
            <v>sc</v>
          </cell>
        </row>
        <row r="11738">
          <cell r="AP11738">
            <v>24123751</v>
          </cell>
          <cell r="AQ11738">
            <v>3000838</v>
          </cell>
          <cell r="AR11738" t="str">
            <v>sd</v>
          </cell>
          <cell r="AS11738">
            <v>42999</v>
          </cell>
          <cell r="AT11738" t="str">
            <v>Anden1-11-9 Calzada2-4-6-8 Ciclo10 Sep3-5-7-POLIZA ESTABILIDAD ACTIVA</v>
          </cell>
          <cell r="AV11738" t="str">
            <v>sc</v>
          </cell>
        </row>
        <row r="11739">
          <cell r="AP11739">
            <v>506011</v>
          </cell>
          <cell r="AQ11739">
            <v>1006255</v>
          </cell>
          <cell r="AR11739" t="str">
            <v>sd</v>
          </cell>
          <cell r="AS11739">
            <v>44250</v>
          </cell>
          <cell r="AT11739" t="str">
            <v>-POLIZA ESTABILIDAD ACTIVA</v>
          </cell>
          <cell r="AV11739" t="str">
            <v>sc</v>
          </cell>
        </row>
        <row r="11740">
          <cell r="AP11740">
            <v>506264</v>
          </cell>
          <cell r="AQ11740">
            <v>1005256</v>
          </cell>
          <cell r="AR11740" t="str">
            <v>sd</v>
          </cell>
          <cell r="AS11740">
            <v>42946</v>
          </cell>
          <cell r="AT11740" t="str">
            <v>Puente16-POLIZA ESTABILIDAD ACTIVA</v>
          </cell>
          <cell r="AV11740" t="str">
            <v>sc</v>
          </cell>
        </row>
        <row r="11741">
          <cell r="AP11741">
            <v>24122118</v>
          </cell>
          <cell r="AQ11741">
            <v>50006220</v>
          </cell>
          <cell r="AR11741" t="str">
            <v>sd</v>
          </cell>
          <cell r="AS11741">
            <v>44466</v>
          </cell>
          <cell r="AT11741" t="str">
            <v>-POLIZA ESTABILIDAD ACTIVA</v>
          </cell>
          <cell r="AV11741" t="str">
            <v>sc</v>
          </cell>
        </row>
        <row r="11742">
          <cell r="AP11742">
            <v>24122118</v>
          </cell>
          <cell r="AQ11742">
            <v>50006220</v>
          </cell>
          <cell r="AR11742" t="str">
            <v>sd</v>
          </cell>
          <cell r="AS11742">
            <v>44018</v>
          </cell>
          <cell r="AT11742" t="str">
            <v>Puente 8-POLIZA ESTABILIDAD ACTIVA</v>
          </cell>
          <cell r="AV11742" t="str">
            <v>sc</v>
          </cell>
        </row>
        <row r="11743">
          <cell r="AP11743">
            <v>91024344</v>
          </cell>
          <cell r="AQ11743">
            <v>3002553</v>
          </cell>
          <cell r="AR11743" t="str">
            <v>sd</v>
          </cell>
          <cell r="AS11743">
            <v>43499</v>
          </cell>
          <cell r="AT11743" t="str">
            <v>-POLIZA ESTABILIDAD ACTIVA</v>
          </cell>
          <cell r="AV11743" t="str">
            <v>sc</v>
          </cell>
        </row>
        <row r="11744">
          <cell r="AP11744">
            <v>24119928</v>
          </cell>
          <cell r="AQ11744">
            <v>8002874</v>
          </cell>
          <cell r="AR11744" t="str">
            <v>sd</v>
          </cell>
          <cell r="AS11744">
            <v>44099</v>
          </cell>
          <cell r="AT11744" t="str">
            <v>Calzada 2-4-6-POLIZA ESTABILIDAD Y CALIDAD ACTIVA</v>
          </cell>
          <cell r="AV11744" t="str">
            <v>sc</v>
          </cell>
        </row>
        <row r="11745">
          <cell r="AP11745">
            <v>519764</v>
          </cell>
          <cell r="AQ11745">
            <v>8002528</v>
          </cell>
          <cell r="AR11745" t="str">
            <v>sd</v>
          </cell>
          <cell r="AS11745">
            <v>44099</v>
          </cell>
          <cell r="AT11745" t="str">
            <v>Calzada 2-4-6-POLIZA ESTABILIDAD Y CALIDAD ACTIVA</v>
          </cell>
          <cell r="AV11745" t="str">
            <v>sc</v>
          </cell>
        </row>
        <row r="11746">
          <cell r="AP11746">
            <v>512245</v>
          </cell>
          <cell r="AQ11746">
            <v>3000803</v>
          </cell>
          <cell r="AR11746" t="str">
            <v>sd</v>
          </cell>
          <cell r="AS11746">
            <v>43499</v>
          </cell>
          <cell r="AT11746" t="str">
            <v>-POLIZA ESTABILIDAD ACTIVA</v>
          </cell>
          <cell r="AV11746" t="str">
            <v>sc</v>
          </cell>
        </row>
        <row r="11747">
          <cell r="AP11747">
            <v>903624</v>
          </cell>
          <cell r="AQ11747">
            <v>12000778</v>
          </cell>
          <cell r="AR11747" t="str">
            <v>sd</v>
          </cell>
          <cell r="AS11747">
            <v>44250</v>
          </cell>
          <cell r="AT11747" t="str">
            <v>-POLIZA ESTABILIDAD ACTIVA</v>
          </cell>
          <cell r="AV11747" t="str">
            <v>sc</v>
          </cell>
        </row>
        <row r="11748">
          <cell r="AP11748">
            <v>507955</v>
          </cell>
          <cell r="AQ11748">
            <v>1006381</v>
          </cell>
          <cell r="AR11748" t="str">
            <v>sd</v>
          </cell>
          <cell r="AS11748">
            <v>44250</v>
          </cell>
          <cell r="AT11748" t="str">
            <v>-POLIZA ESTABILIDAD ACTIVA</v>
          </cell>
          <cell r="AV11748" t="str">
            <v>sc</v>
          </cell>
        </row>
        <row r="11749">
          <cell r="AP11749">
            <v>91018945</v>
          </cell>
          <cell r="AQ11749">
            <v>3002515</v>
          </cell>
          <cell r="AR11749" t="str">
            <v>sd</v>
          </cell>
          <cell r="AS11749">
            <v>43499</v>
          </cell>
          <cell r="AT11749" t="str">
            <v>-POLIZA ESTABILIDAD ACTIVA</v>
          </cell>
          <cell r="AV11749" t="str">
            <v>sc</v>
          </cell>
        </row>
        <row r="11750">
          <cell r="AP11750">
            <v>24123761</v>
          </cell>
          <cell r="AQ11750">
            <v>3000914</v>
          </cell>
          <cell r="AR11750" t="str">
            <v>sd</v>
          </cell>
          <cell r="AS11750">
            <v>42999</v>
          </cell>
          <cell r="AT11750" t="str">
            <v>Anden1-11-9 Calzada2-4-6-8 Ciclo10 Sep3-5-7-POLIZA ESTABILIDAD ACTIVA</v>
          </cell>
          <cell r="AV11750" t="str">
            <v>sc</v>
          </cell>
        </row>
        <row r="11751">
          <cell r="AP11751">
            <v>24120183</v>
          </cell>
          <cell r="AQ11751">
            <v>3000569</v>
          </cell>
          <cell r="AR11751" t="str">
            <v>sd</v>
          </cell>
          <cell r="AS11751">
            <v>43499</v>
          </cell>
          <cell r="AT11751" t="str">
            <v>-POLIZA ESTABILIDAD ACTIVA</v>
          </cell>
          <cell r="AV11751" t="str">
            <v>sc</v>
          </cell>
        </row>
        <row r="11752">
          <cell r="AP11752">
            <v>24120818</v>
          </cell>
          <cell r="AQ11752">
            <v>12003005</v>
          </cell>
          <cell r="AR11752" t="str">
            <v>sd</v>
          </cell>
          <cell r="AS11752">
            <v>43555</v>
          </cell>
          <cell r="AT11752" t="str">
            <v>Puente12-POLIZA ESTABILIDAD ACTIVA</v>
          </cell>
          <cell r="AV11752" t="str">
            <v>sc</v>
          </cell>
        </row>
        <row r="11753">
          <cell r="AP11753">
            <v>24120971</v>
          </cell>
          <cell r="AQ11753">
            <v>14000082</v>
          </cell>
          <cell r="AR11753" t="str">
            <v>sd</v>
          </cell>
          <cell r="AS11753">
            <v>44250</v>
          </cell>
          <cell r="AT11753" t="str">
            <v>-POLIZA ESTABILIDAD ACTIVA</v>
          </cell>
          <cell r="AV11753" t="str">
            <v>sc</v>
          </cell>
        </row>
        <row r="11754">
          <cell r="AP11754">
            <v>507844</v>
          </cell>
          <cell r="AQ11754">
            <v>1001385</v>
          </cell>
          <cell r="AR11754" t="str">
            <v>sd</v>
          </cell>
          <cell r="AS11754">
            <v>44250</v>
          </cell>
          <cell r="AT11754" t="str">
            <v>-POLIZA ESTABILIDAD ACTIVA</v>
          </cell>
          <cell r="AV11754" t="str">
            <v>sc</v>
          </cell>
        </row>
        <row r="11755">
          <cell r="AP11755">
            <v>505152</v>
          </cell>
          <cell r="AQ11755">
            <v>1003432</v>
          </cell>
          <cell r="AR11755" t="str">
            <v>sd</v>
          </cell>
          <cell r="AS11755">
            <v>44250</v>
          </cell>
          <cell r="AT11755" t="str">
            <v>-POLIZA ESTABILIDAD ACTIVA</v>
          </cell>
          <cell r="AV11755" t="str">
            <v>sc</v>
          </cell>
        </row>
        <row r="11756">
          <cell r="AP11756">
            <v>465644</v>
          </cell>
          <cell r="AQ11756">
            <v>19012839</v>
          </cell>
          <cell r="AR11756" t="str">
            <v>sd</v>
          </cell>
          <cell r="AS11756">
            <v>42957</v>
          </cell>
          <cell r="AT11756" t="str">
            <v>Calzada2-4-POLIZA ESTABILIDAD ACTIVA</v>
          </cell>
          <cell r="AV11756" t="str">
            <v>sc</v>
          </cell>
        </row>
        <row r="11757">
          <cell r="AP11757">
            <v>24121670</v>
          </cell>
          <cell r="AQ11757">
            <v>50001544</v>
          </cell>
          <cell r="AR11757" t="str">
            <v>sd</v>
          </cell>
          <cell r="AS11757">
            <v>44187</v>
          </cell>
          <cell r="AT11757" t="str">
            <v>Calzada 2-POLIZA ESTABILIDAD ACTIVA</v>
          </cell>
          <cell r="AV11757" t="str">
            <v>sc</v>
          </cell>
        </row>
        <row r="11758">
          <cell r="AP11758">
            <v>91018861</v>
          </cell>
          <cell r="AQ11758">
            <v>9004289</v>
          </cell>
          <cell r="AR11758" t="str">
            <v>sd</v>
          </cell>
          <cell r="AS11758">
            <v>42978</v>
          </cell>
          <cell r="AT11758" t="str">
            <v>Anden1-11 Calzada10-2-4-8 Ciclo6 Sep3-5-7-9-POLIZA ESTABILIDAD ACTIVA</v>
          </cell>
          <cell r="AV11758" t="str">
            <v>sc</v>
          </cell>
        </row>
        <row r="11759">
          <cell r="AP11759">
            <v>91010473</v>
          </cell>
          <cell r="AQ11759">
            <v>7005601</v>
          </cell>
          <cell r="AR11759" t="str">
            <v>sd</v>
          </cell>
          <cell r="AS11759">
            <v>42962</v>
          </cell>
          <cell r="AT11759" t="str">
            <v>Calzada2-POLIZA ESTABILIDAD ACTIVA</v>
          </cell>
          <cell r="AV11759" t="str">
            <v>sc</v>
          </cell>
        </row>
        <row r="11760">
          <cell r="AP11760">
            <v>505954</v>
          </cell>
          <cell r="AQ11760">
            <v>1002070</v>
          </cell>
          <cell r="AR11760" t="str">
            <v>sd</v>
          </cell>
          <cell r="AS11760">
            <v>44250</v>
          </cell>
          <cell r="AT11760" t="str">
            <v>-POLIZA ESTABILIDAD ACTIVA</v>
          </cell>
          <cell r="AV11760" t="str">
            <v>sc</v>
          </cell>
        </row>
        <row r="11761">
          <cell r="AP11761">
            <v>24120959</v>
          </cell>
          <cell r="AQ11761">
            <v>14000043</v>
          </cell>
          <cell r="AR11761" t="str">
            <v>sd</v>
          </cell>
          <cell r="AS11761">
            <v>44250</v>
          </cell>
          <cell r="AT11761" t="str">
            <v>-POLIZA ESTABILIDAD ACTIVA</v>
          </cell>
          <cell r="AV11761" t="str">
            <v>sc</v>
          </cell>
        </row>
        <row r="11762">
          <cell r="AP11762">
            <v>902963</v>
          </cell>
          <cell r="AQ11762">
            <v>13000310</v>
          </cell>
          <cell r="AR11762" t="str">
            <v>sd</v>
          </cell>
          <cell r="AS11762">
            <v>44250</v>
          </cell>
          <cell r="AT11762" t="str">
            <v>-POLIZA ESTABILIDAD ACTIVA</v>
          </cell>
          <cell r="AV11762" t="str">
            <v>sc</v>
          </cell>
        </row>
        <row r="11763">
          <cell r="AP11763">
            <v>91013349</v>
          </cell>
          <cell r="AQ11763">
            <v>14000816</v>
          </cell>
          <cell r="AR11763" t="str">
            <v>sd</v>
          </cell>
          <cell r="AS11763">
            <v>44172</v>
          </cell>
          <cell r="AT11763" t="str">
            <v>Calzada 4-6 Separador 5-POLIZA ESTABILIDAD ACTIVA</v>
          </cell>
          <cell r="AV11763" t="str">
            <v>sc</v>
          </cell>
        </row>
        <row r="11764">
          <cell r="AP11764">
            <v>456427</v>
          </cell>
          <cell r="AQ11764">
            <v>19008190</v>
          </cell>
          <cell r="AR11764" t="str">
            <v>sd</v>
          </cell>
          <cell r="AS11764">
            <v>44466</v>
          </cell>
          <cell r="AT11764" t="str">
            <v>-POLIZA ESTABILIDAD ACTIVA</v>
          </cell>
          <cell r="AV11764" t="str">
            <v>POLIZA ESTABILIDAD activa IDU 1718/15</v>
          </cell>
        </row>
        <row r="11765">
          <cell r="AP11765">
            <v>512980</v>
          </cell>
          <cell r="AQ11765">
            <v>13000936</v>
          </cell>
          <cell r="AR11765" t="str">
            <v>sd</v>
          </cell>
          <cell r="AS11765">
            <v>43555</v>
          </cell>
          <cell r="AT11765" t="str">
            <v>Puente6-POLIZA ESTABILIDAD ACTIVA</v>
          </cell>
          <cell r="AV11765" t="str">
            <v>sc</v>
          </cell>
        </row>
        <row r="11766">
          <cell r="AP11766">
            <v>530597</v>
          </cell>
          <cell r="AQ11766">
            <v>50008516</v>
          </cell>
          <cell r="AR11766" t="str">
            <v>sd</v>
          </cell>
          <cell r="AS11766">
            <v>44096</v>
          </cell>
          <cell r="AT11766" t="str">
            <v>Anden 5-POLIZA ESTABILIDAD ACTIVA</v>
          </cell>
          <cell r="AV11766" t="str">
            <v>sc</v>
          </cell>
        </row>
        <row r="11767">
          <cell r="AP11767">
            <v>181512</v>
          </cell>
          <cell r="AQ11767">
            <v>13001764</v>
          </cell>
          <cell r="AR11767" t="str">
            <v>sd</v>
          </cell>
          <cell r="AS11767">
            <v>43745</v>
          </cell>
          <cell r="AT11767" t="str">
            <v>Calzada 2, Calzada 4, Calzada 6-POLIZA ESTABILIDAD ACTIVA</v>
          </cell>
          <cell r="AV11767" t="str">
            <v>sc</v>
          </cell>
        </row>
        <row r="11768">
          <cell r="AP11768">
            <v>24119913</v>
          </cell>
          <cell r="AQ11768">
            <v>8001282</v>
          </cell>
          <cell r="AR11768" t="str">
            <v>sd</v>
          </cell>
          <cell r="AS11768">
            <v>43748</v>
          </cell>
          <cell r="AT11768" t="str">
            <v>Anden 11-POLIZA ESTABILIDAD ACTIVA</v>
          </cell>
          <cell r="AV11768" t="str">
            <v>sc</v>
          </cell>
        </row>
        <row r="11769">
          <cell r="AP11769">
            <v>24119913</v>
          </cell>
          <cell r="AQ11769">
            <v>8001282</v>
          </cell>
          <cell r="AR11769" t="str">
            <v>sd</v>
          </cell>
          <cell r="AS11769">
            <v>42962</v>
          </cell>
          <cell r="AT11769" t="str">
            <v>Calzada6-8-POLIZA ESTABILIDAD ACTIVA</v>
          </cell>
          <cell r="AV11769" t="str">
            <v>sc</v>
          </cell>
        </row>
        <row r="11770">
          <cell r="AP11770">
            <v>506381</v>
          </cell>
          <cell r="AQ11770">
            <v>11008819</v>
          </cell>
          <cell r="AR11770" t="str">
            <v>sd</v>
          </cell>
          <cell r="AS11770">
            <v>43797</v>
          </cell>
          <cell r="AT11770" t="str">
            <v>Calzada 2-6-POLIZA ESTABILIDAD ACTIVA</v>
          </cell>
          <cell r="AV11770" t="str">
            <v>sc</v>
          </cell>
        </row>
        <row r="11771">
          <cell r="AP11771">
            <v>506381</v>
          </cell>
          <cell r="AQ11771">
            <v>11008819</v>
          </cell>
          <cell r="AR11771" t="str">
            <v>sd</v>
          </cell>
          <cell r="AS11771">
            <v>42946</v>
          </cell>
          <cell r="AT11771" t="str">
            <v>Calzada12-POLIZA ESTABILIDAD ACTIVA</v>
          </cell>
          <cell r="AV11771" t="str">
            <v>sc</v>
          </cell>
        </row>
        <row r="11772">
          <cell r="AP11772">
            <v>506381</v>
          </cell>
          <cell r="AQ11772">
            <v>11008819</v>
          </cell>
          <cell r="AR11772" t="str">
            <v>sd</v>
          </cell>
          <cell r="AS11772">
            <v>44250</v>
          </cell>
          <cell r="AT11772" t="str">
            <v>-POLIZA ESTABILIDAD ACTIVA</v>
          </cell>
          <cell r="AV11772" t="str">
            <v>sc</v>
          </cell>
        </row>
        <row r="11773">
          <cell r="AP11773">
            <v>24121852</v>
          </cell>
          <cell r="AQ11773">
            <v>50005802</v>
          </cell>
          <cell r="AR11773" t="str">
            <v>sd</v>
          </cell>
          <cell r="AS11773">
            <v>43307</v>
          </cell>
          <cell r="AT11773" t="str">
            <v>Calzada4-POLIZA ESTABILIDAD ACTIVA</v>
          </cell>
          <cell r="AV11773" t="str">
            <v>sc</v>
          </cell>
        </row>
        <row r="11774">
          <cell r="AP11774">
            <v>24120960</v>
          </cell>
          <cell r="AQ11774">
            <v>14000043</v>
          </cell>
          <cell r="AR11774" t="str">
            <v>sd</v>
          </cell>
          <cell r="AS11774">
            <v>44250</v>
          </cell>
          <cell r="AT11774" t="str">
            <v>-POLIZA ESTABILIDAD ACTIVA</v>
          </cell>
          <cell r="AV11774" t="str">
            <v>sc</v>
          </cell>
        </row>
        <row r="11775">
          <cell r="AP11775">
            <v>606376</v>
          </cell>
          <cell r="AQ11775">
            <v>2002372</v>
          </cell>
          <cell r="AR11775" t="str">
            <v>sd</v>
          </cell>
          <cell r="AS11775">
            <v>43739</v>
          </cell>
          <cell r="AT11775" t="str">
            <v>Muro4-POLIZA ESTABILIDAD ACTIVA</v>
          </cell>
          <cell r="AV11775" t="str">
            <v>sc</v>
          </cell>
        </row>
        <row r="11776">
          <cell r="AP11776">
            <v>24121077</v>
          </cell>
          <cell r="AQ11776">
            <v>14000539</v>
          </cell>
          <cell r="AR11776" t="str">
            <v>sd</v>
          </cell>
          <cell r="AS11776">
            <v>44250</v>
          </cell>
          <cell r="AT11776" t="str">
            <v>-POLIZA ESTABILIDAD ACTIVA</v>
          </cell>
          <cell r="AV11776" t="str">
            <v>sc</v>
          </cell>
        </row>
        <row r="11777">
          <cell r="AP11777">
            <v>530459</v>
          </cell>
          <cell r="AQ11777">
            <v>8004759</v>
          </cell>
          <cell r="AR11777" t="str">
            <v>sd</v>
          </cell>
          <cell r="AS11777">
            <v>44096</v>
          </cell>
          <cell r="AT11777" t="str">
            <v>Separador 3-POLIZA ESTABILIDAD ACTIVA</v>
          </cell>
          <cell r="AV11777" t="str">
            <v>sc</v>
          </cell>
        </row>
        <row r="11778">
          <cell r="AP11778">
            <v>24119624</v>
          </cell>
          <cell r="AQ11778">
            <v>1001273</v>
          </cell>
          <cell r="AR11778" t="str">
            <v>sd</v>
          </cell>
          <cell r="AS11778">
            <v>44250</v>
          </cell>
          <cell r="AT11778" t="str">
            <v>-POLIZA ESTABILIDAD ACTIVA</v>
          </cell>
          <cell r="AV11778" t="str">
            <v>sc</v>
          </cell>
        </row>
        <row r="11779">
          <cell r="AP11779">
            <v>902976</v>
          </cell>
          <cell r="AQ11779">
            <v>13000367</v>
          </cell>
          <cell r="AR11779" t="str">
            <v>sd</v>
          </cell>
          <cell r="AS11779">
            <v>44250</v>
          </cell>
          <cell r="AT11779" t="str">
            <v>-POLIZA ESTABILIDAD ACTIVA</v>
          </cell>
          <cell r="AV11779" t="str">
            <v>sc</v>
          </cell>
        </row>
        <row r="11780">
          <cell r="AP11780">
            <v>24122416</v>
          </cell>
          <cell r="AQ11780">
            <v>50006669</v>
          </cell>
          <cell r="AR11780" t="str">
            <v>sd</v>
          </cell>
          <cell r="AS11780">
            <v>44096</v>
          </cell>
          <cell r="AT11780" t="str">
            <v>Anden 7-POLIZA ESTABILIDAD ACTIVA</v>
          </cell>
          <cell r="AV11780" t="str">
            <v>sc</v>
          </cell>
        </row>
        <row r="11781">
          <cell r="AP11781">
            <v>471523</v>
          </cell>
          <cell r="AQ11781">
            <v>7008129</v>
          </cell>
          <cell r="AR11781" t="str">
            <v>sd</v>
          </cell>
          <cell r="AS11781">
            <v>44466</v>
          </cell>
          <cell r="AT11781" t="str">
            <v>-POLIZA ESTABILIDAD ACTIVA</v>
          </cell>
          <cell r="AV11781" t="str">
            <v>sc</v>
          </cell>
        </row>
        <row r="11782">
          <cell r="AP11782">
            <v>24123188</v>
          </cell>
          <cell r="AQ11782">
            <v>50007322</v>
          </cell>
          <cell r="AR11782" t="str">
            <v>sd</v>
          </cell>
          <cell r="AS11782">
            <v>42946</v>
          </cell>
          <cell r="AT11782" t="str">
            <v>Calzada12-4 Puente20-POLIZA ESTABILIDAD ACTIVA</v>
          </cell>
          <cell r="AV11782" t="str">
            <v>sc</v>
          </cell>
        </row>
        <row r="11783">
          <cell r="AP11783">
            <v>24123188</v>
          </cell>
          <cell r="AQ11783">
            <v>50007322</v>
          </cell>
          <cell r="AR11783" t="str">
            <v>sd</v>
          </cell>
          <cell r="AS11783">
            <v>44250</v>
          </cell>
          <cell r="AT11783" t="str">
            <v>-POLIZA ESTABILIDAD ACTIVA</v>
          </cell>
          <cell r="AV11783" t="str">
            <v>sc</v>
          </cell>
        </row>
        <row r="11784">
          <cell r="AP11784">
            <v>297512</v>
          </cell>
          <cell r="AQ11784">
            <v>5003452</v>
          </cell>
          <cell r="AR11784" t="str">
            <v>sd</v>
          </cell>
          <cell r="AS11784">
            <v>42912</v>
          </cell>
          <cell r="AT11784" t="str">
            <v>Calzada4-POLIZA ESTABILIDAD ACTIVA</v>
          </cell>
          <cell r="AV11784" t="str">
            <v>sc</v>
          </cell>
        </row>
        <row r="11785">
          <cell r="AP11785">
            <v>91010985</v>
          </cell>
          <cell r="AQ11785">
            <v>50009412</v>
          </cell>
          <cell r="AR11785" t="str">
            <v>sd</v>
          </cell>
          <cell r="AS11785">
            <v>43821</v>
          </cell>
          <cell r="AT11785" t="str">
            <v>Calzada2-POLIZA ESTABILIDAD ACTIVA</v>
          </cell>
          <cell r="AV11785" t="str">
            <v>POLIZA ESTABILIDAD ACTIVA IDU 083/12 VENCE EN 21/12/2019</v>
          </cell>
        </row>
        <row r="11786">
          <cell r="AP11786">
            <v>143894</v>
          </cell>
          <cell r="AQ11786">
            <v>3000501</v>
          </cell>
          <cell r="AR11786" t="str">
            <v>sd</v>
          </cell>
          <cell r="AS11786">
            <v>43499</v>
          </cell>
          <cell r="AT11786" t="str">
            <v>-POLIZA ESTABILIDAD ACTIVA</v>
          </cell>
          <cell r="AV11786" t="str">
            <v>sc</v>
          </cell>
        </row>
        <row r="11787">
          <cell r="AP11787">
            <v>519327</v>
          </cell>
          <cell r="AQ11787">
            <v>12000516</v>
          </cell>
          <cell r="AR11787" t="str">
            <v>sd</v>
          </cell>
          <cell r="AS11787">
            <v>44250</v>
          </cell>
          <cell r="AT11787" t="str">
            <v>-POLIZA ESTABILIDAD ACTIVA</v>
          </cell>
          <cell r="AV11787" t="str">
            <v>sc</v>
          </cell>
        </row>
        <row r="11788">
          <cell r="AP11788">
            <v>460461</v>
          </cell>
          <cell r="AQ11788">
            <v>19010249</v>
          </cell>
          <cell r="AR11788" t="str">
            <v>sd</v>
          </cell>
          <cell r="AS11788">
            <v>44466</v>
          </cell>
          <cell r="AT11788" t="str">
            <v>-POLIZA ESTABILIDAD ACTIVA</v>
          </cell>
          <cell r="AV11788" t="str">
            <v>POLIZA ESTABILIDAD activa IDU 1718/16</v>
          </cell>
        </row>
        <row r="11789">
          <cell r="AP11789">
            <v>24120186</v>
          </cell>
          <cell r="AQ11789">
            <v>3000603</v>
          </cell>
          <cell r="AR11789" t="str">
            <v>sd</v>
          </cell>
          <cell r="AS11789">
            <v>43499</v>
          </cell>
          <cell r="AT11789" t="str">
            <v>-POLIZA ESTABILIDAD ACTIVA</v>
          </cell>
          <cell r="AV11789" t="str">
            <v>sc</v>
          </cell>
        </row>
        <row r="11790">
          <cell r="AP11790">
            <v>502598</v>
          </cell>
          <cell r="AQ11790">
            <v>15000013</v>
          </cell>
          <cell r="AR11790" t="str">
            <v>sd</v>
          </cell>
          <cell r="AS11790">
            <v>44250</v>
          </cell>
          <cell r="AT11790" t="str">
            <v>-POLIZA ESTABILIDAD ACTIVA</v>
          </cell>
          <cell r="AV11790" t="str">
            <v>sc</v>
          </cell>
        </row>
        <row r="11791">
          <cell r="AP11791">
            <v>384972</v>
          </cell>
          <cell r="AQ11791">
            <v>9001892</v>
          </cell>
          <cell r="AR11791" t="str">
            <v>sd</v>
          </cell>
          <cell r="AS11791">
            <v>44480</v>
          </cell>
          <cell r="AT11791" t="str">
            <v>-POLIZA ESTABILIDAD ACTIVA</v>
          </cell>
          <cell r="AV11791" t="str">
            <v>VIABLE</v>
          </cell>
        </row>
        <row r="11792">
          <cell r="AP11792">
            <v>91015662</v>
          </cell>
          <cell r="AQ11792">
            <v>5007270</v>
          </cell>
          <cell r="AR11792" t="str">
            <v>sd</v>
          </cell>
          <cell r="AS11792">
            <v>42733</v>
          </cell>
          <cell r="AT11792" t="str">
            <v>Anden1-5 Calzada2-4 Sep3-POLIZA ESTABILIDAD ACTIVA</v>
          </cell>
          <cell r="AV11792" t="str">
            <v>sc</v>
          </cell>
        </row>
        <row r="11793">
          <cell r="AP11793">
            <v>91018876</v>
          </cell>
          <cell r="AQ11793">
            <v>9001904</v>
          </cell>
          <cell r="AR11793" t="str">
            <v>sd</v>
          </cell>
          <cell r="AS11793">
            <v>42978</v>
          </cell>
          <cell r="AT11793" t="str">
            <v>Anden1-11 Calzada10-2-4-8 Ciclo6 Sep3-5-7-9-POLIZA ESTABILIDAD ACTIVA</v>
          </cell>
          <cell r="AV11793" t="str">
            <v>sc</v>
          </cell>
        </row>
        <row r="11794">
          <cell r="AP11794">
            <v>91018867</v>
          </cell>
          <cell r="AQ11794">
            <v>50006983</v>
          </cell>
          <cell r="AR11794" t="str">
            <v>sd</v>
          </cell>
          <cell r="AS11794">
            <v>42978</v>
          </cell>
          <cell r="AT11794" t="str">
            <v>Anden1 Calzada10-2-4-6 Ciclo8 Sep3-5-7-9-POLIZA ESTABILIDAD ACTIVA</v>
          </cell>
          <cell r="AV11794" t="str">
            <v>sc</v>
          </cell>
        </row>
        <row r="11795">
          <cell r="AP11795">
            <v>364585</v>
          </cell>
          <cell r="AQ11795">
            <v>7005738</v>
          </cell>
          <cell r="AR11795" t="str">
            <v>sd</v>
          </cell>
          <cell r="AS11795">
            <v>42962</v>
          </cell>
          <cell r="AT11795" t="str">
            <v>Calzada2-POLIZA ESTABILIDAD ACTIVA</v>
          </cell>
          <cell r="AV11795" t="str">
            <v>sc</v>
          </cell>
        </row>
        <row r="11796">
          <cell r="AP11796">
            <v>603064</v>
          </cell>
          <cell r="AQ11796">
            <v>11010484</v>
          </cell>
          <cell r="AR11796" t="str">
            <v>sd</v>
          </cell>
          <cell r="AS11796">
            <v>43100</v>
          </cell>
          <cell r="AT11796" t="str">
            <v>Calzada2-POLIZA ESTABILIDAD ACTIVA</v>
          </cell>
          <cell r="AV11796" t="str">
            <v>sc</v>
          </cell>
        </row>
        <row r="11797">
          <cell r="AP11797">
            <v>24122551</v>
          </cell>
          <cell r="AQ11797">
            <v>50006880</v>
          </cell>
          <cell r="AR11797" t="str">
            <v>sd</v>
          </cell>
          <cell r="AS11797">
            <v>44250</v>
          </cell>
          <cell r="AT11797" t="str">
            <v>-POLIZA ESTABILIDAD ACTIVA</v>
          </cell>
          <cell r="AV11797" t="str">
            <v>sc</v>
          </cell>
        </row>
        <row r="11798">
          <cell r="AP11798">
            <v>91011273</v>
          </cell>
          <cell r="AQ11798">
            <v>3000823</v>
          </cell>
          <cell r="AR11798" t="str">
            <v>sd</v>
          </cell>
          <cell r="AS11798">
            <v>42999</v>
          </cell>
          <cell r="AT11798" t="str">
            <v>Anden1-9 Calzada2-4-6-8 Sep3-5-7-POLIZA ESTABILIDAD ACTIVA</v>
          </cell>
          <cell r="AV11798" t="str">
            <v>sc</v>
          </cell>
        </row>
        <row r="11799">
          <cell r="AP11799">
            <v>91011741</v>
          </cell>
          <cell r="AQ11799">
            <v>4000230</v>
          </cell>
          <cell r="AR11799" t="str">
            <v>sd</v>
          </cell>
          <cell r="AS11799">
            <v>42999</v>
          </cell>
          <cell r="AT11799" t="str">
            <v>Anden1-11-3 Calzada10-4-6-8 Ciclo2 Sep5-7-9-POLIZA ESTABILIDAD ACTIVA</v>
          </cell>
          <cell r="AV11799" t="str">
            <v>sc</v>
          </cell>
        </row>
        <row r="11800">
          <cell r="AP11800">
            <v>505892</v>
          </cell>
          <cell r="AQ11800">
            <v>1004002</v>
          </cell>
          <cell r="AR11800" t="str">
            <v>sd</v>
          </cell>
          <cell r="AS11800">
            <v>42946</v>
          </cell>
          <cell r="AT11800" t="str">
            <v>Calzada12-POLIZA ESTABILIDAD ACTIVA</v>
          </cell>
          <cell r="AV11800" t="str">
            <v>sc</v>
          </cell>
        </row>
        <row r="11801">
          <cell r="AP11801">
            <v>24121139</v>
          </cell>
          <cell r="AQ11801">
            <v>14000816</v>
          </cell>
          <cell r="AR11801" t="str">
            <v>sd</v>
          </cell>
          <cell r="AS11801">
            <v>44172</v>
          </cell>
          <cell r="AT11801" t="str">
            <v>Calzada 4-6 Separador 5-POLIZA ESTABILIDAD ACTIVA</v>
          </cell>
          <cell r="AV11801" t="str">
            <v>sc</v>
          </cell>
        </row>
        <row r="11802">
          <cell r="AP11802">
            <v>601532</v>
          </cell>
          <cell r="AQ11802">
            <v>5007270</v>
          </cell>
          <cell r="AR11802" t="str">
            <v>sd</v>
          </cell>
          <cell r="AS11802">
            <v>42733</v>
          </cell>
          <cell r="AT11802" t="str">
            <v>Anden1-5 Calzada2-4 Sep3-POLIZA ESTABILIDAD ACTIVA</v>
          </cell>
          <cell r="AV11802" t="str">
            <v>sc</v>
          </cell>
        </row>
        <row r="11803">
          <cell r="AP11803">
            <v>24122498</v>
          </cell>
          <cell r="AQ11803">
            <v>50006735</v>
          </cell>
          <cell r="AR11803" t="str">
            <v>sd</v>
          </cell>
          <cell r="AS11803">
            <v>44099</v>
          </cell>
          <cell r="AT11803" t="str">
            <v>Calzada 2-4-6-POLIZA ESTABILIDAD Y CALIDAD ACTIVA</v>
          </cell>
          <cell r="AV11803" t="str">
            <v>sc</v>
          </cell>
        </row>
        <row r="11804">
          <cell r="AP11804">
            <v>91010576</v>
          </cell>
          <cell r="AQ11804">
            <v>3002462</v>
          </cell>
          <cell r="AR11804" t="str">
            <v>sd</v>
          </cell>
          <cell r="AS11804">
            <v>42765</v>
          </cell>
          <cell r="AT11804" t="str">
            <v>Anden 1, Calzada2, Separador3, Calzada4, Anden5 -POLIZA ESTABILIDAD ACTIVA</v>
          </cell>
          <cell r="AV11804" t="str">
            <v>sc</v>
          </cell>
        </row>
        <row r="11805">
          <cell r="AP11805">
            <v>354445</v>
          </cell>
          <cell r="AQ11805">
            <v>7001670</v>
          </cell>
          <cell r="AR11805" t="str">
            <v>sd</v>
          </cell>
          <cell r="AS11805">
            <v>44466</v>
          </cell>
          <cell r="AT11805" t="str">
            <v>-POLIZA ESTABILIDAD ACTIVA</v>
          </cell>
          <cell r="AV11805" t="str">
            <v>sc</v>
          </cell>
        </row>
        <row r="11806">
          <cell r="AP11806">
            <v>24120041</v>
          </cell>
          <cell r="AQ11806">
            <v>8012185</v>
          </cell>
          <cell r="AR11806" t="str">
            <v>sd</v>
          </cell>
          <cell r="AS11806">
            <v>44099</v>
          </cell>
          <cell r="AT11806" t="str">
            <v>Calzada 4-6-POLIZA ESTABILIDAD Y CALIDAD ACTIVA</v>
          </cell>
          <cell r="AV11806" t="str">
            <v>sc</v>
          </cell>
        </row>
        <row r="11807">
          <cell r="AP11807">
            <v>515216</v>
          </cell>
          <cell r="AQ11807">
            <v>8004653</v>
          </cell>
          <cell r="AR11807" t="str">
            <v>sd</v>
          </cell>
          <cell r="AS11807">
            <v>44099</v>
          </cell>
          <cell r="AT11807" t="str">
            <v>Calzada 2-POLIZA ESTABILIDAD Y CALIDAD ACTIVA</v>
          </cell>
          <cell r="AV11807" t="str">
            <v>sc</v>
          </cell>
        </row>
        <row r="11808">
          <cell r="AP11808">
            <v>143896</v>
          </cell>
          <cell r="AQ11808">
            <v>3000483</v>
          </cell>
          <cell r="AR11808" t="str">
            <v>sd</v>
          </cell>
          <cell r="AS11808">
            <v>43499</v>
          </cell>
          <cell r="AT11808" t="str">
            <v>-POLIZA ESTABILIDAD ACTIVA</v>
          </cell>
          <cell r="AV11808" t="str">
            <v>sc</v>
          </cell>
        </row>
        <row r="11809">
          <cell r="AP11809">
            <v>902837</v>
          </cell>
          <cell r="AQ11809">
            <v>13001884</v>
          </cell>
          <cell r="AR11809" t="str">
            <v>sd</v>
          </cell>
          <cell r="AS11809">
            <v>44250</v>
          </cell>
          <cell r="AT11809" t="str">
            <v>-POLIZA ESTABILIDAD ACTIVA</v>
          </cell>
          <cell r="AV11809" t="str">
            <v>sc</v>
          </cell>
        </row>
        <row r="11810">
          <cell r="AP11810">
            <v>24121913</v>
          </cell>
          <cell r="AQ11810">
            <v>50005956</v>
          </cell>
          <cell r="AR11810" t="str">
            <v>sd</v>
          </cell>
          <cell r="AS11810">
            <v>44250</v>
          </cell>
          <cell r="AT11810" t="str">
            <v>-POLIZA ESTABILIDAD ACTIVA</v>
          </cell>
          <cell r="AV11810" t="str">
            <v>sc</v>
          </cell>
        </row>
        <row r="11811">
          <cell r="AP11811">
            <v>606058</v>
          </cell>
          <cell r="AQ11811">
            <v>18002281</v>
          </cell>
          <cell r="AR11811" t="str">
            <v>sd</v>
          </cell>
          <cell r="AS11811">
            <v>43065</v>
          </cell>
          <cell r="AT11811" t="str">
            <v>Calzada6-POLIZA ESTABILIDAD ACTIVA</v>
          </cell>
          <cell r="AV11811" t="str">
            <v>sc</v>
          </cell>
        </row>
        <row r="11812">
          <cell r="AP11812">
            <v>506017</v>
          </cell>
          <cell r="AQ11812">
            <v>1006255</v>
          </cell>
          <cell r="AR11812" t="str">
            <v>sd</v>
          </cell>
          <cell r="AS11812">
            <v>44250</v>
          </cell>
          <cell r="AT11812" t="str">
            <v>-POLIZA ESTABILIDAD ACTIVA</v>
          </cell>
          <cell r="AV11812" t="str">
            <v>sc</v>
          </cell>
        </row>
        <row r="11813">
          <cell r="AP11813">
            <v>91010749</v>
          </cell>
          <cell r="AQ11813">
            <v>1005612</v>
          </cell>
          <cell r="AR11813" t="str">
            <v>sd</v>
          </cell>
          <cell r="AS11813">
            <v>43566</v>
          </cell>
          <cell r="AT11813" t="str">
            <v>Anden 1-3 Calzada 2-POLIZA ESTABILIDAD ACTIVA</v>
          </cell>
          <cell r="AV11813" t="str">
            <v>sc</v>
          </cell>
        </row>
        <row r="11814">
          <cell r="AP11814">
            <v>24122516</v>
          </cell>
          <cell r="AQ11814">
            <v>50006740</v>
          </cell>
          <cell r="AR11814" t="str">
            <v>sd</v>
          </cell>
          <cell r="AS11814">
            <v>44099</v>
          </cell>
          <cell r="AT11814" t="str">
            <v>Calzada 2-4-6-POLIZA ESTABILIDAD Y CALIDAD ACTIVA</v>
          </cell>
          <cell r="AV11814" t="str">
            <v>sc</v>
          </cell>
        </row>
        <row r="11815">
          <cell r="AP11815">
            <v>24122589</v>
          </cell>
          <cell r="AQ11815">
            <v>50006889</v>
          </cell>
          <cell r="AR11815" t="str">
            <v>sd</v>
          </cell>
          <cell r="AS11815">
            <v>44250</v>
          </cell>
          <cell r="AT11815" t="str">
            <v>-POLIZA ESTABILIDAD ACTIVA</v>
          </cell>
          <cell r="AV11815" t="str">
            <v>sc</v>
          </cell>
        </row>
        <row r="11816">
          <cell r="AP11816">
            <v>505798</v>
          </cell>
          <cell r="AQ11816">
            <v>2000018</v>
          </cell>
          <cell r="AR11816" t="str">
            <v>sd</v>
          </cell>
          <cell r="AS11816">
            <v>44053</v>
          </cell>
          <cell r="AT11816" t="str">
            <v>Puente 18-POLIZA ESTABILIDAD ACTIVA</v>
          </cell>
          <cell r="AV11816" t="str">
            <v>sc</v>
          </cell>
        </row>
        <row r="11817">
          <cell r="AP11817">
            <v>24121053</v>
          </cell>
          <cell r="AQ11817">
            <v>14000439</v>
          </cell>
          <cell r="AR11817" t="str">
            <v>sd</v>
          </cell>
          <cell r="AS11817">
            <v>44250</v>
          </cell>
          <cell r="AT11817" t="str">
            <v>-POLIZA ESTABILIDAD ACTIVA</v>
          </cell>
          <cell r="AV11817" t="str">
            <v>sc</v>
          </cell>
        </row>
        <row r="11818">
          <cell r="AP11818">
            <v>91013296</v>
          </cell>
          <cell r="AQ11818">
            <v>15000507</v>
          </cell>
          <cell r="AR11818" t="str">
            <v>sd</v>
          </cell>
          <cell r="AS11818">
            <v>44181</v>
          </cell>
          <cell r="AT11818" t="str">
            <v>-POLIZA ESTABILIDAD ACTIVA</v>
          </cell>
          <cell r="AV11818" t="str">
            <v>sc</v>
          </cell>
        </row>
        <row r="11819">
          <cell r="AP11819">
            <v>163718</v>
          </cell>
          <cell r="AQ11819">
            <v>10000257</v>
          </cell>
          <cell r="AR11819" t="str">
            <v>sd</v>
          </cell>
          <cell r="AS11819">
            <v>43142</v>
          </cell>
          <cell r="AT11819" t="str">
            <v>Calzada2-POLIZA ESTABILIDAD ACTIVA</v>
          </cell>
          <cell r="AV11819" t="str">
            <v>sc</v>
          </cell>
        </row>
        <row r="11820">
          <cell r="AP11820">
            <v>515539</v>
          </cell>
          <cell r="AQ11820">
            <v>10000493</v>
          </cell>
          <cell r="AR11820" t="str">
            <v>sd</v>
          </cell>
          <cell r="AS11820">
            <v>43425</v>
          </cell>
          <cell r="AT11820" t="str">
            <v>Calzada2-POLIZA ESTABILIDAD* ACTIVA</v>
          </cell>
          <cell r="AV11820" t="str">
            <v>sc</v>
          </cell>
        </row>
        <row r="11821">
          <cell r="AP11821">
            <v>515539</v>
          </cell>
          <cell r="AQ11821">
            <v>10000493</v>
          </cell>
          <cell r="AR11821" t="str">
            <v>sd</v>
          </cell>
          <cell r="AS11821">
            <v>44119</v>
          </cell>
          <cell r="AT11821" t="str">
            <v>Calzada 4-6-POLIZA ESTABILIDAD ACTIVA</v>
          </cell>
          <cell r="AV11821" t="str">
            <v>sc</v>
          </cell>
        </row>
        <row r="11822">
          <cell r="AP11822">
            <v>91024348</v>
          </cell>
          <cell r="AQ11822">
            <v>3002556</v>
          </cell>
          <cell r="AR11822" t="str">
            <v>sd</v>
          </cell>
          <cell r="AS11822">
            <v>43499</v>
          </cell>
          <cell r="AT11822" t="str">
            <v>-POLIZA ESTABILIDAD ACTIVA</v>
          </cell>
          <cell r="AV11822" t="str">
            <v>sc</v>
          </cell>
        </row>
        <row r="11823">
          <cell r="AP11823">
            <v>24120045</v>
          </cell>
          <cell r="AQ11823">
            <v>8012270</v>
          </cell>
          <cell r="AR11823" t="str">
            <v>sd</v>
          </cell>
          <cell r="AS11823">
            <v>44099</v>
          </cell>
          <cell r="AT11823" t="str">
            <v>Calzada 2-4-POLIZA ESTABILIDAD Y CALIDAD ACTIVA</v>
          </cell>
          <cell r="AV11823" t="str">
            <v>sc</v>
          </cell>
        </row>
        <row r="11824">
          <cell r="AP11824">
            <v>24120008</v>
          </cell>
          <cell r="AQ11824">
            <v>8005072</v>
          </cell>
          <cell r="AR11824" t="str">
            <v>sd</v>
          </cell>
          <cell r="AS11824">
            <v>44099</v>
          </cell>
          <cell r="AT11824" t="str">
            <v>Calzada 2-POLIZA ESTABILIDAD Y CALIDAD ACTIVA</v>
          </cell>
          <cell r="AV11824" t="str">
            <v>sc</v>
          </cell>
        </row>
        <row r="11825">
          <cell r="AP11825">
            <v>24121114</v>
          </cell>
          <cell r="AQ11825">
            <v>14000681</v>
          </cell>
          <cell r="AR11825" t="str">
            <v>sd</v>
          </cell>
          <cell r="AS11825">
            <v>44053</v>
          </cell>
          <cell r="AT11825" t="str">
            <v>Anden 1-POLIZA ESTABILIDAD ACTIVA</v>
          </cell>
          <cell r="AV11825" t="str">
            <v>sc</v>
          </cell>
        </row>
        <row r="11826">
          <cell r="AP11826">
            <v>24121114</v>
          </cell>
          <cell r="AQ11826">
            <v>14000681</v>
          </cell>
          <cell r="AR11826" t="str">
            <v>sd</v>
          </cell>
          <cell r="AS11826">
            <v>44250</v>
          </cell>
          <cell r="AT11826" t="str">
            <v>-POLIZA ESTABILIDAD ACTIVA</v>
          </cell>
          <cell r="AV11826" t="str">
            <v>sc</v>
          </cell>
        </row>
        <row r="11827">
          <cell r="AP11827">
            <v>506418</v>
          </cell>
          <cell r="AQ11827">
            <v>1003895</v>
          </cell>
          <cell r="AR11827" t="str">
            <v>sd</v>
          </cell>
          <cell r="AS11827">
            <v>43577</v>
          </cell>
          <cell r="AT11827" t="str">
            <v>Calzad a16-POLIZA ESTABILIDAD ACTIVA</v>
          </cell>
          <cell r="AV11827" t="str">
            <v>sc</v>
          </cell>
        </row>
        <row r="11828">
          <cell r="AP11828">
            <v>506418</v>
          </cell>
          <cell r="AQ11828">
            <v>1003895</v>
          </cell>
          <cell r="AR11828" t="str">
            <v>sd</v>
          </cell>
          <cell r="AS11828">
            <v>44250</v>
          </cell>
          <cell r="AT11828" t="str">
            <v>-POLIZA ESTABILIDAD ACTIVA</v>
          </cell>
          <cell r="AV11828" t="str">
            <v>sc</v>
          </cell>
        </row>
        <row r="11829">
          <cell r="AP11829">
            <v>506418</v>
          </cell>
          <cell r="AQ11829">
            <v>1003895</v>
          </cell>
          <cell r="AR11829" t="str">
            <v>sd</v>
          </cell>
          <cell r="AS11829">
            <v>42946</v>
          </cell>
          <cell r="AT11829" t="str">
            <v>Calzada10-POLIZA ESTABILIDAD ACTIVA</v>
          </cell>
          <cell r="AV11829" t="str">
            <v>sc</v>
          </cell>
        </row>
        <row r="11830">
          <cell r="AP11830">
            <v>506418</v>
          </cell>
          <cell r="AQ11830">
            <v>1003895</v>
          </cell>
          <cell r="AR11830" t="str">
            <v>sd</v>
          </cell>
          <cell r="AS11830">
            <v>43577</v>
          </cell>
          <cell r="AT11830" t="str">
            <v>Calzad a16-POLIZA ESTABILIDAD ACTIVA</v>
          </cell>
          <cell r="AV11830" t="str">
            <v>sc</v>
          </cell>
        </row>
        <row r="11831">
          <cell r="AP11831">
            <v>506418</v>
          </cell>
          <cell r="AQ11831">
            <v>1003895</v>
          </cell>
          <cell r="AR11831" t="str">
            <v>sd</v>
          </cell>
          <cell r="AS11831">
            <v>43797</v>
          </cell>
          <cell r="AT11831" t="str">
            <v>Calzada 2-4-POLIZA ESTABILIDAD ACTIVA</v>
          </cell>
          <cell r="AV11831" t="str">
            <v>sc</v>
          </cell>
        </row>
        <row r="11832">
          <cell r="AP11832">
            <v>2506338</v>
          </cell>
          <cell r="AQ11832">
            <v>3000181</v>
          </cell>
          <cell r="AR11832" t="str">
            <v>sd</v>
          </cell>
          <cell r="AS11832">
            <v>43499</v>
          </cell>
          <cell r="AT11832" t="str">
            <v>-POLIZA ESTABILIDAD ACTIVA</v>
          </cell>
          <cell r="AV11832" t="str">
            <v>sc</v>
          </cell>
        </row>
        <row r="11833">
          <cell r="AP11833">
            <v>511134</v>
          </cell>
          <cell r="AQ11833">
            <v>14001038</v>
          </cell>
          <cell r="AR11833" t="str">
            <v>sd</v>
          </cell>
          <cell r="AS11833">
            <v>44172</v>
          </cell>
          <cell r="AT11833" t="str">
            <v>Calzada 4-6 Separador 5-POLIZA ESTABILIDAD ACTIVA</v>
          </cell>
          <cell r="AV11833" t="str">
            <v>sc</v>
          </cell>
        </row>
        <row r="11834">
          <cell r="AP11834">
            <v>91018896</v>
          </cell>
          <cell r="AQ11834">
            <v>9001379</v>
          </cell>
          <cell r="AR11834" t="str">
            <v>sd</v>
          </cell>
          <cell r="AS11834">
            <v>42978</v>
          </cell>
          <cell r="AT11834" t="str">
            <v>Anden1-11 Calzada10-2-4-8 Ciclo6 Sep3-5-7-9-POLIZA ESTABILIDAD ACTIVA</v>
          </cell>
          <cell r="AV11834" t="str">
            <v>sc</v>
          </cell>
        </row>
        <row r="11835">
          <cell r="AP11835">
            <v>24122408</v>
          </cell>
          <cell r="AQ11835">
            <v>50006642</v>
          </cell>
          <cell r="AR11835" t="str">
            <v>sd</v>
          </cell>
          <cell r="AS11835">
            <v>44099</v>
          </cell>
          <cell r="AT11835" t="str">
            <v>Calzada 2-4-6-POLIZA ESTABILIDAD Y CALIDAD ACTIVA</v>
          </cell>
          <cell r="AV11835" t="str">
            <v>sc</v>
          </cell>
        </row>
        <row r="11836">
          <cell r="AP11836">
            <v>24119963</v>
          </cell>
          <cell r="AQ11836">
            <v>8003781</v>
          </cell>
          <cell r="AR11836" t="str">
            <v>sd</v>
          </cell>
          <cell r="AS11836">
            <v>44099</v>
          </cell>
          <cell r="AT11836" t="str">
            <v>Calzada 4-6-POLIZA ESTABILIDAD Y CALIDAD ACTIVA</v>
          </cell>
          <cell r="AV11836" t="str">
            <v>sc</v>
          </cell>
        </row>
        <row r="11837">
          <cell r="AP11837">
            <v>24121078</v>
          </cell>
          <cell r="AQ11837">
            <v>14000539</v>
          </cell>
          <cell r="AR11837" t="str">
            <v>sd</v>
          </cell>
          <cell r="AS11837">
            <v>44250</v>
          </cell>
          <cell r="AT11837" t="str">
            <v>-POLIZA ESTABILIDAD ACTIVA</v>
          </cell>
          <cell r="AV11837" t="str">
            <v>sc</v>
          </cell>
        </row>
        <row r="11838">
          <cell r="AP11838">
            <v>505918</v>
          </cell>
          <cell r="AQ11838">
            <v>1001607</v>
          </cell>
          <cell r="AR11838" t="str">
            <v>sd</v>
          </cell>
          <cell r="AS11838">
            <v>44250</v>
          </cell>
          <cell r="AT11838" t="str">
            <v>-POLIZA ESTABILIDAD ACTIVA</v>
          </cell>
          <cell r="AV11838" t="str">
            <v>sc</v>
          </cell>
        </row>
        <row r="11839">
          <cell r="AP11839">
            <v>519170</v>
          </cell>
          <cell r="AQ11839">
            <v>8005606</v>
          </cell>
          <cell r="AR11839" t="str">
            <v>sd</v>
          </cell>
          <cell r="AS11839">
            <v>44096</v>
          </cell>
          <cell r="AT11839" t="str">
            <v>Separador 3-POLIZA ESTABILIDAD ACTIVA</v>
          </cell>
          <cell r="AV11839" t="str">
            <v>sc</v>
          </cell>
        </row>
        <row r="11840">
          <cell r="AP11840">
            <v>91015447</v>
          </cell>
          <cell r="AQ11840">
            <v>6001274</v>
          </cell>
          <cell r="AR11840" t="str">
            <v>sd</v>
          </cell>
          <cell r="AS11840">
            <v>43307</v>
          </cell>
          <cell r="AT11840" t="str">
            <v>Calzada2-4-POLIZA ESTABILIDAD ACTIVA</v>
          </cell>
          <cell r="AV11840" t="str">
            <v>sc</v>
          </cell>
        </row>
        <row r="11841">
          <cell r="AP11841">
            <v>91015539</v>
          </cell>
          <cell r="AQ11841">
            <v>5007241</v>
          </cell>
          <cell r="AR11841" t="str">
            <v>sd</v>
          </cell>
          <cell r="AS11841">
            <v>42733</v>
          </cell>
          <cell r="AT11841" t="str">
            <v>Anden1-5 Calzada2-4 Sep3-POLIZA ESTABILIDAD ACTIVA</v>
          </cell>
          <cell r="AV11841" t="str">
            <v>sc</v>
          </cell>
        </row>
        <row r="11842">
          <cell r="AP11842">
            <v>24123869</v>
          </cell>
          <cell r="AQ11842">
            <v>30001427</v>
          </cell>
          <cell r="AR11842" t="str">
            <v>sd</v>
          </cell>
          <cell r="AS11842">
            <v>42999</v>
          </cell>
          <cell r="AT11842" t="str">
            <v>Anden1-11-3 Calzada10-4-6-8 Ciclo2 Sep5-7-9-POLIZA ESTABILIDAD ACTIVA</v>
          </cell>
          <cell r="AV11842" t="str">
            <v>sc</v>
          </cell>
        </row>
        <row r="11843">
          <cell r="AP11843">
            <v>900162</v>
          </cell>
          <cell r="AQ11843">
            <v>16000293</v>
          </cell>
          <cell r="AR11843" t="str">
            <v>sd</v>
          </cell>
          <cell r="AS11843">
            <v>42949</v>
          </cell>
          <cell r="AT11843" t="str">
            <v>Calzada2 Sep3-POLIZA ESTABILIDAD ACTIVA</v>
          </cell>
          <cell r="AV11843" t="str">
            <v>sc</v>
          </cell>
        </row>
        <row r="11844">
          <cell r="AP11844">
            <v>24123758</v>
          </cell>
          <cell r="AQ11844">
            <v>3000873</v>
          </cell>
          <cell r="AR11844" t="str">
            <v>sd</v>
          </cell>
          <cell r="AS11844">
            <v>42999</v>
          </cell>
          <cell r="AT11844" t="str">
            <v>Anden1-11-9 Calzada2-4-6-8 Ciclo10 Sep3-5-7-POLIZA ESTABILIDAD ACTIVA</v>
          </cell>
          <cell r="AV11844" t="str">
            <v>sc</v>
          </cell>
        </row>
        <row r="11845">
          <cell r="AP11845">
            <v>24123735</v>
          </cell>
          <cell r="AQ11845">
            <v>3000780</v>
          </cell>
          <cell r="AR11845" t="str">
            <v>sd</v>
          </cell>
          <cell r="AS11845">
            <v>43499</v>
          </cell>
          <cell r="AT11845" t="str">
            <v>-POLIZA ESTABILIDAD ACTIVA</v>
          </cell>
          <cell r="AV11845" t="str">
            <v>sc</v>
          </cell>
        </row>
        <row r="11846">
          <cell r="AP11846">
            <v>505896</v>
          </cell>
          <cell r="AQ11846">
            <v>1004002</v>
          </cell>
          <cell r="AR11846" t="str">
            <v>sd</v>
          </cell>
          <cell r="AS11846">
            <v>42946</v>
          </cell>
          <cell r="AT11846" t="str">
            <v>Calzada12-POLIZA ESTABILIDAD ACTIVA</v>
          </cell>
          <cell r="AV11846" t="str">
            <v>sc</v>
          </cell>
        </row>
        <row r="11847">
          <cell r="AP11847">
            <v>24119920</v>
          </cell>
          <cell r="AQ11847">
            <v>8002528</v>
          </cell>
          <cell r="AR11847" t="str">
            <v>sd</v>
          </cell>
          <cell r="AS11847">
            <v>44099</v>
          </cell>
          <cell r="AT11847" t="str">
            <v>Calzada 2-4-6-POLIZA ESTABILIDAD Y CALIDAD ACTIVA</v>
          </cell>
          <cell r="AV11847" t="str">
            <v>sc</v>
          </cell>
        </row>
        <row r="11848">
          <cell r="AP11848">
            <v>523198</v>
          </cell>
          <cell r="AQ11848">
            <v>50008508</v>
          </cell>
          <cell r="AR11848" t="str">
            <v>sd</v>
          </cell>
          <cell r="AS11848">
            <v>44068</v>
          </cell>
          <cell r="AT11848" t="str">
            <v>Puente-POLIZA ESTABILIDAD ACTIVA</v>
          </cell>
          <cell r="AV11848" t="str">
            <v>sc</v>
          </cell>
        </row>
        <row r="11849">
          <cell r="AP11849">
            <v>505920</v>
          </cell>
          <cell r="AQ11849">
            <v>1001607</v>
          </cell>
          <cell r="AR11849" t="str">
            <v>sd</v>
          </cell>
          <cell r="AS11849">
            <v>44250</v>
          </cell>
          <cell r="AT11849" t="str">
            <v>-POLIZA ESTABILIDAD ACTIVA</v>
          </cell>
          <cell r="AV11849" t="str">
            <v>sc</v>
          </cell>
        </row>
        <row r="11850">
          <cell r="AP11850">
            <v>24119670</v>
          </cell>
          <cell r="AQ11850">
            <v>1003302</v>
          </cell>
          <cell r="AR11850" t="str">
            <v>sd</v>
          </cell>
          <cell r="AS11850">
            <v>44250</v>
          </cell>
          <cell r="AT11850" t="str">
            <v>-POLIZA ESTABILIDAD ACTIVA</v>
          </cell>
          <cell r="AV11850" t="str">
            <v>sc</v>
          </cell>
        </row>
        <row r="11851">
          <cell r="AP11851">
            <v>527751</v>
          </cell>
          <cell r="AQ11851">
            <v>2002328</v>
          </cell>
          <cell r="AR11851" t="str">
            <v>sd</v>
          </cell>
          <cell r="AS11851">
            <v>43265</v>
          </cell>
          <cell r="AT11851" t="str">
            <v>Muro1-POLIZA ESTABILIDAD ACTIVA</v>
          </cell>
          <cell r="AV11851" t="str">
            <v>sc</v>
          </cell>
        </row>
        <row r="11852">
          <cell r="AP11852">
            <v>508173</v>
          </cell>
          <cell r="AQ11852">
            <v>1005186</v>
          </cell>
          <cell r="AR11852" t="str">
            <v>sd</v>
          </cell>
          <cell r="AS11852">
            <v>43555</v>
          </cell>
          <cell r="AT11852" t="str">
            <v>Puente8-POLIZA ESTABILIDAD ACTIVA</v>
          </cell>
          <cell r="AV11852" t="str">
            <v>sc</v>
          </cell>
        </row>
        <row r="11853">
          <cell r="AP11853">
            <v>24119626</v>
          </cell>
          <cell r="AQ11853">
            <v>1001309</v>
          </cell>
          <cell r="AR11853" t="str">
            <v>sd</v>
          </cell>
          <cell r="AS11853">
            <v>44250</v>
          </cell>
          <cell r="AT11853" t="str">
            <v>-POLIZA ESTABILIDAD ACTIVA</v>
          </cell>
          <cell r="AV11853" t="str">
            <v>sc</v>
          </cell>
        </row>
        <row r="11854">
          <cell r="AP11854">
            <v>157898</v>
          </cell>
          <cell r="AQ11854">
            <v>10006776</v>
          </cell>
          <cell r="AR11854" t="str">
            <v>sd</v>
          </cell>
          <cell r="AS11854">
            <v>43142</v>
          </cell>
          <cell r="AT11854" t="str">
            <v>Calzada2-POLIZA ESTABILIDAD ACTIVA</v>
          </cell>
          <cell r="AV11854" t="str">
            <v>sc</v>
          </cell>
        </row>
        <row r="11855">
          <cell r="AP11855">
            <v>525618</v>
          </cell>
          <cell r="AQ11855">
            <v>2002231</v>
          </cell>
          <cell r="AR11855" t="str">
            <v>sd</v>
          </cell>
          <cell r="AS11855">
            <v>42946</v>
          </cell>
          <cell r="AT11855" t="str">
            <v>Calzada4-8-POLIZA ESTABILIDAD ACTIVA</v>
          </cell>
          <cell r="AV11855" t="str">
            <v>sc</v>
          </cell>
        </row>
        <row r="11856">
          <cell r="AP11856">
            <v>525618</v>
          </cell>
          <cell r="AQ11856">
            <v>2002231</v>
          </cell>
          <cell r="AR11856" t="str">
            <v>sd</v>
          </cell>
          <cell r="AS11856">
            <v>43821</v>
          </cell>
          <cell r="AT11856" t="str">
            <v>Calzada12-POLIZA ESTABILIDAD ACTIVA</v>
          </cell>
          <cell r="AV11856" t="str">
            <v>sc</v>
          </cell>
        </row>
        <row r="11857">
          <cell r="AP11857">
            <v>903357</v>
          </cell>
          <cell r="AQ11857">
            <v>30001714</v>
          </cell>
          <cell r="AR11857" t="str">
            <v>sd</v>
          </cell>
          <cell r="AS11857">
            <v>44096</v>
          </cell>
          <cell r="AT11857" t="str">
            <v>Anden 1-9-POLIZA ESTABILIDAD ACTIVA</v>
          </cell>
          <cell r="AV11857" t="str">
            <v>sc</v>
          </cell>
        </row>
        <row r="11858">
          <cell r="AP11858">
            <v>903655</v>
          </cell>
          <cell r="AQ11858">
            <v>12000920</v>
          </cell>
          <cell r="AR11858" t="str">
            <v>sd</v>
          </cell>
          <cell r="AS11858">
            <v>44250</v>
          </cell>
          <cell r="AT11858" t="str">
            <v>-POLIZA ESTABILIDAD ACTIVA</v>
          </cell>
          <cell r="AV11858" t="str">
            <v>sc</v>
          </cell>
        </row>
        <row r="11859">
          <cell r="AP11859">
            <v>24189725</v>
          </cell>
          <cell r="AQ11859">
            <v>8002345</v>
          </cell>
          <cell r="AR11859" t="str">
            <v>sd</v>
          </cell>
          <cell r="AS11859">
            <v>44099</v>
          </cell>
          <cell r="AT11859" t="str">
            <v>Calzada 4-6-POLIZA ESTABILIDAD Y CALIDAD ACTIVA</v>
          </cell>
          <cell r="AV11859" t="str">
            <v>sc</v>
          </cell>
        </row>
        <row r="11860">
          <cell r="AP11860">
            <v>459234</v>
          </cell>
          <cell r="AQ11860">
            <v>19009501</v>
          </cell>
          <cell r="AR11860" t="str">
            <v>sd</v>
          </cell>
          <cell r="AS11860">
            <v>44466</v>
          </cell>
          <cell r="AT11860" t="str">
            <v>-POLIZA ESTABILIDAD ACTIVA</v>
          </cell>
          <cell r="AV11860" t="str">
            <v>POLIZA ESTABILIDAD activa IDU 1718/14</v>
          </cell>
        </row>
        <row r="11861">
          <cell r="AP11861">
            <v>91015859</v>
          </cell>
          <cell r="AQ11861">
            <v>5005668</v>
          </cell>
          <cell r="AR11861" t="str">
            <v>sd</v>
          </cell>
          <cell r="AS11861">
            <v>42733</v>
          </cell>
          <cell r="AT11861" t="str">
            <v>Anden1-5 Calzada2-4 Sep3-POLIZA ESTABILIDAD ACTIVA</v>
          </cell>
          <cell r="AV11861" t="str">
            <v>sc</v>
          </cell>
        </row>
        <row r="11862">
          <cell r="AP11862">
            <v>533890</v>
          </cell>
          <cell r="AQ11862">
            <v>5007935</v>
          </cell>
          <cell r="AR11862" t="str">
            <v>sd</v>
          </cell>
          <cell r="AS11862">
            <v>42733</v>
          </cell>
          <cell r="AT11862" t="str">
            <v>Anden1-5 Calzada2-4 Sep3-POLIZA ESTABILIDAD ACTIVA</v>
          </cell>
          <cell r="AV11862" t="str">
            <v>sc</v>
          </cell>
        </row>
        <row r="11863">
          <cell r="AP11863">
            <v>296460</v>
          </cell>
          <cell r="AQ11863">
            <v>5002995</v>
          </cell>
          <cell r="AR11863" t="str">
            <v>sd</v>
          </cell>
          <cell r="AS11863">
            <v>43307</v>
          </cell>
          <cell r="AT11863" t="str">
            <v>Calzada2-4 Sep3-POLIZA ESTABILIDAD ACTIVA</v>
          </cell>
          <cell r="AV11863" t="str">
            <v>sc</v>
          </cell>
        </row>
        <row r="11864">
          <cell r="AP11864">
            <v>24121513</v>
          </cell>
          <cell r="AQ11864">
            <v>19000010</v>
          </cell>
          <cell r="AR11864" t="str">
            <v>sd</v>
          </cell>
          <cell r="AS11864">
            <v>44466</v>
          </cell>
          <cell r="AT11864" t="str">
            <v>-POLIZA ESTABILIDAD ACTIVA</v>
          </cell>
          <cell r="AV11864" t="str">
            <v>sc</v>
          </cell>
        </row>
        <row r="11865">
          <cell r="AP11865">
            <v>24121513</v>
          </cell>
          <cell r="AQ11865">
            <v>19000010</v>
          </cell>
          <cell r="AR11865" t="str">
            <v>sd</v>
          </cell>
          <cell r="AS11865">
            <v>44018</v>
          </cell>
          <cell r="AT11865" t="str">
            <v>Puente 6-POLIZA ESTABILIDAD ACTIVA</v>
          </cell>
          <cell r="AV11865" t="str">
            <v>sc</v>
          </cell>
        </row>
        <row r="11866">
          <cell r="AP11866">
            <v>321711</v>
          </cell>
          <cell r="AQ11866">
            <v>6000577</v>
          </cell>
          <cell r="AR11866" t="str">
            <v>sd</v>
          </cell>
          <cell r="AS11866">
            <v>42957</v>
          </cell>
          <cell r="AT11866" t="str">
            <v>Calzada2-POLIZA ESTABILIDAD ACTIVA</v>
          </cell>
          <cell r="AV11866" t="str">
            <v>POLIZA ESTABILIDAD activa IDU-72-2008</v>
          </cell>
        </row>
        <row r="11867">
          <cell r="AP11867">
            <v>290082</v>
          </cell>
          <cell r="AQ11867">
            <v>5000062</v>
          </cell>
          <cell r="AR11867" t="str">
            <v>sd</v>
          </cell>
          <cell r="AS11867">
            <v>43307</v>
          </cell>
          <cell r="AT11867" t="str">
            <v>Calzada2-4-POLIZA ESTABILIDAD ACTIVA</v>
          </cell>
          <cell r="AV11867" t="str">
            <v>sc</v>
          </cell>
        </row>
        <row r="11868">
          <cell r="AP11868">
            <v>24120010</v>
          </cell>
          <cell r="AQ11868">
            <v>8005072</v>
          </cell>
          <cell r="AR11868" t="str">
            <v>sd</v>
          </cell>
          <cell r="AS11868">
            <v>44099</v>
          </cell>
          <cell r="AT11868" t="str">
            <v>Calzada 2-POLIZA ESTABILIDAD Y CALIDAD ACTIVA</v>
          </cell>
          <cell r="AV11868" t="str">
            <v>sc</v>
          </cell>
        </row>
        <row r="11869">
          <cell r="AP11869">
            <v>519183</v>
          </cell>
          <cell r="AQ11869">
            <v>8004927</v>
          </cell>
          <cell r="AR11869" t="str">
            <v>sd</v>
          </cell>
          <cell r="AS11869">
            <v>44096</v>
          </cell>
          <cell r="AT11869" t="str">
            <v>Separador 3-POLIZA ESTABILIDAD ACTIVA</v>
          </cell>
          <cell r="AV11869" t="str">
            <v>sc</v>
          </cell>
        </row>
        <row r="11870">
          <cell r="AP11870">
            <v>24121152</v>
          </cell>
          <cell r="AQ11870">
            <v>14001134</v>
          </cell>
          <cell r="AR11870" t="str">
            <v>sd</v>
          </cell>
          <cell r="AS11870">
            <v>44172</v>
          </cell>
          <cell r="AT11870" t="str">
            <v>Calzada 4-6 Separador 5-POLIZA ESTABILIDAD ACTIVA</v>
          </cell>
          <cell r="AV11870" t="str">
            <v>sc</v>
          </cell>
        </row>
        <row r="11871">
          <cell r="AP11871">
            <v>91015837</v>
          </cell>
          <cell r="AQ11871">
            <v>30000824</v>
          </cell>
          <cell r="AR11871" t="str">
            <v>sd</v>
          </cell>
          <cell r="AS11871">
            <v>42733</v>
          </cell>
          <cell r="AT11871" t="str">
            <v>Anden1-5 Calzada2-4 Sep3-POLIZA ESTABILIDAD ACTIVA</v>
          </cell>
          <cell r="AV11871" t="str">
            <v>sc</v>
          </cell>
        </row>
        <row r="11872">
          <cell r="AP11872">
            <v>91020450</v>
          </cell>
          <cell r="AQ11872">
            <v>50008284</v>
          </cell>
          <cell r="AR11872" t="str">
            <v>sd</v>
          </cell>
          <cell r="AS11872">
            <v>44250</v>
          </cell>
          <cell r="AT11872" t="str">
            <v>-POLIZA ESTABILIDAD ACTIVA</v>
          </cell>
          <cell r="AV11872" t="str">
            <v>sc</v>
          </cell>
        </row>
        <row r="11873">
          <cell r="AP11873">
            <v>24122324</v>
          </cell>
          <cell r="AQ11873">
            <v>50006512</v>
          </cell>
          <cell r="AR11873" t="str">
            <v>sd</v>
          </cell>
          <cell r="AS11873">
            <v>44099</v>
          </cell>
          <cell r="AT11873" t="str">
            <v>Calzada 2-4-6-POLIZA ESTABILIDAD Y CALIDAD ACTIVA</v>
          </cell>
          <cell r="AV11873" t="str">
            <v>sc</v>
          </cell>
        </row>
        <row r="11874">
          <cell r="AP11874">
            <v>903644</v>
          </cell>
          <cell r="AQ11874">
            <v>12000861</v>
          </cell>
          <cell r="AR11874" t="str">
            <v>sd</v>
          </cell>
          <cell r="AS11874">
            <v>44250</v>
          </cell>
          <cell r="AT11874" t="str">
            <v>-POLIZA ESTABILIDAD ACTIVA</v>
          </cell>
          <cell r="AV11874" t="str">
            <v>sc</v>
          </cell>
        </row>
        <row r="11875">
          <cell r="AP11875">
            <v>24123733</v>
          </cell>
          <cell r="AQ11875">
            <v>3000769</v>
          </cell>
          <cell r="AR11875" t="str">
            <v>sd</v>
          </cell>
          <cell r="AS11875">
            <v>43499</v>
          </cell>
          <cell r="AT11875" t="str">
            <v>-POLIZA ESTABILIDAD ACTIVA</v>
          </cell>
          <cell r="AV11875" t="str">
            <v>sc</v>
          </cell>
        </row>
        <row r="11876">
          <cell r="AP11876">
            <v>24120249</v>
          </cell>
          <cell r="AQ11876">
            <v>10006273</v>
          </cell>
          <cell r="AR11876" t="str">
            <v>sd</v>
          </cell>
          <cell r="AS11876">
            <v>43142</v>
          </cell>
          <cell r="AT11876" t="str">
            <v>Calzada2-POLIZA ESTABILIDAD ACTIVA</v>
          </cell>
          <cell r="AV11876" t="str">
            <v>sc</v>
          </cell>
        </row>
        <row r="11877">
          <cell r="AP11877">
            <v>506063</v>
          </cell>
          <cell r="AQ11877">
            <v>1001309</v>
          </cell>
          <cell r="AR11877" t="str">
            <v>sd</v>
          </cell>
          <cell r="AS11877">
            <v>44250</v>
          </cell>
          <cell r="AT11877" t="str">
            <v>-POLIZA ESTABILIDAD ACTIVA</v>
          </cell>
          <cell r="AV11877" t="str">
            <v>sc</v>
          </cell>
        </row>
        <row r="11878">
          <cell r="AP11878">
            <v>183273</v>
          </cell>
          <cell r="AQ11878">
            <v>14000305</v>
          </cell>
          <cell r="AR11878" t="str">
            <v>sd</v>
          </cell>
          <cell r="AS11878">
            <v>42949</v>
          </cell>
          <cell r="AT11878" t="str">
            <v>Calzada2-POLIZA ESTABILIDAD ACTIVA</v>
          </cell>
          <cell r="AV11878" t="str">
            <v>POLIZA ESTABILIDAD ACTIVA IDU IDU 076/09 Vencimiento 1/8/2017</v>
          </cell>
        </row>
        <row r="11879">
          <cell r="AP11879">
            <v>91011744</v>
          </cell>
          <cell r="AQ11879">
            <v>15001430</v>
          </cell>
          <cell r="AR11879" t="str">
            <v>sd</v>
          </cell>
          <cell r="AS11879">
            <v>42999</v>
          </cell>
          <cell r="AT11879" t="str">
            <v>Anden1-11-3 Calzada10-4-6-8 Ciclo2 Sep5-7-9-POLIZA ESTABILIDAD ACTIVA</v>
          </cell>
          <cell r="AV11879" t="str">
            <v>sc</v>
          </cell>
        </row>
        <row r="11880">
          <cell r="AP11880">
            <v>507984</v>
          </cell>
          <cell r="AQ11880">
            <v>1006379</v>
          </cell>
          <cell r="AR11880" t="str">
            <v>sd</v>
          </cell>
          <cell r="AS11880">
            <v>42946</v>
          </cell>
          <cell r="AT11880" t="str">
            <v>Calzada10-POLIZA ESTABILIDAD ACTIVA</v>
          </cell>
          <cell r="AV11880" t="str">
            <v>sc</v>
          </cell>
        </row>
        <row r="11881">
          <cell r="AP11881">
            <v>154193</v>
          </cell>
          <cell r="AQ11881">
            <v>8001216</v>
          </cell>
          <cell r="AR11881" t="str">
            <v>sd</v>
          </cell>
          <cell r="AS11881">
            <v>44424</v>
          </cell>
          <cell r="AT11881" t="str">
            <v xml:space="preserve">Anden 1-3-POLIZA ESTABILIDAD </v>
          </cell>
          <cell r="AV11881" t="str">
            <v>sc</v>
          </cell>
        </row>
        <row r="11882">
          <cell r="AP11882">
            <v>91013500</v>
          </cell>
          <cell r="AQ11882">
            <v>8008106</v>
          </cell>
          <cell r="AR11882" t="str">
            <v>sd</v>
          </cell>
          <cell r="AS11882">
            <v>44048</v>
          </cell>
          <cell r="AT11882" t="str">
            <v>Calzada 4-POLIZA ESTABILIDAD ACTIVA</v>
          </cell>
          <cell r="AV11882" t="str">
            <v>sc</v>
          </cell>
        </row>
        <row r="11883">
          <cell r="AP11883">
            <v>383629</v>
          </cell>
          <cell r="AQ11883">
            <v>9001402</v>
          </cell>
          <cell r="AR11883" t="str">
            <v>sd</v>
          </cell>
          <cell r="AS11883">
            <v>43439</v>
          </cell>
          <cell r="AT11883" t="str">
            <v>Calzada2-POLIZA ESTABILIDAD ACTIVA</v>
          </cell>
          <cell r="AV11883" t="str">
            <v>VIABLE</v>
          </cell>
        </row>
        <row r="11884">
          <cell r="AP11884">
            <v>416495</v>
          </cell>
          <cell r="AQ11884">
            <v>18002415</v>
          </cell>
          <cell r="AR11884" t="str">
            <v>sd</v>
          </cell>
          <cell r="AS11884">
            <v>42999</v>
          </cell>
          <cell r="AT11884" t="str">
            <v>Anden1-11-3 Calzada10-4-6-8 Ciclo2 Sep5-7-9-POLIZA ESTABILIDAD ACTIVA</v>
          </cell>
          <cell r="AV11884" t="str">
            <v>sc</v>
          </cell>
        </row>
        <row r="11885">
          <cell r="AP11885">
            <v>24119955</v>
          </cell>
          <cell r="AQ11885">
            <v>8003476</v>
          </cell>
          <cell r="AR11885" t="str">
            <v>sd</v>
          </cell>
          <cell r="AS11885">
            <v>44099</v>
          </cell>
          <cell r="AT11885" t="str">
            <v>Calzada 2-4-6-POLIZA ESTABILIDAD Y CALIDAD ACTIVA</v>
          </cell>
          <cell r="AV11885" t="str">
            <v>sc</v>
          </cell>
        </row>
        <row r="11886">
          <cell r="AP11886">
            <v>24120147</v>
          </cell>
          <cell r="AQ11886">
            <v>3000443</v>
          </cell>
          <cell r="AR11886" t="str">
            <v>sd</v>
          </cell>
          <cell r="AS11886">
            <v>43499</v>
          </cell>
          <cell r="AT11886" t="str">
            <v>-POLIZA ESTABILIDAD ACTIVA</v>
          </cell>
          <cell r="AV11886" t="str">
            <v>sc</v>
          </cell>
        </row>
        <row r="11887">
          <cell r="AP11887">
            <v>903567</v>
          </cell>
          <cell r="AQ11887">
            <v>12000662</v>
          </cell>
          <cell r="AR11887" t="str">
            <v>sd</v>
          </cell>
          <cell r="AS11887">
            <v>44250</v>
          </cell>
          <cell r="AT11887" t="str">
            <v>-POLIZA ESTABILIDAD ACTIVA</v>
          </cell>
          <cell r="AV11887" t="str">
            <v>sc</v>
          </cell>
        </row>
        <row r="11888">
          <cell r="AP11888">
            <v>903567</v>
          </cell>
          <cell r="AQ11888">
            <v>12000662</v>
          </cell>
          <cell r="AR11888" t="str">
            <v>sd</v>
          </cell>
          <cell r="AS11888">
            <v>44250</v>
          </cell>
          <cell r="AT11888" t="str">
            <v>-POLIZA ESTABILIDAD ACTIVA</v>
          </cell>
          <cell r="AV11888" t="str">
            <v>sc</v>
          </cell>
        </row>
        <row r="11889">
          <cell r="AP11889">
            <v>91011754</v>
          </cell>
          <cell r="AQ11889">
            <v>4000087</v>
          </cell>
          <cell r="AR11889" t="str">
            <v>sd</v>
          </cell>
          <cell r="AS11889">
            <v>42999</v>
          </cell>
          <cell r="AT11889" t="str">
            <v>Anden1-11-3 Calzada10-4-6-8 Ciclo2 Sep5-7-9-POLIZA ESTABILIDAD ACTIVA</v>
          </cell>
          <cell r="AV11889" t="str">
            <v>sc</v>
          </cell>
        </row>
        <row r="11890">
          <cell r="AP11890">
            <v>24121027</v>
          </cell>
          <cell r="AQ11890">
            <v>14000352</v>
          </cell>
          <cell r="AR11890" t="str">
            <v>sd</v>
          </cell>
          <cell r="AS11890">
            <v>44250</v>
          </cell>
          <cell r="AT11890" t="str">
            <v>-POLIZA ESTABILIDAD ACTIVA</v>
          </cell>
          <cell r="AV11890" t="str">
            <v>sc</v>
          </cell>
        </row>
        <row r="11891">
          <cell r="AP11891">
            <v>24120020</v>
          </cell>
          <cell r="AQ11891">
            <v>8008308</v>
          </cell>
          <cell r="AR11891" t="str">
            <v>sd</v>
          </cell>
          <cell r="AS11891">
            <v>44048</v>
          </cell>
          <cell r="AT11891" t="str">
            <v>Calzada 2-4-POLIZA ESTABILIDAD ACTIVA</v>
          </cell>
          <cell r="AV11891" t="str">
            <v>sc</v>
          </cell>
        </row>
        <row r="11892">
          <cell r="AP11892">
            <v>91015855</v>
          </cell>
          <cell r="AQ11892">
            <v>5005668</v>
          </cell>
          <cell r="AR11892" t="str">
            <v>sd</v>
          </cell>
          <cell r="AS11892">
            <v>42733</v>
          </cell>
          <cell r="AT11892" t="str">
            <v>Anden1-5 Calzada2-4 Sep3-POLIZA ESTABILIDAD ACTIVA</v>
          </cell>
          <cell r="AV11892" t="str">
            <v>sc</v>
          </cell>
        </row>
        <row r="11893">
          <cell r="AP11893">
            <v>507981</v>
          </cell>
          <cell r="AQ11893">
            <v>1006379</v>
          </cell>
          <cell r="AR11893" t="str">
            <v>sd</v>
          </cell>
          <cell r="AS11893">
            <v>42946</v>
          </cell>
          <cell r="AT11893" t="str">
            <v>Calzada10-POLIZA ESTABILIDAD ACTIVA</v>
          </cell>
          <cell r="AV11893" t="str">
            <v>sc</v>
          </cell>
        </row>
        <row r="11894">
          <cell r="AP11894">
            <v>24119661</v>
          </cell>
          <cell r="AQ11894">
            <v>1003057</v>
          </cell>
          <cell r="AR11894" t="str">
            <v>sd</v>
          </cell>
          <cell r="AS11894">
            <v>43412</v>
          </cell>
          <cell r="AT11894" t="str">
            <v>Anden 1-7 Calzada 2-4 Separador 3-5 Cicloruta 6-POLIZA ESTABILIDAD ACTIVA</v>
          </cell>
          <cell r="AV11894" t="str">
            <v>sc</v>
          </cell>
        </row>
        <row r="11895">
          <cell r="AP11895">
            <v>525570</v>
          </cell>
          <cell r="AQ11895">
            <v>1004178</v>
          </cell>
          <cell r="AR11895" t="str">
            <v>sd</v>
          </cell>
          <cell r="AS11895">
            <v>42946</v>
          </cell>
          <cell r="AT11895" t="str">
            <v>Calzada12-POLIZA ESTABILIDAD ACTIVA</v>
          </cell>
          <cell r="AV11895" t="str">
            <v>sc</v>
          </cell>
        </row>
        <row r="11896">
          <cell r="AP11896">
            <v>24120043</v>
          </cell>
          <cell r="AQ11896">
            <v>8012263</v>
          </cell>
          <cell r="AR11896" t="str">
            <v>sd</v>
          </cell>
          <cell r="AS11896">
            <v>44099</v>
          </cell>
          <cell r="AT11896" t="str">
            <v>Calzada 2-4-6-POLIZA ESTABILIDAD Y CALIDAD ACTIVA</v>
          </cell>
          <cell r="AV11896" t="str">
            <v>sc</v>
          </cell>
        </row>
        <row r="11897">
          <cell r="AP11897">
            <v>91015836</v>
          </cell>
          <cell r="AQ11897">
            <v>5007705</v>
          </cell>
          <cell r="AR11897" t="str">
            <v>sd</v>
          </cell>
          <cell r="AS11897">
            <v>42733</v>
          </cell>
          <cell r="AT11897" t="str">
            <v>Anden1-5 Calzada2-4 Sep3-POLIZA ESTABILIDAD ACTIVA</v>
          </cell>
          <cell r="AV11897" t="str">
            <v>sc</v>
          </cell>
        </row>
        <row r="11898">
          <cell r="AP11898">
            <v>91011262</v>
          </cell>
          <cell r="AQ11898">
            <v>3001120</v>
          </cell>
          <cell r="AR11898" t="str">
            <v>sd</v>
          </cell>
          <cell r="AS11898">
            <v>42765</v>
          </cell>
          <cell r="AT11898" t="str">
            <v>Anden 1, Calzada2, Separador3, Calzada4, Anden5 -POLIZA ESTABILIDAD ACTIVA</v>
          </cell>
          <cell r="AV11898" t="str">
            <v>sc</v>
          </cell>
        </row>
        <row r="11899">
          <cell r="AP11899">
            <v>515277</v>
          </cell>
          <cell r="AQ11899">
            <v>8003781</v>
          </cell>
          <cell r="AR11899" t="str">
            <v>sd</v>
          </cell>
          <cell r="AS11899">
            <v>44099</v>
          </cell>
          <cell r="AT11899" t="str">
            <v>Calzada 4-6-POLIZA ESTABILIDAD Y CALIDAD ACTIVA</v>
          </cell>
          <cell r="AV11899" t="str">
            <v>sc</v>
          </cell>
        </row>
        <row r="11900">
          <cell r="AP11900">
            <v>525562</v>
          </cell>
          <cell r="AQ11900">
            <v>1004178</v>
          </cell>
          <cell r="AR11900" t="str">
            <v>sd</v>
          </cell>
          <cell r="AS11900">
            <v>42946</v>
          </cell>
          <cell r="AT11900" t="str">
            <v>Calzada12-POLIZA ESTABILIDAD ACTIVA</v>
          </cell>
          <cell r="AV11900" t="str">
            <v>sc</v>
          </cell>
        </row>
        <row r="11901">
          <cell r="AP11901">
            <v>465621</v>
          </cell>
          <cell r="AQ11901">
            <v>19012834</v>
          </cell>
          <cell r="AR11901" t="str">
            <v>sd</v>
          </cell>
          <cell r="AS11901">
            <v>43307</v>
          </cell>
          <cell r="AT11901" t="str">
            <v>Sep3-POLIZA ESTABILIDAD ACTIVA</v>
          </cell>
          <cell r="AV11901" t="str">
            <v>sc</v>
          </cell>
        </row>
        <row r="11902">
          <cell r="AP11902">
            <v>465621</v>
          </cell>
          <cell r="AQ11902">
            <v>19012834</v>
          </cell>
          <cell r="AR11902" t="str">
            <v>sd</v>
          </cell>
          <cell r="AS11902">
            <v>42957</v>
          </cell>
          <cell r="AT11902" t="str">
            <v>Calzada2-4-POLIZA ESTABILIDAD ACTIVA</v>
          </cell>
          <cell r="AV11902" t="str">
            <v>sc</v>
          </cell>
        </row>
        <row r="11903">
          <cell r="AP11903">
            <v>504963</v>
          </cell>
          <cell r="AQ11903">
            <v>2000503</v>
          </cell>
          <cell r="AR11903" t="str">
            <v>sd</v>
          </cell>
          <cell r="AS11903">
            <v>42946</v>
          </cell>
          <cell r="AT11903" t="str">
            <v>Calzada8-POLIZA ESTABILIDAD ACTIVA</v>
          </cell>
          <cell r="AV11903" t="str">
            <v>sc</v>
          </cell>
        </row>
        <row r="11904">
          <cell r="AP11904">
            <v>24119929</v>
          </cell>
          <cell r="AQ11904">
            <v>8002874</v>
          </cell>
          <cell r="AR11904" t="str">
            <v>sd</v>
          </cell>
          <cell r="AS11904">
            <v>44099</v>
          </cell>
          <cell r="AT11904" t="str">
            <v>Calzada 2-4-6-POLIZA ESTABILIDAD Y CALIDAD ACTIVA</v>
          </cell>
          <cell r="AV11904" t="str">
            <v>sc</v>
          </cell>
        </row>
        <row r="11905">
          <cell r="AP11905">
            <v>24119990</v>
          </cell>
          <cell r="AQ11905">
            <v>8004447</v>
          </cell>
          <cell r="AR11905" t="str">
            <v>sd</v>
          </cell>
          <cell r="AS11905">
            <v>44099</v>
          </cell>
          <cell r="AT11905" t="str">
            <v>Calzada 2-POLIZA ESTABILIDAD Y CALIDAD ACTIVA</v>
          </cell>
          <cell r="AV11905" t="str">
            <v>sc</v>
          </cell>
        </row>
        <row r="11906">
          <cell r="AP11906">
            <v>24120961</v>
          </cell>
          <cell r="AQ11906">
            <v>14000043</v>
          </cell>
          <cell r="AR11906" t="str">
            <v>sd</v>
          </cell>
          <cell r="AS11906">
            <v>44250</v>
          </cell>
          <cell r="AT11906" t="str">
            <v>-POLIZA ESTABILIDAD ACTIVA</v>
          </cell>
          <cell r="AV11906" t="str">
            <v>sc</v>
          </cell>
        </row>
        <row r="11907">
          <cell r="AP11907">
            <v>380374</v>
          </cell>
          <cell r="AQ11907">
            <v>9000139</v>
          </cell>
          <cell r="AR11907" t="str">
            <v>sd</v>
          </cell>
          <cell r="AS11907">
            <v>43748</v>
          </cell>
          <cell r="AT11907" t="str">
            <v>Anden 1-POLIZA ESTABILIDAD ACTIVA</v>
          </cell>
          <cell r="AV11907" t="str">
            <v>VIABLE</v>
          </cell>
        </row>
        <row r="11908">
          <cell r="AP11908">
            <v>91010754</v>
          </cell>
          <cell r="AQ11908">
            <v>1005612</v>
          </cell>
          <cell r="AR11908" t="str">
            <v>sd</v>
          </cell>
          <cell r="AS11908">
            <v>43566</v>
          </cell>
          <cell r="AT11908" t="str">
            <v>Anden 1-3 Calzada 2-POLIZA ESTABILIDAD ACTIVA</v>
          </cell>
          <cell r="AV11908" t="str">
            <v>sc</v>
          </cell>
        </row>
        <row r="11909">
          <cell r="AP11909">
            <v>24122547</v>
          </cell>
          <cell r="AQ11909">
            <v>50006879</v>
          </cell>
          <cell r="AR11909" t="str">
            <v>sd</v>
          </cell>
          <cell r="AS11909">
            <v>44250</v>
          </cell>
          <cell r="AT11909" t="str">
            <v>-POLIZA ESTABILIDAD ACTIVA</v>
          </cell>
          <cell r="AV11909" t="str">
            <v>sc</v>
          </cell>
        </row>
        <row r="11910">
          <cell r="AP11910">
            <v>24120956</v>
          </cell>
          <cell r="AQ11910">
            <v>14000029</v>
          </cell>
          <cell r="AR11910" t="str">
            <v>sd</v>
          </cell>
          <cell r="AS11910">
            <v>44250</v>
          </cell>
          <cell r="AT11910" t="str">
            <v>-POLIZA ESTABILIDAD ACTIVA</v>
          </cell>
          <cell r="AV11910" t="str">
            <v>sc</v>
          </cell>
        </row>
        <row r="11911">
          <cell r="AP11911">
            <v>24120956</v>
          </cell>
          <cell r="AQ11911">
            <v>14000029</v>
          </cell>
          <cell r="AR11911" t="str">
            <v>sd</v>
          </cell>
          <cell r="AS11911">
            <v>44053</v>
          </cell>
          <cell r="AT11911" t="str">
            <v>Puente 12-POLIZA ESTABILIDAD ACTIVA</v>
          </cell>
          <cell r="AV11911" t="str">
            <v>sc</v>
          </cell>
        </row>
        <row r="11912">
          <cell r="AP11912">
            <v>24120671</v>
          </cell>
          <cell r="AQ11912">
            <v>11012440</v>
          </cell>
          <cell r="AR11912" t="str">
            <v>sd</v>
          </cell>
          <cell r="AS11912">
            <v>44096</v>
          </cell>
          <cell r="AT11912" t="str">
            <v>Anden 1-9-POLIZA ESTABILIDAD ACTIVA</v>
          </cell>
          <cell r="AV11912" t="str">
            <v>sc</v>
          </cell>
        </row>
        <row r="11913">
          <cell r="AP11913">
            <v>24121901</v>
          </cell>
          <cell r="AQ11913">
            <v>50005954</v>
          </cell>
          <cell r="AR11913" t="str">
            <v>sd</v>
          </cell>
          <cell r="AS11913">
            <v>44250</v>
          </cell>
          <cell r="AT11913" t="str">
            <v>-POLIZA ESTABILIDAD ACTIVA</v>
          </cell>
          <cell r="AV11913" t="str">
            <v>sc</v>
          </cell>
        </row>
        <row r="11914">
          <cell r="AP11914">
            <v>91013820</v>
          </cell>
          <cell r="AQ11914">
            <v>11012156</v>
          </cell>
          <cell r="AR11914" t="str">
            <v>sd</v>
          </cell>
          <cell r="AS11914">
            <v>43412</v>
          </cell>
          <cell r="AT11914" t="str">
            <v>Separador 3 Calzada 4-6-POLIZA ESTABILIDAD ACTIVA</v>
          </cell>
          <cell r="AV11914" t="str">
            <v>sc</v>
          </cell>
        </row>
        <row r="11915">
          <cell r="AP11915">
            <v>384884</v>
          </cell>
          <cell r="AQ11915">
            <v>9001860</v>
          </cell>
          <cell r="AR11915" t="str">
            <v>sd</v>
          </cell>
          <cell r="AS11915">
            <v>44480</v>
          </cell>
          <cell r="AT11915" t="str">
            <v>-POLIZA ESTABILIDAD ACTIVA</v>
          </cell>
          <cell r="AV11915" t="str">
            <v>VIABLE</v>
          </cell>
        </row>
        <row r="11916">
          <cell r="AP11916">
            <v>91016778</v>
          </cell>
          <cell r="AQ11916">
            <v>18002344</v>
          </cell>
          <cell r="AR11916" t="str">
            <v>sd</v>
          </cell>
          <cell r="AS11916">
            <v>42999</v>
          </cell>
          <cell r="AT11916" t="str">
            <v>Anden1-11-3 Calzada10-4-6-8 Ciclo2 Sep5-7-9-POLIZA ESTABILIDAD ACTIVA</v>
          </cell>
          <cell r="AV11916" t="str">
            <v>sc</v>
          </cell>
        </row>
        <row r="11917">
          <cell r="AP11917">
            <v>440988</v>
          </cell>
          <cell r="AQ11917">
            <v>19000397</v>
          </cell>
          <cell r="AR11917" t="str">
            <v>sd</v>
          </cell>
          <cell r="AS11917">
            <v>42912</v>
          </cell>
          <cell r="AT11917" t="str">
            <v>Anden1-5 Calzada2-4 Sep3-POLIZA ESTABILIDAD ACTIVA</v>
          </cell>
          <cell r="AV11917" t="str">
            <v>sc</v>
          </cell>
        </row>
        <row r="11918">
          <cell r="AP11918">
            <v>487073</v>
          </cell>
          <cell r="AQ11918">
            <v>19000092</v>
          </cell>
          <cell r="AR11918" t="str">
            <v>sd</v>
          </cell>
          <cell r="AS11918">
            <v>42821</v>
          </cell>
          <cell r="AT11918" t="str">
            <v>Anden1-2 Calzada2-POLIZA ESTABILIDAD ACTIVA</v>
          </cell>
          <cell r="AV11918" t="str">
            <v>sc</v>
          </cell>
        </row>
        <row r="11919">
          <cell r="AP11919">
            <v>24122112</v>
          </cell>
          <cell r="AQ11919">
            <v>50006139</v>
          </cell>
          <cell r="AR11919" t="str">
            <v>sd</v>
          </cell>
          <cell r="AS11919">
            <v>44018</v>
          </cell>
          <cell r="AT11919" t="str">
            <v>Calzada 2-POLIZA ESTABILIDAD ACTIVA</v>
          </cell>
          <cell r="AV11919" t="str">
            <v>sc</v>
          </cell>
        </row>
        <row r="11920">
          <cell r="AP11920">
            <v>507608</v>
          </cell>
          <cell r="AQ11920">
            <v>1001352</v>
          </cell>
          <cell r="AR11920" t="str">
            <v>sd</v>
          </cell>
          <cell r="AS11920">
            <v>44250</v>
          </cell>
          <cell r="AT11920" t="str">
            <v>-POLIZA ESTABILIDAD ACTIVA</v>
          </cell>
          <cell r="AV11920" t="str">
            <v>sc</v>
          </cell>
        </row>
        <row r="11921">
          <cell r="AP11921">
            <v>516085</v>
          </cell>
          <cell r="AQ11921">
            <v>3000473</v>
          </cell>
          <cell r="AR11921" t="str">
            <v>sd</v>
          </cell>
          <cell r="AS11921">
            <v>43499</v>
          </cell>
          <cell r="AT11921" t="str">
            <v>-POLIZA ESTABILIDAD ACTIVA</v>
          </cell>
          <cell r="AV11921" t="str">
            <v>sc</v>
          </cell>
        </row>
        <row r="11922">
          <cell r="AP11922">
            <v>459921</v>
          </cell>
          <cell r="AQ11922">
            <v>19009938</v>
          </cell>
          <cell r="AR11922" t="str">
            <v>sd</v>
          </cell>
          <cell r="AS11922">
            <v>44466</v>
          </cell>
          <cell r="AT11922" t="str">
            <v>-POLIZA ESTABILIDAD ACTIVA</v>
          </cell>
          <cell r="AV11922" t="str">
            <v>POLIZA ESTABILIDAD activa IDU 1718/14</v>
          </cell>
        </row>
        <row r="11923">
          <cell r="AP11923">
            <v>414943</v>
          </cell>
          <cell r="AQ11923">
            <v>18001756</v>
          </cell>
          <cell r="AR11923" t="str">
            <v>sd</v>
          </cell>
          <cell r="AS11923">
            <v>43065</v>
          </cell>
          <cell r="AT11923" t="str">
            <v>Calzada4-POLIZA ESTABILIDAD ACTIVA</v>
          </cell>
          <cell r="AV11923" t="str">
            <v>sc</v>
          </cell>
        </row>
        <row r="11924">
          <cell r="AP11924">
            <v>902983</v>
          </cell>
          <cell r="AQ11924">
            <v>13000461</v>
          </cell>
          <cell r="AR11924" t="str">
            <v>sd</v>
          </cell>
          <cell r="AS11924">
            <v>44250</v>
          </cell>
          <cell r="AT11924" t="str">
            <v>-POLIZA ESTABILIDAD ACTIVA</v>
          </cell>
          <cell r="AV11924" t="str">
            <v>sc</v>
          </cell>
        </row>
        <row r="11925">
          <cell r="AP11925">
            <v>91014012</v>
          </cell>
          <cell r="AQ11925">
            <v>50009327</v>
          </cell>
          <cell r="AR11925" t="str">
            <v>sd</v>
          </cell>
          <cell r="AS11925">
            <v>42927</v>
          </cell>
          <cell r="AT11925" t="str">
            <v>Anden5 Calzada4-POLIZA ESTABILIDAD ACTIVA</v>
          </cell>
          <cell r="AV11925" t="str">
            <v>sc</v>
          </cell>
        </row>
        <row r="11926">
          <cell r="AP11926">
            <v>459348</v>
          </cell>
          <cell r="AQ11926">
            <v>19009573</v>
          </cell>
          <cell r="AR11926" t="str">
            <v>sd</v>
          </cell>
          <cell r="AS11926">
            <v>44466</v>
          </cell>
          <cell r="AT11926" t="str">
            <v>-POLIZA ESTABILIDAD ACTIVA</v>
          </cell>
          <cell r="AV11926" t="str">
            <v>POLIZA ESTABILIDAD activa IDU 1718/14</v>
          </cell>
        </row>
        <row r="11927">
          <cell r="AP11927">
            <v>91016474</v>
          </cell>
          <cell r="AQ11927">
            <v>30001427</v>
          </cell>
          <cell r="AR11927" t="str">
            <v>sd</v>
          </cell>
          <cell r="AS11927">
            <v>42999</v>
          </cell>
          <cell r="AT11927" t="str">
            <v>Anden1-11-3 Calzada10-4-6-8 Ciclo2 Sep5-7-9-POLIZA ESTABILIDAD ACTIVA</v>
          </cell>
          <cell r="AV11927" t="str">
            <v>sc</v>
          </cell>
        </row>
        <row r="11928">
          <cell r="AP11928">
            <v>24189711</v>
          </cell>
          <cell r="AQ11928">
            <v>8003723</v>
          </cell>
          <cell r="AR11928" t="str">
            <v>sd</v>
          </cell>
          <cell r="AS11928">
            <v>44099</v>
          </cell>
          <cell r="AT11928" t="str">
            <v>Calzada 4-6-POLIZA ESTABILIDAD Y CALIDAD ACTIVA</v>
          </cell>
          <cell r="AV11928" t="str">
            <v>sc</v>
          </cell>
        </row>
        <row r="11929">
          <cell r="AP11929">
            <v>472740</v>
          </cell>
          <cell r="AQ11929">
            <v>50008105</v>
          </cell>
          <cell r="AR11929" t="str">
            <v>sd</v>
          </cell>
          <cell r="AS11929">
            <v>44462</v>
          </cell>
          <cell r="AT11929" t="str">
            <v>-POLIZA ESTABILIDAD ACTIVA</v>
          </cell>
          <cell r="AV11929" t="str">
            <v>sc</v>
          </cell>
        </row>
        <row r="11930">
          <cell r="AP11930">
            <v>472740</v>
          </cell>
          <cell r="AQ11930">
            <v>50008105</v>
          </cell>
          <cell r="AR11930" t="str">
            <v>sd</v>
          </cell>
          <cell r="AS11930">
            <v>43871</v>
          </cell>
          <cell r="AT11930" t="str">
            <v>Calzada2 y 4-POLIZA ESTABILIDAD ACTIVA</v>
          </cell>
          <cell r="AV11930" t="str">
            <v>sc</v>
          </cell>
        </row>
        <row r="11931">
          <cell r="AP11931">
            <v>296610</v>
          </cell>
          <cell r="AQ11931">
            <v>5003053</v>
          </cell>
          <cell r="AR11931" t="str">
            <v>sd</v>
          </cell>
          <cell r="AS11931">
            <v>43307</v>
          </cell>
          <cell r="AT11931" t="str">
            <v>Calzada2-4-POLIZA ESTABILIDAD ACTIVA</v>
          </cell>
          <cell r="AV11931" t="str">
            <v>sc</v>
          </cell>
        </row>
        <row r="11932">
          <cell r="AP11932">
            <v>91018960</v>
          </cell>
          <cell r="AQ11932">
            <v>3002517</v>
          </cell>
          <cell r="AR11932" t="str">
            <v>sd</v>
          </cell>
          <cell r="AS11932">
            <v>43499</v>
          </cell>
          <cell r="AT11932" t="str">
            <v>-POLIZA ESTABILIDAD ACTIVA</v>
          </cell>
          <cell r="AV11932" t="str">
            <v>sc</v>
          </cell>
        </row>
        <row r="11933">
          <cell r="AP11933">
            <v>903875</v>
          </cell>
          <cell r="AQ11933">
            <v>12002556</v>
          </cell>
          <cell r="AR11933" t="str">
            <v>sd</v>
          </cell>
          <cell r="AS11933">
            <v>44250</v>
          </cell>
          <cell r="AT11933" t="str">
            <v>-POLIZA ESTABILIDAD ACTIVA</v>
          </cell>
          <cell r="AV11933" t="str">
            <v>sc</v>
          </cell>
        </row>
        <row r="11934">
          <cell r="AP11934">
            <v>903875</v>
          </cell>
          <cell r="AQ11934">
            <v>12002556</v>
          </cell>
          <cell r="AR11934" t="str">
            <v>sd</v>
          </cell>
          <cell r="AS11934">
            <v>44250</v>
          </cell>
          <cell r="AT11934" t="str">
            <v>-POLIZA ESTABILIDAD ACTIVA</v>
          </cell>
          <cell r="AV11934" t="str">
            <v>sc</v>
          </cell>
        </row>
        <row r="11935">
          <cell r="AP11935">
            <v>902841</v>
          </cell>
          <cell r="AQ11935">
            <v>13001884</v>
          </cell>
          <cell r="AR11935" t="str">
            <v>sd</v>
          </cell>
          <cell r="AS11935">
            <v>44250</v>
          </cell>
          <cell r="AT11935" t="str">
            <v>-POLIZA ESTABILIDAD ACTIVA</v>
          </cell>
          <cell r="AV11935" t="str">
            <v>sc</v>
          </cell>
        </row>
        <row r="11936">
          <cell r="AP11936">
            <v>359310</v>
          </cell>
          <cell r="AQ11936">
            <v>7003589</v>
          </cell>
          <cell r="AR11936" t="str">
            <v>sd</v>
          </cell>
          <cell r="AS11936">
            <v>44096</v>
          </cell>
          <cell r="AT11936" t="str">
            <v>Anden 7-POLIZA ESTABILIDAD ACTIVA</v>
          </cell>
          <cell r="AV11936" t="str">
            <v>sc</v>
          </cell>
        </row>
        <row r="11937">
          <cell r="AP11937">
            <v>91015473</v>
          </cell>
          <cell r="AQ11937">
            <v>6001274</v>
          </cell>
          <cell r="AR11937" t="str">
            <v>sd</v>
          </cell>
          <cell r="AS11937">
            <v>43307</v>
          </cell>
          <cell r="AT11937" t="str">
            <v>Calzada2-4-POLIZA ESTABILIDAD ACTIVA</v>
          </cell>
          <cell r="AV11937" t="str">
            <v>sc</v>
          </cell>
        </row>
        <row r="11938">
          <cell r="AP11938">
            <v>518680</v>
          </cell>
          <cell r="AQ11938">
            <v>8005072</v>
          </cell>
          <cell r="AR11938" t="str">
            <v>sd</v>
          </cell>
          <cell r="AS11938">
            <v>44099</v>
          </cell>
          <cell r="AT11938" t="str">
            <v>Calzada 2-POLIZA ESTABILIDAD Y CALIDAD ACTIVA</v>
          </cell>
          <cell r="AV11938" t="str">
            <v>sc</v>
          </cell>
        </row>
        <row r="11939">
          <cell r="AP11939">
            <v>154194</v>
          </cell>
          <cell r="AQ11939">
            <v>8001164</v>
          </cell>
          <cell r="AR11939" t="str">
            <v>sd</v>
          </cell>
          <cell r="AS11939">
            <v>44424</v>
          </cell>
          <cell r="AT11939" t="str">
            <v xml:space="preserve">Anden 1-3-POLIZA ESTABILIDAD </v>
          </cell>
          <cell r="AV11939" t="str">
            <v>sc</v>
          </cell>
        </row>
        <row r="11940">
          <cell r="AP11940">
            <v>302450</v>
          </cell>
          <cell r="AQ11940">
            <v>5005668</v>
          </cell>
          <cell r="AR11940" t="str">
            <v>sd</v>
          </cell>
          <cell r="AS11940">
            <v>42733</v>
          </cell>
          <cell r="AT11940" t="str">
            <v>Anden1-5 Calzada2-4 Sep3-POLIZA ESTABILIDAD ACTIVA</v>
          </cell>
          <cell r="AV11940" t="str">
            <v>sc</v>
          </cell>
        </row>
        <row r="11941">
          <cell r="AP11941">
            <v>91017166</v>
          </cell>
          <cell r="AQ11941">
            <v>50006220</v>
          </cell>
          <cell r="AR11941" t="str">
            <v>sd</v>
          </cell>
          <cell r="AS11941">
            <v>44466</v>
          </cell>
          <cell r="AT11941" t="str">
            <v>-POLIZA ESTABILIDAD ACTIVA</v>
          </cell>
          <cell r="AV11941" t="str">
            <v>sc</v>
          </cell>
        </row>
        <row r="11942">
          <cell r="AP11942">
            <v>91017166</v>
          </cell>
          <cell r="AQ11942">
            <v>50006220</v>
          </cell>
          <cell r="AR11942" t="str">
            <v>sd</v>
          </cell>
          <cell r="AS11942">
            <v>44018</v>
          </cell>
          <cell r="AT11942" t="str">
            <v>Puente 8-POLIZA ESTABILIDAD ACTIVA</v>
          </cell>
          <cell r="AV11942" t="str">
            <v>sc</v>
          </cell>
        </row>
        <row r="11943">
          <cell r="AP11943">
            <v>602563</v>
          </cell>
          <cell r="AQ11943">
            <v>6001318</v>
          </cell>
          <cell r="AR11943" t="str">
            <v>sd</v>
          </cell>
          <cell r="AS11943">
            <v>44250</v>
          </cell>
          <cell r="AT11943" t="str">
            <v>-POLIZA ESTABILIDAD ACTIVA</v>
          </cell>
          <cell r="AV11943" t="str">
            <v>sc</v>
          </cell>
        </row>
        <row r="11944">
          <cell r="AP11944">
            <v>24119809</v>
          </cell>
          <cell r="AQ11944">
            <v>2001189</v>
          </cell>
          <cell r="AR11944" t="str">
            <v>sd</v>
          </cell>
          <cell r="AS11944">
            <v>44096</v>
          </cell>
          <cell r="AT11944" t="str">
            <v>Anden 1-POLIZA ESTABILIDAD ACTIVA</v>
          </cell>
          <cell r="AV11944" t="str">
            <v>sc</v>
          </cell>
        </row>
        <row r="11945">
          <cell r="AP11945">
            <v>24121902</v>
          </cell>
          <cell r="AQ11945">
            <v>50005954</v>
          </cell>
          <cell r="AR11945" t="str">
            <v>sd</v>
          </cell>
          <cell r="AS11945">
            <v>44250</v>
          </cell>
          <cell r="AT11945" t="str">
            <v>-POLIZA ESTABILIDAD ACTIVA</v>
          </cell>
          <cell r="AV11945" t="str">
            <v>sc</v>
          </cell>
        </row>
        <row r="11946">
          <cell r="AP11946">
            <v>505970</v>
          </cell>
          <cell r="AQ11946">
            <v>1001935</v>
          </cell>
          <cell r="AR11946" t="str">
            <v>sd</v>
          </cell>
          <cell r="AS11946">
            <v>44250</v>
          </cell>
          <cell r="AT11946" t="str">
            <v>-POLIZA ESTABILIDAD ACTIVA</v>
          </cell>
          <cell r="AV11946" t="str">
            <v>sc</v>
          </cell>
        </row>
        <row r="11947">
          <cell r="AP11947">
            <v>24121695</v>
          </cell>
          <cell r="AQ11947">
            <v>50002316</v>
          </cell>
          <cell r="AR11947" t="str">
            <v>sd</v>
          </cell>
          <cell r="AS11947">
            <v>44250</v>
          </cell>
          <cell r="AT11947" t="str">
            <v>-POLIZA ESTABILIDAD ACTIVA</v>
          </cell>
          <cell r="AV11947" t="str">
            <v>sc</v>
          </cell>
        </row>
        <row r="11948">
          <cell r="AP11948">
            <v>24121695</v>
          </cell>
          <cell r="AQ11948">
            <v>50002316</v>
          </cell>
          <cell r="AR11948" t="str">
            <v>sd</v>
          </cell>
          <cell r="AS11948">
            <v>44250</v>
          </cell>
          <cell r="AT11948" t="str">
            <v>-POLIZA ESTABILIDAD ACTIVA</v>
          </cell>
          <cell r="AV11948" t="str">
            <v>sc</v>
          </cell>
        </row>
        <row r="11949">
          <cell r="AP11949">
            <v>903584</v>
          </cell>
          <cell r="AQ11949">
            <v>12000690</v>
          </cell>
          <cell r="AR11949" t="str">
            <v>sd</v>
          </cell>
          <cell r="AS11949">
            <v>44250</v>
          </cell>
          <cell r="AT11949" t="str">
            <v>-POLIZA ESTABILIDAD ACTIVA</v>
          </cell>
          <cell r="AV11949" t="str">
            <v>sc</v>
          </cell>
        </row>
        <row r="11950">
          <cell r="AP11950">
            <v>91011749</v>
          </cell>
          <cell r="AQ11950">
            <v>4000298</v>
          </cell>
          <cell r="AR11950" t="str">
            <v>sd</v>
          </cell>
          <cell r="AS11950">
            <v>42999</v>
          </cell>
          <cell r="AT11950" t="str">
            <v>Anden1-11-3 Calzada10-4-6-8 Ciclo2 Sep5-7-9-POLIZA ESTABILIDAD ACTIVA</v>
          </cell>
          <cell r="AV11950" t="str">
            <v>sc</v>
          </cell>
        </row>
        <row r="11951">
          <cell r="AP11951">
            <v>386888</v>
          </cell>
          <cell r="AQ11951">
            <v>9002680</v>
          </cell>
          <cell r="AR11951" t="str">
            <v>sd</v>
          </cell>
          <cell r="AS11951">
            <v>44018</v>
          </cell>
          <cell r="AT11951" t="str">
            <v>Calzada 2-POLIZA ESTABILIDAD ACTIVA</v>
          </cell>
          <cell r="AV11951" t="str">
            <v>VIABLE</v>
          </cell>
        </row>
        <row r="11952">
          <cell r="AP11952">
            <v>505868</v>
          </cell>
          <cell r="AQ11952">
            <v>1004096</v>
          </cell>
          <cell r="AR11952" t="str">
            <v>sd</v>
          </cell>
          <cell r="AS11952">
            <v>42946</v>
          </cell>
          <cell r="AT11952" t="str">
            <v>Calzada14-POLIZA ESTABILIDAD ACTIVA</v>
          </cell>
          <cell r="AV11952" t="str">
            <v>sc</v>
          </cell>
        </row>
        <row r="11953">
          <cell r="AP11953">
            <v>517950</v>
          </cell>
          <cell r="AQ11953">
            <v>10006057</v>
          </cell>
          <cell r="AR11953" t="str">
            <v>sd</v>
          </cell>
          <cell r="AS11953">
            <v>43142</v>
          </cell>
          <cell r="AT11953" t="str">
            <v>Calzada2-POLIZA ESTABILIDAD ACTIVA</v>
          </cell>
          <cell r="AV11953" t="str">
            <v>sc</v>
          </cell>
        </row>
        <row r="11954">
          <cell r="AP11954">
            <v>506024</v>
          </cell>
          <cell r="AQ11954">
            <v>1001558</v>
          </cell>
          <cell r="AR11954" t="str">
            <v>sd</v>
          </cell>
          <cell r="AS11954">
            <v>44250</v>
          </cell>
          <cell r="AT11954" t="str">
            <v>-POLIZA ESTABILIDAD ACTIVA</v>
          </cell>
          <cell r="AV11954" t="str">
            <v>sc</v>
          </cell>
        </row>
        <row r="11955">
          <cell r="AP11955">
            <v>525547</v>
          </cell>
          <cell r="AQ11955">
            <v>1004194</v>
          </cell>
          <cell r="AR11955" t="str">
            <v>sd</v>
          </cell>
          <cell r="AS11955">
            <v>42946</v>
          </cell>
          <cell r="AT11955" t="str">
            <v>Calzada12-POLIZA ESTABILIDAD ACTIVA</v>
          </cell>
          <cell r="AV11955" t="str">
            <v>sc</v>
          </cell>
        </row>
        <row r="11956">
          <cell r="AP11956">
            <v>520840</v>
          </cell>
          <cell r="AQ11956">
            <v>13002595</v>
          </cell>
          <cell r="AR11956" t="str">
            <v>sd</v>
          </cell>
          <cell r="AS11956">
            <v>44250</v>
          </cell>
          <cell r="AT11956" t="str">
            <v>-POLIZA ESTABILIDAD ACTIVA</v>
          </cell>
          <cell r="AV11956" t="str">
            <v>sc</v>
          </cell>
        </row>
        <row r="11957">
          <cell r="AP11957">
            <v>91013819</v>
          </cell>
          <cell r="AQ11957">
            <v>11012157</v>
          </cell>
          <cell r="AR11957" t="str">
            <v>sd</v>
          </cell>
          <cell r="AS11957">
            <v>43412</v>
          </cell>
          <cell r="AT11957" t="str">
            <v>Anden 1 Cicloruta 2 Separador 3 Calzada 4-POLIZA ESTABILIDAD ACTIVA</v>
          </cell>
          <cell r="AV11957" t="str">
            <v>sc</v>
          </cell>
        </row>
        <row r="11958">
          <cell r="AP11958">
            <v>91014441</v>
          </cell>
          <cell r="AQ11958">
            <v>50009241</v>
          </cell>
          <cell r="AR11958" t="str">
            <v>sd</v>
          </cell>
          <cell r="AS11958">
            <v>43297</v>
          </cell>
          <cell r="AT11958" t="str">
            <v>anden1, calzada2, anden3-POLIZA ESTABILIDAD ACTIVA</v>
          </cell>
          <cell r="AV11958" t="str">
            <v>VIABLE</v>
          </cell>
        </row>
        <row r="11959">
          <cell r="AP11959">
            <v>290113</v>
          </cell>
          <cell r="AQ11959">
            <v>5000073</v>
          </cell>
          <cell r="AR11959" t="str">
            <v>sd</v>
          </cell>
          <cell r="AS11959">
            <v>43307</v>
          </cell>
          <cell r="AT11959" t="str">
            <v>Calzada2-4-POLIZA ESTABILIDAD ACTIVA</v>
          </cell>
          <cell r="AV11959" t="str">
            <v>sc</v>
          </cell>
        </row>
        <row r="11960">
          <cell r="AP11960">
            <v>507820</v>
          </cell>
          <cell r="AQ11960">
            <v>1001359</v>
          </cell>
          <cell r="AR11960" t="str">
            <v>sd</v>
          </cell>
          <cell r="AS11960">
            <v>44250</v>
          </cell>
          <cell r="AT11960" t="str">
            <v>-POLIZA ESTABILIDAD ACTIVA</v>
          </cell>
          <cell r="AV11960" t="str">
            <v>sc</v>
          </cell>
        </row>
        <row r="11961">
          <cell r="AP11961">
            <v>143978</v>
          </cell>
          <cell r="AQ11961">
            <v>3000811</v>
          </cell>
          <cell r="AR11961" t="str">
            <v>sd</v>
          </cell>
          <cell r="AS11961">
            <v>42999</v>
          </cell>
          <cell r="AT11961" t="str">
            <v>Anden1-9 Calzada2-4-6-8 Sep3-5-7-POLIZA ESTABILIDAD ACTIVA</v>
          </cell>
          <cell r="AV11961" t="str">
            <v>sc</v>
          </cell>
        </row>
        <row r="11962">
          <cell r="AP11962">
            <v>24121896</v>
          </cell>
          <cell r="AQ11962">
            <v>50005951</v>
          </cell>
          <cell r="AR11962" t="str">
            <v>sd</v>
          </cell>
          <cell r="AS11962">
            <v>43163</v>
          </cell>
          <cell r="AT11962" t="str">
            <v>Calzada2-POLIZA ESTABILIDAD ACTIVA</v>
          </cell>
          <cell r="AV11962" t="str">
            <v>sc</v>
          </cell>
        </row>
        <row r="11963">
          <cell r="AP11963">
            <v>24122477</v>
          </cell>
          <cell r="AQ11963">
            <v>50006730</v>
          </cell>
          <cell r="AR11963" t="str">
            <v>sd</v>
          </cell>
          <cell r="AS11963">
            <v>44099</v>
          </cell>
          <cell r="AT11963" t="str">
            <v>Calzada 2-6-POLIZA ESTABILIDAD Y CALIDAD ACTIVA</v>
          </cell>
          <cell r="AV11963" t="str">
            <v>sc</v>
          </cell>
        </row>
        <row r="11964">
          <cell r="AP11964">
            <v>91011307</v>
          </cell>
          <cell r="AQ11964">
            <v>3002346</v>
          </cell>
          <cell r="AR11964" t="str">
            <v>sd</v>
          </cell>
          <cell r="AS11964">
            <v>43499</v>
          </cell>
          <cell r="AT11964" t="str">
            <v>-POLIZA ESTABILIDAD ACTIVA</v>
          </cell>
          <cell r="AV11964" t="str">
            <v>sc</v>
          </cell>
        </row>
        <row r="11965">
          <cell r="AP11965">
            <v>146286</v>
          </cell>
          <cell r="AQ11965">
            <v>8005999</v>
          </cell>
          <cell r="AR11965" t="str">
            <v>sd</v>
          </cell>
          <cell r="AS11965">
            <v>44099</v>
          </cell>
          <cell r="AT11965" t="str">
            <v>Calzada 4-POLIZA ESTABILIDAD Y CALIDAD ACTIVA</v>
          </cell>
          <cell r="AV11965" t="str">
            <v>VIABLE</v>
          </cell>
        </row>
        <row r="11966">
          <cell r="AP11966">
            <v>301649</v>
          </cell>
          <cell r="AQ11966">
            <v>5005308</v>
          </cell>
          <cell r="AR11966" t="str">
            <v>sd</v>
          </cell>
          <cell r="AS11966">
            <v>42733</v>
          </cell>
          <cell r="AT11966" t="str">
            <v>Anden1-5 Calzada2-4 Sep3-POLIZA ESTABILIDAD ACTIVA</v>
          </cell>
          <cell r="AV11966" t="str">
            <v>sc</v>
          </cell>
        </row>
        <row r="11967">
          <cell r="AP11967">
            <v>903745</v>
          </cell>
          <cell r="AQ11967">
            <v>12001736</v>
          </cell>
          <cell r="AR11967" t="str">
            <v>sd</v>
          </cell>
          <cell r="AS11967">
            <v>44250</v>
          </cell>
          <cell r="AT11967" t="str">
            <v>-POLIZA ESTABILIDAD ACTIVA</v>
          </cell>
          <cell r="AV11967" t="str">
            <v>sc</v>
          </cell>
        </row>
        <row r="11968">
          <cell r="AP11968">
            <v>91013359</v>
          </cell>
          <cell r="AQ11968">
            <v>14000858</v>
          </cell>
          <cell r="AR11968" t="str">
            <v>sd</v>
          </cell>
          <cell r="AS11968">
            <v>44172</v>
          </cell>
          <cell r="AT11968" t="str">
            <v>Calzada 4-6 Separador 5-POLIZA ESTABILIDAD ACTIVA</v>
          </cell>
          <cell r="AV11968" t="str">
            <v>sc</v>
          </cell>
        </row>
        <row r="11969">
          <cell r="AP11969">
            <v>91015864</v>
          </cell>
          <cell r="AQ11969">
            <v>5005232</v>
          </cell>
          <cell r="AR11969" t="str">
            <v>sd</v>
          </cell>
          <cell r="AS11969">
            <v>42733</v>
          </cell>
          <cell r="AT11969" t="str">
            <v>Anden1-5 Calzada2-4 Sep3-POLIZA ESTABILIDAD ACTIVA</v>
          </cell>
          <cell r="AV11969" t="str">
            <v>sc</v>
          </cell>
        </row>
        <row r="11970">
          <cell r="AP11970">
            <v>295232</v>
          </cell>
          <cell r="AQ11970">
            <v>5002399</v>
          </cell>
          <cell r="AR11970" t="str">
            <v>sd</v>
          </cell>
          <cell r="AS11970">
            <v>43307</v>
          </cell>
          <cell r="AT11970" t="str">
            <v>Calzada2-4-POLIZA ESTABILIDAD ACTIVA</v>
          </cell>
          <cell r="AV11970" t="str">
            <v>sc</v>
          </cell>
        </row>
        <row r="11971">
          <cell r="AP11971">
            <v>457484</v>
          </cell>
          <cell r="AQ11971">
            <v>19008664</v>
          </cell>
          <cell r="AR11971" t="str">
            <v>sd</v>
          </cell>
          <cell r="AS11971">
            <v>44466</v>
          </cell>
          <cell r="AT11971" t="str">
            <v>-POLIZA ESTABILIDAD ACTIVA</v>
          </cell>
          <cell r="AV11971" t="str">
            <v>POLIZA ESTABILIDAD activa IDU 1718/24</v>
          </cell>
        </row>
        <row r="11972">
          <cell r="AP11972">
            <v>417605</v>
          </cell>
          <cell r="AQ11972">
            <v>18002815</v>
          </cell>
          <cell r="AR11972" t="str">
            <v>sd</v>
          </cell>
          <cell r="AS11972">
            <v>43935</v>
          </cell>
          <cell r="AT11972" t="str">
            <v>Calzada2-POLIZA ESTABILIDAD ACTIVA</v>
          </cell>
          <cell r="AV11972" t="str">
            <v>sc</v>
          </cell>
        </row>
        <row r="11973">
          <cell r="AP11973">
            <v>24122116</v>
          </cell>
          <cell r="AQ11973">
            <v>50006220</v>
          </cell>
          <cell r="AR11973" t="str">
            <v>sd</v>
          </cell>
          <cell r="AS11973">
            <v>44466</v>
          </cell>
          <cell r="AT11973" t="str">
            <v>-POLIZA ESTABILIDAD ACTIVA</v>
          </cell>
          <cell r="AV11973" t="str">
            <v>sc</v>
          </cell>
        </row>
        <row r="11974">
          <cell r="AP11974">
            <v>24122116</v>
          </cell>
          <cell r="AQ11974">
            <v>50006220</v>
          </cell>
          <cell r="AR11974" t="str">
            <v>sd</v>
          </cell>
          <cell r="AS11974">
            <v>44018</v>
          </cell>
          <cell r="AT11974" t="str">
            <v>Puente 8-POLIZA ESTABILIDAD ACTIVA</v>
          </cell>
          <cell r="AV11974" t="str">
            <v>sc</v>
          </cell>
        </row>
        <row r="11975">
          <cell r="AP11975">
            <v>91011061</v>
          </cell>
          <cell r="AQ11975">
            <v>1004648</v>
          </cell>
          <cell r="AR11975" t="str">
            <v>sd</v>
          </cell>
          <cell r="AS11975">
            <v>42878</v>
          </cell>
          <cell r="AT11975" t="str">
            <v>Anden 1-5-POLIZA ESTABILIDAD ACTIVA</v>
          </cell>
          <cell r="AV11975" t="str">
            <v>sc</v>
          </cell>
        </row>
        <row r="11976">
          <cell r="AP11976">
            <v>91011061</v>
          </cell>
          <cell r="AQ11976">
            <v>1004648</v>
          </cell>
          <cell r="AR11976" t="str">
            <v>sd</v>
          </cell>
          <cell r="AS11976">
            <v>43577</v>
          </cell>
          <cell r="AT11976" t="str">
            <v>Calzada 2-4-POLIZA ESTABILIDAD ACTIVA</v>
          </cell>
          <cell r="AV11976" t="str">
            <v>sc</v>
          </cell>
        </row>
        <row r="11977">
          <cell r="AP11977">
            <v>91011061</v>
          </cell>
          <cell r="AQ11977">
            <v>1004648</v>
          </cell>
          <cell r="AR11977" t="str">
            <v>sd</v>
          </cell>
          <cell r="AS11977">
            <v>43577</v>
          </cell>
          <cell r="AT11977" t="str">
            <v>Calzada 2-4-POLIZA ESTABILIDAD ACTIVA</v>
          </cell>
          <cell r="AV11977" t="str">
            <v>sc</v>
          </cell>
        </row>
        <row r="11978">
          <cell r="AP11978">
            <v>900172</v>
          </cell>
          <cell r="AQ11978">
            <v>16000296</v>
          </cell>
          <cell r="AR11978" t="str">
            <v>sd</v>
          </cell>
          <cell r="AS11978">
            <v>42949</v>
          </cell>
          <cell r="AT11978" t="str">
            <v>Calzada2 Sep3-POLIZA ESTABILIDAD ACTIVA</v>
          </cell>
          <cell r="AV11978" t="str">
            <v>sc</v>
          </cell>
        </row>
        <row r="11979">
          <cell r="AP11979">
            <v>900158</v>
          </cell>
          <cell r="AQ11979">
            <v>16000293</v>
          </cell>
          <cell r="AR11979" t="str">
            <v>sd</v>
          </cell>
          <cell r="AS11979">
            <v>42949</v>
          </cell>
          <cell r="AT11979" t="str">
            <v>Calzada2 Sep3-POLIZA ESTABILIDAD ACTIVA</v>
          </cell>
          <cell r="AV11979" t="str">
            <v>sc</v>
          </cell>
        </row>
        <row r="11980">
          <cell r="AP11980">
            <v>24120982</v>
          </cell>
          <cell r="AQ11980">
            <v>14000168</v>
          </cell>
          <cell r="AR11980" t="str">
            <v>sd</v>
          </cell>
          <cell r="AS11980">
            <v>44250</v>
          </cell>
          <cell r="AT11980" t="str">
            <v>-POLIZA ESTABILIDAD ACTIVA</v>
          </cell>
          <cell r="AV11980" t="str">
            <v>sc</v>
          </cell>
        </row>
        <row r="11981">
          <cell r="AP11981">
            <v>24123185</v>
          </cell>
          <cell r="AQ11981">
            <v>50007322</v>
          </cell>
          <cell r="AR11981" t="str">
            <v>sd</v>
          </cell>
          <cell r="AS11981">
            <v>42946</v>
          </cell>
          <cell r="AT11981" t="str">
            <v>Calzada12-4 Puente20-POLIZA ESTABILIDAD ACTIVA</v>
          </cell>
          <cell r="AV11981" t="str">
            <v>sc</v>
          </cell>
        </row>
        <row r="11982">
          <cell r="AP11982">
            <v>24123185</v>
          </cell>
          <cell r="AQ11982">
            <v>50007322</v>
          </cell>
          <cell r="AR11982" t="str">
            <v>sd</v>
          </cell>
          <cell r="AS11982">
            <v>44250</v>
          </cell>
          <cell r="AT11982" t="str">
            <v>-POLIZA ESTABILIDAD ACTIVA</v>
          </cell>
          <cell r="AV11982" t="str">
            <v>sc</v>
          </cell>
        </row>
        <row r="11983">
          <cell r="AP11983">
            <v>602565</v>
          </cell>
          <cell r="AQ11983">
            <v>6001318</v>
          </cell>
          <cell r="AR11983" t="str">
            <v>sd</v>
          </cell>
          <cell r="AS11983">
            <v>44250</v>
          </cell>
          <cell r="AT11983" t="str">
            <v>-POLIZA ESTABILIDAD ACTIVA</v>
          </cell>
          <cell r="AV11983" t="str">
            <v>sc</v>
          </cell>
        </row>
        <row r="11984">
          <cell r="AP11984">
            <v>416347</v>
          </cell>
          <cell r="AQ11984">
            <v>18002344</v>
          </cell>
          <cell r="AR11984" t="str">
            <v>sd</v>
          </cell>
          <cell r="AS11984">
            <v>42999</v>
          </cell>
          <cell r="AT11984" t="str">
            <v>Anden1-11-3 Calzada10-4-6-8 Ciclo2 Sep5-7-9-POLIZA ESTABILIDAD ACTIVA</v>
          </cell>
          <cell r="AV11984" t="str">
            <v>sc</v>
          </cell>
        </row>
        <row r="11985">
          <cell r="AP11985">
            <v>91010585</v>
          </cell>
          <cell r="AQ11985">
            <v>3000970</v>
          </cell>
          <cell r="AR11985" t="str">
            <v>sd</v>
          </cell>
          <cell r="AS11985">
            <v>42999</v>
          </cell>
          <cell r="AT11985" t="str">
            <v>Anden1-11-9 Calzada2-4-6-8 Ciclo10 Sep3-5-7-POLIZA ESTABILIDAD ACTIVA</v>
          </cell>
          <cell r="AV11985" t="str">
            <v>sc</v>
          </cell>
        </row>
        <row r="11986">
          <cell r="AP11986">
            <v>368895</v>
          </cell>
          <cell r="AQ11986">
            <v>7007434</v>
          </cell>
          <cell r="AR11986" t="str">
            <v>sd</v>
          </cell>
          <cell r="AS11986">
            <v>42962</v>
          </cell>
          <cell r="AT11986" t="str">
            <v>Calzada2-POLIZA ESTABILIDAD ACTIVA</v>
          </cell>
          <cell r="AV11986" t="str">
            <v>VIABLE</v>
          </cell>
        </row>
        <row r="11987">
          <cell r="AP11987">
            <v>24122409</v>
          </cell>
          <cell r="AQ11987">
            <v>50006642</v>
          </cell>
          <cell r="AR11987" t="str">
            <v>sd</v>
          </cell>
          <cell r="AS11987">
            <v>44099</v>
          </cell>
          <cell r="AT11987" t="str">
            <v>Calzada 2-4-6-POLIZA ESTABILIDAD Y CALIDAD ACTIVA</v>
          </cell>
          <cell r="AV11987" t="str">
            <v>sc</v>
          </cell>
        </row>
        <row r="11988">
          <cell r="AP11988">
            <v>903578</v>
          </cell>
          <cell r="AQ11988">
            <v>12000690</v>
          </cell>
          <cell r="AR11988" t="str">
            <v>sd</v>
          </cell>
          <cell r="AS11988">
            <v>44250</v>
          </cell>
          <cell r="AT11988" t="str">
            <v>-POLIZA ESTABILIDAD ACTIVA</v>
          </cell>
          <cell r="AV11988" t="str">
            <v>sc</v>
          </cell>
        </row>
        <row r="11989">
          <cell r="AP11989">
            <v>143817</v>
          </cell>
          <cell r="AQ11989">
            <v>3000587</v>
          </cell>
          <cell r="AR11989" t="str">
            <v>sd</v>
          </cell>
          <cell r="AS11989">
            <v>44462</v>
          </cell>
          <cell r="AT11989" t="str">
            <v>-POLIZA ESTABILIDAD ACTIVA</v>
          </cell>
          <cell r="AV11989" t="str">
            <v>POLIZA ESTABILIDAD ACTIVA Vencimiento 22/9/2021 Contrato IDU 1206/14</v>
          </cell>
        </row>
        <row r="11990">
          <cell r="AP11990">
            <v>24121093</v>
          </cell>
          <cell r="AQ11990">
            <v>14000588</v>
          </cell>
          <cell r="AR11990" t="str">
            <v>sd</v>
          </cell>
          <cell r="AS11990">
            <v>44250</v>
          </cell>
          <cell r="AT11990" t="str">
            <v>-POLIZA ESTABILIDAD ACTIVA</v>
          </cell>
          <cell r="AV11990" t="str">
            <v>sc</v>
          </cell>
        </row>
        <row r="11991">
          <cell r="AP11991">
            <v>505097</v>
          </cell>
          <cell r="AQ11991">
            <v>1003546</v>
          </cell>
          <cell r="AR11991" t="str">
            <v>sd</v>
          </cell>
          <cell r="AS11991">
            <v>44250</v>
          </cell>
          <cell r="AT11991" t="str">
            <v>-POLIZA ESTABILIDAD ACTIVA</v>
          </cell>
          <cell r="AV11991" t="str">
            <v>sc</v>
          </cell>
        </row>
        <row r="11992">
          <cell r="AP11992">
            <v>505097</v>
          </cell>
          <cell r="AQ11992">
            <v>1003546</v>
          </cell>
          <cell r="AR11992" t="str">
            <v>sd</v>
          </cell>
          <cell r="AS11992">
            <v>42946</v>
          </cell>
          <cell r="AT11992" t="str">
            <v>Calzada12-POLIZA ESTABILIDAD ACTIVA</v>
          </cell>
          <cell r="AV11992" t="str">
            <v>sc</v>
          </cell>
        </row>
        <row r="11993">
          <cell r="AP11993">
            <v>24121103</v>
          </cell>
          <cell r="AQ11993">
            <v>14000663</v>
          </cell>
          <cell r="AR11993" t="str">
            <v>sd</v>
          </cell>
          <cell r="AS11993">
            <v>44250</v>
          </cell>
          <cell r="AT11993" t="str">
            <v>-POLIZA ESTABILIDAD ACTIVA</v>
          </cell>
          <cell r="AV11993" t="str">
            <v>sc</v>
          </cell>
        </row>
        <row r="11994">
          <cell r="AP11994">
            <v>903899</v>
          </cell>
          <cell r="AQ11994">
            <v>12002669</v>
          </cell>
          <cell r="AR11994" t="str">
            <v>sd</v>
          </cell>
          <cell r="AS11994">
            <v>44250</v>
          </cell>
          <cell r="AT11994" t="str">
            <v>-POLIZA ESTABILIDAD ACTIVA</v>
          </cell>
          <cell r="AV11994" t="str">
            <v>sc</v>
          </cell>
        </row>
        <row r="11995">
          <cell r="AP11995">
            <v>903899</v>
          </cell>
          <cell r="AQ11995">
            <v>12002669</v>
          </cell>
          <cell r="AR11995" t="str">
            <v>sd</v>
          </cell>
          <cell r="AS11995">
            <v>44250</v>
          </cell>
          <cell r="AT11995" t="str">
            <v>-POLIZA ESTABILIDAD ACTIVA</v>
          </cell>
          <cell r="AV11995" t="str">
            <v>sc</v>
          </cell>
        </row>
        <row r="11996">
          <cell r="AP11996">
            <v>176985</v>
          </cell>
          <cell r="AQ11996">
            <v>11001130</v>
          </cell>
          <cell r="AR11996" t="str">
            <v>sd</v>
          </cell>
          <cell r="AS11996">
            <v>43131</v>
          </cell>
          <cell r="AT11996" t="str">
            <v>Anden1 Calzada2-POLIZA ESTABILIDAD ACTIVA</v>
          </cell>
          <cell r="AV11996" t="str">
            <v>sc</v>
          </cell>
        </row>
        <row r="11997">
          <cell r="AP11997">
            <v>516159</v>
          </cell>
          <cell r="AQ11997">
            <v>2002255</v>
          </cell>
          <cell r="AR11997" t="str">
            <v>sd</v>
          </cell>
          <cell r="AS11997">
            <v>43566</v>
          </cell>
          <cell r="AT11997" t="str">
            <v>Anden 1-POLIZA ESTABILIDAD ACTIVA</v>
          </cell>
          <cell r="AV11997" t="str">
            <v>sc</v>
          </cell>
        </row>
        <row r="11998">
          <cell r="AP11998">
            <v>902680</v>
          </cell>
          <cell r="AQ11998">
            <v>13000651</v>
          </cell>
          <cell r="AR11998" t="str">
            <v>sd</v>
          </cell>
          <cell r="AS11998">
            <v>42949</v>
          </cell>
          <cell r="AT11998" t="str">
            <v>Anden13 Ciclo14-POLIZA ESTABILIDAD ACTIVA</v>
          </cell>
          <cell r="AV11998" t="str">
            <v>sc</v>
          </cell>
        </row>
        <row r="11999">
          <cell r="AP11999">
            <v>902680</v>
          </cell>
          <cell r="AQ11999">
            <v>13000651</v>
          </cell>
          <cell r="AR11999" t="str">
            <v>sd</v>
          </cell>
          <cell r="AS11999">
            <v>44250</v>
          </cell>
          <cell r="AT11999" t="str">
            <v>-POLIZA ESTABILIDAD ACTIVA</v>
          </cell>
          <cell r="AV11999" t="str">
            <v>sc</v>
          </cell>
        </row>
        <row r="12000">
          <cell r="AP12000">
            <v>181681</v>
          </cell>
          <cell r="AQ12000">
            <v>13001808</v>
          </cell>
          <cell r="AR12000" t="str">
            <v>sd</v>
          </cell>
          <cell r="AS12000">
            <v>43748</v>
          </cell>
          <cell r="AT12000" t="str">
            <v>Anden 5-POLIZA ESTABILIDAD ACTIVA</v>
          </cell>
          <cell r="AV12000" t="str">
            <v>sc</v>
          </cell>
        </row>
        <row r="12001">
          <cell r="AP12001">
            <v>902985</v>
          </cell>
          <cell r="AQ12001">
            <v>13000461</v>
          </cell>
          <cell r="AR12001" t="str">
            <v>sd</v>
          </cell>
          <cell r="AS12001">
            <v>44250</v>
          </cell>
          <cell r="AT12001" t="str">
            <v>-POLIZA ESTABILIDAD ACTIVA</v>
          </cell>
          <cell r="AV12001" t="str">
            <v>sc</v>
          </cell>
        </row>
        <row r="12002">
          <cell r="AP12002">
            <v>511148</v>
          </cell>
          <cell r="AQ12002">
            <v>14000898</v>
          </cell>
          <cell r="AR12002" t="str">
            <v>sd</v>
          </cell>
          <cell r="AS12002">
            <v>44172</v>
          </cell>
          <cell r="AT12002" t="str">
            <v>Calzada 4-6 Separador 5-POLIZA ESTABILIDAD ACTIVA</v>
          </cell>
          <cell r="AV12002" t="str">
            <v>sc</v>
          </cell>
        </row>
        <row r="12003">
          <cell r="AP12003">
            <v>91017132</v>
          </cell>
          <cell r="AQ12003">
            <v>50001984</v>
          </cell>
          <cell r="AR12003" t="str">
            <v>sd</v>
          </cell>
          <cell r="AS12003">
            <v>42821</v>
          </cell>
          <cell r="AT12003" t="str">
            <v>Anden1-3 Calzada2-POLIZA ESTABILIDAD ACTIVA</v>
          </cell>
          <cell r="AV12003" t="str">
            <v>sc</v>
          </cell>
        </row>
        <row r="12004">
          <cell r="AP12004">
            <v>365148</v>
          </cell>
          <cell r="AQ12004">
            <v>7005961</v>
          </cell>
          <cell r="AR12004" t="str">
            <v>sd</v>
          </cell>
          <cell r="AS12004">
            <v>44466</v>
          </cell>
          <cell r="AT12004" t="str">
            <v>-POLIZA ESTABILIDAD ACTIVA</v>
          </cell>
          <cell r="AV12004" t="str">
            <v>POLIZA ACTIVA</v>
          </cell>
        </row>
        <row r="12005">
          <cell r="AP12005">
            <v>903938</v>
          </cell>
          <cell r="AQ12005">
            <v>12002884</v>
          </cell>
          <cell r="AR12005" t="str">
            <v>sd</v>
          </cell>
          <cell r="AS12005">
            <v>44250</v>
          </cell>
          <cell r="AT12005" t="str">
            <v>-POLIZA ESTABILIDAD ACTIVA</v>
          </cell>
          <cell r="AV12005" t="str">
            <v>sc</v>
          </cell>
        </row>
        <row r="12006">
          <cell r="AP12006">
            <v>24123473</v>
          </cell>
          <cell r="AQ12006">
            <v>50008259</v>
          </cell>
          <cell r="AR12006" t="str">
            <v>sd</v>
          </cell>
          <cell r="AS12006">
            <v>44250</v>
          </cell>
          <cell r="AT12006" t="str">
            <v>-POLIZA ESTABILIDAD ACTIVA</v>
          </cell>
          <cell r="AV12006" t="str">
            <v>sc</v>
          </cell>
        </row>
        <row r="12007">
          <cell r="AP12007">
            <v>902746</v>
          </cell>
          <cell r="AQ12007">
            <v>13001251</v>
          </cell>
          <cell r="AR12007" t="str">
            <v>sd</v>
          </cell>
          <cell r="AS12007">
            <v>44018</v>
          </cell>
          <cell r="AT12007" t="str">
            <v>Puente 14-POLIZA ESTABILIDAD ACTIVA</v>
          </cell>
          <cell r="AV12007" t="str">
            <v>sc</v>
          </cell>
        </row>
        <row r="12008">
          <cell r="AP12008">
            <v>902746</v>
          </cell>
          <cell r="AQ12008">
            <v>13001251</v>
          </cell>
          <cell r="AR12008" t="str">
            <v>sd</v>
          </cell>
          <cell r="AS12008">
            <v>44250</v>
          </cell>
          <cell r="AT12008" t="str">
            <v>-POLIZA ESTABILIDAD ACTIVA</v>
          </cell>
          <cell r="AV12008" t="str">
            <v>sc</v>
          </cell>
        </row>
        <row r="12009">
          <cell r="AP12009">
            <v>601180</v>
          </cell>
          <cell r="AQ12009">
            <v>13000971</v>
          </cell>
          <cell r="AR12009" t="str">
            <v>sd</v>
          </cell>
          <cell r="AS12009">
            <v>43555</v>
          </cell>
          <cell r="AT12009" t="str">
            <v>Puente3-POLIZA ESTABILIDAD ACTIVA</v>
          </cell>
          <cell r="AV12009" t="str">
            <v>sc</v>
          </cell>
        </row>
        <row r="12010">
          <cell r="AP12010">
            <v>505894</v>
          </cell>
          <cell r="AQ12010">
            <v>1004002</v>
          </cell>
          <cell r="AR12010" t="str">
            <v>sd</v>
          </cell>
          <cell r="AS12010">
            <v>42946</v>
          </cell>
          <cell r="AT12010" t="str">
            <v>Calzada12-POLIZA ESTABILIDAD ACTIVA</v>
          </cell>
          <cell r="AV12010" t="str">
            <v>sc</v>
          </cell>
        </row>
        <row r="12011">
          <cell r="AP12011">
            <v>24122189</v>
          </cell>
          <cell r="AQ12011">
            <v>50006407</v>
          </cell>
          <cell r="AR12011" t="str">
            <v>sd</v>
          </cell>
          <cell r="AS12011">
            <v>44250</v>
          </cell>
          <cell r="AT12011" t="str">
            <v>-POLIZA ESTABILIDAD ACTIVA</v>
          </cell>
          <cell r="AV12011" t="str">
            <v>sc</v>
          </cell>
        </row>
        <row r="12012">
          <cell r="AP12012">
            <v>91013365</v>
          </cell>
          <cell r="AQ12012">
            <v>14000898</v>
          </cell>
          <cell r="AR12012" t="str">
            <v>sd</v>
          </cell>
          <cell r="AS12012">
            <v>44172</v>
          </cell>
          <cell r="AT12012" t="str">
            <v>Calzada 4-6 Separador 5-POLIZA ESTABILIDAD ACTIVA</v>
          </cell>
          <cell r="AV12012" t="str">
            <v>sc</v>
          </cell>
        </row>
        <row r="12013">
          <cell r="AP12013">
            <v>381504</v>
          </cell>
          <cell r="AQ12013">
            <v>9000593</v>
          </cell>
          <cell r="AR12013" t="str">
            <v>sd</v>
          </cell>
          <cell r="AS12013">
            <v>44181</v>
          </cell>
          <cell r="AT12013" t="str">
            <v>-POLIZA ESTABILIDAD ACTIVA</v>
          </cell>
          <cell r="AV12013" t="str">
            <v>sc</v>
          </cell>
        </row>
        <row r="12014">
          <cell r="AP12014">
            <v>24120055</v>
          </cell>
          <cell r="AQ12014">
            <v>8012586</v>
          </cell>
          <cell r="AR12014" t="str">
            <v>sd</v>
          </cell>
          <cell r="AS12014">
            <v>43748</v>
          </cell>
          <cell r="AT12014" t="str">
            <v>Anden 1-POLIZA ESTABILIDAD ACTIVA</v>
          </cell>
          <cell r="AV12014" t="str">
            <v>sc</v>
          </cell>
        </row>
        <row r="12015">
          <cell r="AP12015">
            <v>24120055</v>
          </cell>
          <cell r="AQ12015">
            <v>8012586</v>
          </cell>
          <cell r="AR12015" t="str">
            <v>sd</v>
          </cell>
          <cell r="AS12015">
            <v>44099</v>
          </cell>
          <cell r="AT12015" t="str">
            <v>Calzada 2-POLIZA ESTABILIDAD Y CALIDAD ACTIVA</v>
          </cell>
          <cell r="AV12015" t="str">
            <v>sc</v>
          </cell>
        </row>
        <row r="12016">
          <cell r="AP12016">
            <v>24180813</v>
          </cell>
          <cell r="AQ12016">
            <v>50006579</v>
          </cell>
          <cell r="AR12016" t="str">
            <v>sd</v>
          </cell>
          <cell r="AS12016">
            <v>44099</v>
          </cell>
          <cell r="AT12016" t="str">
            <v>Calzada 2-POLIZA ESTABILIDAD Y CALIDAD ACTIVA</v>
          </cell>
          <cell r="AV12016" t="str">
            <v>sc</v>
          </cell>
        </row>
        <row r="12017">
          <cell r="AP12017">
            <v>91011321</v>
          </cell>
          <cell r="AQ12017">
            <v>50006320</v>
          </cell>
          <cell r="AR12017" t="str">
            <v>sd</v>
          </cell>
          <cell r="AS12017">
            <v>43499</v>
          </cell>
          <cell r="AT12017" t="str">
            <v>-POLIZA ESTABILIDAD ACTIVA</v>
          </cell>
          <cell r="AV12017" t="str">
            <v>sc</v>
          </cell>
        </row>
        <row r="12018">
          <cell r="AP12018">
            <v>91018901</v>
          </cell>
          <cell r="AQ12018">
            <v>9000931</v>
          </cell>
          <cell r="AR12018" t="str">
            <v>sd</v>
          </cell>
          <cell r="AS12018">
            <v>42978</v>
          </cell>
          <cell r="AT12018" t="str">
            <v>Anden1-11 Calzada10-2-4-8 Ciclo6 Sep3-5-7-9-POLIZA ESTABILIDAD ACTIVA</v>
          </cell>
          <cell r="AV12018" t="str">
            <v>sc</v>
          </cell>
        </row>
        <row r="12019">
          <cell r="AP12019">
            <v>509107</v>
          </cell>
          <cell r="AQ12019">
            <v>12000007</v>
          </cell>
          <cell r="AR12019" t="str">
            <v>sd</v>
          </cell>
          <cell r="AS12019">
            <v>42735</v>
          </cell>
          <cell r="AT12019" t="str">
            <v>Calzada2-POLIZA ESTABILIDAD ACTIVA</v>
          </cell>
          <cell r="AV12019" t="str">
            <v>sc</v>
          </cell>
        </row>
        <row r="12020">
          <cell r="AP12020">
            <v>91015834</v>
          </cell>
          <cell r="AQ12020">
            <v>5007122</v>
          </cell>
          <cell r="AR12020" t="str">
            <v>sd</v>
          </cell>
          <cell r="AS12020">
            <v>42733</v>
          </cell>
          <cell r="AT12020" t="str">
            <v>Anden1-5 Calzada2-4 Sep3-POLIZA ESTABILIDAD ACTIVA</v>
          </cell>
          <cell r="AV12020" t="str">
            <v>sc</v>
          </cell>
        </row>
        <row r="12021">
          <cell r="AP12021">
            <v>24119677</v>
          </cell>
          <cell r="AQ12021">
            <v>1003366</v>
          </cell>
          <cell r="AR12021" t="str">
            <v>sd</v>
          </cell>
          <cell r="AS12021">
            <v>42946</v>
          </cell>
          <cell r="AT12021" t="str">
            <v>Calzada12-POLIZA ESTABILIDAD ACTIVA</v>
          </cell>
          <cell r="AV12021" t="str">
            <v>sc</v>
          </cell>
        </row>
        <row r="12022">
          <cell r="AP12022">
            <v>24119677</v>
          </cell>
          <cell r="AQ12022">
            <v>1003366</v>
          </cell>
          <cell r="AR12022" t="str">
            <v>sd</v>
          </cell>
          <cell r="AS12022">
            <v>44250</v>
          </cell>
          <cell r="AT12022" t="str">
            <v>-POLIZA ESTABILIDAD ACTIVA</v>
          </cell>
          <cell r="AV12022" t="str">
            <v>sc</v>
          </cell>
        </row>
        <row r="12023">
          <cell r="AP12023">
            <v>183147</v>
          </cell>
          <cell r="AQ12023">
            <v>14000994</v>
          </cell>
          <cell r="AR12023" t="str">
            <v>sd</v>
          </cell>
          <cell r="AS12023">
            <v>42999</v>
          </cell>
          <cell r="AT12023" t="str">
            <v>Anden1-3-POLIZA ESTABILIDAD ACTIVA</v>
          </cell>
          <cell r="AV12023" t="str">
            <v>sc</v>
          </cell>
        </row>
        <row r="12024">
          <cell r="AP12024">
            <v>511172</v>
          </cell>
          <cell r="AQ12024">
            <v>14000840</v>
          </cell>
          <cell r="AR12024" t="str">
            <v>sd</v>
          </cell>
          <cell r="AS12024">
            <v>44172</v>
          </cell>
          <cell r="AT12024" t="str">
            <v>Calzada 4-6 Separador 5-POLIZA ESTABILIDAD ACTIVA</v>
          </cell>
          <cell r="AV12024" t="str">
            <v>sc</v>
          </cell>
        </row>
        <row r="12025">
          <cell r="AP12025">
            <v>2502003</v>
          </cell>
          <cell r="AQ12025">
            <v>14001308</v>
          </cell>
          <cell r="AR12025" t="str">
            <v>sd</v>
          </cell>
          <cell r="AS12025">
            <v>44172</v>
          </cell>
          <cell r="AT12025" t="str">
            <v>Calzada 4-6-POLIZA ESTABILIDAD ACTIVA</v>
          </cell>
          <cell r="AV12025" t="str">
            <v>sc</v>
          </cell>
        </row>
        <row r="12026">
          <cell r="AP12026">
            <v>484503</v>
          </cell>
          <cell r="AQ12026">
            <v>50008120</v>
          </cell>
          <cell r="AR12026" t="str">
            <v>sd</v>
          </cell>
          <cell r="AS12026">
            <v>44250</v>
          </cell>
          <cell r="AT12026" t="str">
            <v>-POLIZA ESTABILIDAD ACTIVA</v>
          </cell>
          <cell r="AV12026" t="str">
            <v>sc</v>
          </cell>
        </row>
        <row r="12027">
          <cell r="AP12027">
            <v>472059</v>
          </cell>
          <cell r="AQ12027">
            <v>9004241</v>
          </cell>
          <cell r="AR12027" t="str">
            <v>sd</v>
          </cell>
          <cell r="AS12027">
            <v>44480</v>
          </cell>
          <cell r="AT12027" t="str">
            <v>-POLIZA ESTABILIDAD ACTIVA</v>
          </cell>
          <cell r="AV12027" t="str">
            <v>VIABLE</v>
          </cell>
        </row>
        <row r="12028">
          <cell r="AP12028">
            <v>472059</v>
          </cell>
          <cell r="AQ12028">
            <v>9004241</v>
          </cell>
          <cell r="AR12028" t="str">
            <v>sd</v>
          </cell>
          <cell r="AS12028">
            <v>43745</v>
          </cell>
          <cell r="AT12028" t="str">
            <v>Calzada 4-POLIZA ESTABILIDAD ACTIVA</v>
          </cell>
          <cell r="AV12028" t="str">
            <v>VIABLE</v>
          </cell>
        </row>
        <row r="12029">
          <cell r="AP12029">
            <v>91010967</v>
          </cell>
          <cell r="AQ12029">
            <v>1001502</v>
          </cell>
          <cell r="AR12029" t="str">
            <v>sd</v>
          </cell>
          <cell r="AS12029">
            <v>43412</v>
          </cell>
          <cell r="AT12029" t="str">
            <v>Anden 1-7 Calzada 2-4 Separador 3-5 Cicloruta 6-POLIZA ESTABILIDAD ACTIVA</v>
          </cell>
          <cell r="AV12029" t="str">
            <v>sc</v>
          </cell>
        </row>
        <row r="12030">
          <cell r="AP12030">
            <v>383412</v>
          </cell>
          <cell r="AQ12030">
            <v>9001322</v>
          </cell>
          <cell r="AR12030" t="str">
            <v>sd</v>
          </cell>
          <cell r="AS12030">
            <v>44480</v>
          </cell>
          <cell r="AT12030" t="str">
            <v>-POLIZA ESTABILIDAD ACTIVA</v>
          </cell>
          <cell r="AV12030" t="str">
            <v>VIABLE</v>
          </cell>
        </row>
        <row r="12031">
          <cell r="AP12031">
            <v>91024650</v>
          </cell>
          <cell r="AQ12031">
            <v>19009695</v>
          </cell>
          <cell r="AR12031" t="str">
            <v>sd</v>
          </cell>
          <cell r="AS12031">
            <v>44466</v>
          </cell>
          <cell r="AT12031" t="str">
            <v>-POLIZA ESTABILIDAD ACTIVA</v>
          </cell>
          <cell r="AV12031" t="str">
            <v>POLIZA ESTABILIDAD activa IDU 1718/14</v>
          </cell>
        </row>
        <row r="12032">
          <cell r="AP12032">
            <v>24123872</v>
          </cell>
          <cell r="AQ12032">
            <v>50005881</v>
          </cell>
          <cell r="AR12032" t="str">
            <v>sd</v>
          </cell>
          <cell r="AS12032">
            <v>43499</v>
          </cell>
          <cell r="AT12032" t="str">
            <v>-POLIZA ESTABILIDAD ACTIVA</v>
          </cell>
          <cell r="AV12032" t="str">
            <v>sc</v>
          </cell>
        </row>
        <row r="12033">
          <cell r="AP12033">
            <v>91016061</v>
          </cell>
          <cell r="AQ12033">
            <v>50005767</v>
          </cell>
          <cell r="AR12033" t="str">
            <v>sd</v>
          </cell>
          <cell r="AS12033">
            <v>44466</v>
          </cell>
          <cell r="AT12033" t="str">
            <v>-POLIZA ESTABILIDAD ACTIVA</v>
          </cell>
          <cell r="AV12033" t="str">
            <v>POLIZA ESTABILIDAD activa IDU 1718/16</v>
          </cell>
        </row>
        <row r="12034">
          <cell r="AP12034">
            <v>472779</v>
          </cell>
          <cell r="AQ12034">
            <v>18006879</v>
          </cell>
          <cell r="AR12034" t="str">
            <v>sd</v>
          </cell>
          <cell r="AS12034">
            <v>43935</v>
          </cell>
          <cell r="AT12034" t="str">
            <v>Calzada2-POLIZA ESTABILIDAD ACTIVA</v>
          </cell>
          <cell r="AV12034" t="str">
            <v>sc</v>
          </cell>
        </row>
        <row r="12035">
          <cell r="AP12035">
            <v>91016994</v>
          </cell>
          <cell r="AQ12035">
            <v>50009178</v>
          </cell>
          <cell r="AR12035" t="str">
            <v>sd</v>
          </cell>
          <cell r="AS12035">
            <v>43279</v>
          </cell>
          <cell r="AT12035" t="str">
            <v>Anden1-5 Calzada2-4 Sep3-POLIZA ESTABILIDAD ACTIVA</v>
          </cell>
          <cell r="AV12035" t="str">
            <v>sc</v>
          </cell>
        </row>
        <row r="12036">
          <cell r="AP12036">
            <v>24123467</v>
          </cell>
          <cell r="AQ12036">
            <v>50008259</v>
          </cell>
          <cell r="AR12036" t="str">
            <v>sd</v>
          </cell>
          <cell r="AS12036">
            <v>44250</v>
          </cell>
          <cell r="AT12036" t="str">
            <v>-POLIZA ESTABILIDAD ACTIVA</v>
          </cell>
          <cell r="AV12036" t="str">
            <v>sc</v>
          </cell>
        </row>
        <row r="12037">
          <cell r="AP12037">
            <v>525073</v>
          </cell>
          <cell r="AQ12037">
            <v>2000988</v>
          </cell>
          <cell r="AR12037" t="str">
            <v>sd</v>
          </cell>
          <cell r="AS12037">
            <v>44096</v>
          </cell>
          <cell r="AT12037" t="str">
            <v>Anden 1-POLIZA ESTABILIDAD ACTIVA</v>
          </cell>
          <cell r="AV12037" t="str">
            <v>sc</v>
          </cell>
        </row>
        <row r="12038">
          <cell r="AP12038">
            <v>460152</v>
          </cell>
          <cell r="AQ12038">
            <v>19010097</v>
          </cell>
          <cell r="AR12038" t="str">
            <v>sd</v>
          </cell>
          <cell r="AS12038">
            <v>44466</v>
          </cell>
          <cell r="AT12038" t="str">
            <v>-POLIZA ESTABILIDAD ACTIVA</v>
          </cell>
          <cell r="AV12038" t="str">
            <v>POLIZA ESTABILIDAD activa IDU 1718/16</v>
          </cell>
        </row>
        <row r="12039">
          <cell r="AP12039">
            <v>91018970</v>
          </cell>
          <cell r="AQ12039">
            <v>50008648</v>
          </cell>
          <cell r="AR12039" t="str">
            <v>sd</v>
          </cell>
          <cell r="AS12039">
            <v>43499</v>
          </cell>
          <cell r="AT12039" t="str">
            <v>-POLIZA ESTABILIDAD ACTIVA</v>
          </cell>
          <cell r="AV12039" t="str">
            <v>sc</v>
          </cell>
        </row>
        <row r="12040">
          <cell r="AP12040">
            <v>515249</v>
          </cell>
          <cell r="AQ12040">
            <v>8004108</v>
          </cell>
          <cell r="AR12040" t="str">
            <v>sd</v>
          </cell>
          <cell r="AS12040">
            <v>44099</v>
          </cell>
          <cell r="AT12040" t="str">
            <v>Calzada 2-4-6-POLIZA ESTABILIDAD Y CALIDAD ACTIVA</v>
          </cell>
          <cell r="AV12040" t="str">
            <v>sc</v>
          </cell>
        </row>
        <row r="12041">
          <cell r="AP12041">
            <v>505937</v>
          </cell>
          <cell r="AQ12041">
            <v>1002163</v>
          </cell>
          <cell r="AR12041" t="str">
            <v>sd</v>
          </cell>
          <cell r="AS12041">
            <v>44250</v>
          </cell>
          <cell r="AT12041" t="str">
            <v>-POLIZA ESTABILIDAD ACTIVA</v>
          </cell>
          <cell r="AV12041" t="str">
            <v>sc</v>
          </cell>
        </row>
        <row r="12042">
          <cell r="AP12042">
            <v>506635</v>
          </cell>
          <cell r="AQ12042">
            <v>1004432</v>
          </cell>
          <cell r="AR12042" t="str">
            <v>sd</v>
          </cell>
          <cell r="AS12042">
            <v>42946</v>
          </cell>
          <cell r="AT12042" t="str">
            <v>Puente16-POLIZA ESTABILIDAD ACTIVA</v>
          </cell>
          <cell r="AV12042" t="str">
            <v>sc</v>
          </cell>
        </row>
        <row r="12043">
          <cell r="AP12043">
            <v>506635</v>
          </cell>
          <cell r="AQ12043">
            <v>1004432</v>
          </cell>
          <cell r="AR12043" t="str">
            <v>sd</v>
          </cell>
          <cell r="AS12043">
            <v>42946</v>
          </cell>
          <cell r="AT12043" t="str">
            <v>Calzada8-POLIZA ESTABILIDAD ACTIVA</v>
          </cell>
          <cell r="AV12043" t="str">
            <v>sc</v>
          </cell>
        </row>
        <row r="12044">
          <cell r="AP12044">
            <v>529202</v>
          </cell>
          <cell r="AQ12044">
            <v>8002993</v>
          </cell>
          <cell r="AR12044" t="str">
            <v>sd</v>
          </cell>
          <cell r="AS12044">
            <v>44099</v>
          </cell>
          <cell r="AT12044" t="str">
            <v>Calzada 2-4-6-POLIZA ESTABILIDAD Y CALIDAD ACTIVA</v>
          </cell>
          <cell r="AV12044" t="str">
            <v>sc</v>
          </cell>
        </row>
        <row r="12045">
          <cell r="AP12045">
            <v>24122496</v>
          </cell>
          <cell r="AQ12045">
            <v>50006735</v>
          </cell>
          <cell r="AR12045" t="str">
            <v>sd</v>
          </cell>
          <cell r="AS12045">
            <v>44099</v>
          </cell>
          <cell r="AT12045" t="str">
            <v>Calzada 2-4-6-POLIZA ESTABILIDAD Y CALIDAD ACTIVA</v>
          </cell>
          <cell r="AV12045" t="str">
            <v>sc</v>
          </cell>
        </row>
        <row r="12046">
          <cell r="AP12046">
            <v>902755</v>
          </cell>
          <cell r="AQ12046">
            <v>13001393</v>
          </cell>
          <cell r="AR12046" t="str">
            <v>sd</v>
          </cell>
          <cell r="AS12046">
            <v>44250</v>
          </cell>
          <cell r="AT12046" t="str">
            <v>-POLIZA ESTABILIDAD ACTIVA</v>
          </cell>
          <cell r="AV12046" t="str">
            <v>sc</v>
          </cell>
        </row>
        <row r="12047">
          <cell r="AP12047">
            <v>91013354</v>
          </cell>
          <cell r="AQ12047">
            <v>14000702</v>
          </cell>
          <cell r="AR12047" t="str">
            <v>sd</v>
          </cell>
          <cell r="AS12047">
            <v>44172</v>
          </cell>
          <cell r="AT12047" t="str">
            <v>Calzada 4-POLIZA ESTABILIDAD ACTIVA</v>
          </cell>
          <cell r="AV12047" t="str">
            <v>sc</v>
          </cell>
        </row>
        <row r="12048">
          <cell r="AP12048">
            <v>24122480</v>
          </cell>
          <cell r="AQ12048">
            <v>50006731</v>
          </cell>
          <cell r="AR12048" t="str">
            <v>sd</v>
          </cell>
          <cell r="AS12048">
            <v>44099</v>
          </cell>
          <cell r="AT12048" t="str">
            <v>Calzada 2-6-POLIZA ESTABILIDAD Y CALIDAD ACTIVA</v>
          </cell>
          <cell r="AV12048" t="str">
            <v>sc</v>
          </cell>
        </row>
        <row r="12049">
          <cell r="AP12049">
            <v>512270</v>
          </cell>
          <cell r="AQ12049">
            <v>3000538</v>
          </cell>
          <cell r="AR12049" t="str">
            <v>sd</v>
          </cell>
          <cell r="AS12049">
            <v>43499</v>
          </cell>
          <cell r="AT12049" t="str">
            <v>-POLIZA ESTABILIDAD ACTIVA</v>
          </cell>
          <cell r="AV12049" t="str">
            <v>sc</v>
          </cell>
        </row>
        <row r="12050">
          <cell r="AP12050">
            <v>527786</v>
          </cell>
          <cell r="AQ12050">
            <v>15001414</v>
          </cell>
          <cell r="AR12050" t="str">
            <v>sd</v>
          </cell>
          <cell r="AS12050">
            <v>42999</v>
          </cell>
          <cell r="AT12050" t="str">
            <v>Anden1-11-3 Calzada10-4-6-8 Ciclo2 Sep5-7-9-POLIZA ESTABILIDAD ACTIVA</v>
          </cell>
          <cell r="AV12050" t="str">
            <v>sc</v>
          </cell>
        </row>
        <row r="12051">
          <cell r="AP12051">
            <v>91011861</v>
          </cell>
          <cell r="AQ12051">
            <v>50009136</v>
          </cell>
          <cell r="AR12051" t="str">
            <v>sd</v>
          </cell>
          <cell r="AS12051">
            <v>44377</v>
          </cell>
          <cell r="AT12051" t="str">
            <v>Anden 5 Calzada 2-4 Separador 3-POLIZA ESTABILIDAD ACTIVA</v>
          </cell>
          <cell r="AV12051" t="str">
            <v>sc</v>
          </cell>
        </row>
        <row r="12052">
          <cell r="AP12052">
            <v>156680</v>
          </cell>
          <cell r="AQ12052">
            <v>8004793</v>
          </cell>
          <cell r="AR12052" t="str">
            <v>sd</v>
          </cell>
          <cell r="AS12052">
            <v>43748</v>
          </cell>
          <cell r="AT12052" t="str">
            <v>Anden 3-POLIZA ESTABILIDAD ACTIVA</v>
          </cell>
          <cell r="AV12052" t="str">
            <v>sc</v>
          </cell>
        </row>
        <row r="12053">
          <cell r="AP12053">
            <v>152220</v>
          </cell>
          <cell r="AQ12053">
            <v>8001562</v>
          </cell>
          <cell r="AR12053" t="str">
            <v>sd</v>
          </cell>
          <cell r="AS12053">
            <v>43514</v>
          </cell>
          <cell r="AT12053" t="str">
            <v>Anden1 Calzada2-CERTIFICADO MODIFICACION ESTA* ACTIVA</v>
          </cell>
          <cell r="AV12053" t="str">
            <v>sc</v>
          </cell>
        </row>
        <row r="12054">
          <cell r="AP12054">
            <v>505374</v>
          </cell>
          <cell r="AQ12054">
            <v>2000347</v>
          </cell>
          <cell r="AR12054" t="str">
            <v>sd</v>
          </cell>
          <cell r="AS12054">
            <v>42946</v>
          </cell>
          <cell r="AT12054" t="str">
            <v>Calzada4-6-8 Puente14-POLIZA ESTABILIDAD ACTIVA</v>
          </cell>
          <cell r="AV12054" t="str">
            <v>sc</v>
          </cell>
        </row>
        <row r="12055">
          <cell r="AP12055">
            <v>24123485</v>
          </cell>
          <cell r="AQ12055">
            <v>50008283</v>
          </cell>
          <cell r="AR12055" t="str">
            <v>sd</v>
          </cell>
          <cell r="AS12055">
            <v>43555</v>
          </cell>
          <cell r="AT12055" t="str">
            <v>Puente1-POLIZA ESTABILIDAD ACTIVA</v>
          </cell>
          <cell r="AV12055" t="str">
            <v>sc</v>
          </cell>
        </row>
        <row r="12056">
          <cell r="AP12056">
            <v>24119972</v>
          </cell>
          <cell r="AQ12056">
            <v>8004108</v>
          </cell>
          <cell r="AR12056" t="str">
            <v>sd</v>
          </cell>
          <cell r="AS12056">
            <v>44099</v>
          </cell>
          <cell r="AT12056" t="str">
            <v>Calzada 2-4-6-POLIZA ESTABILIDAD Y CALIDAD ACTIVA</v>
          </cell>
          <cell r="AV12056" t="str">
            <v>sc</v>
          </cell>
        </row>
        <row r="12057">
          <cell r="AP12057">
            <v>903670</v>
          </cell>
          <cell r="AQ12057">
            <v>12001012</v>
          </cell>
          <cell r="AR12057" t="str">
            <v>sd</v>
          </cell>
          <cell r="AS12057">
            <v>44250</v>
          </cell>
          <cell r="AT12057" t="str">
            <v>-POLIZA ESTABILIDAD ACTIVA</v>
          </cell>
          <cell r="AV12057" t="str">
            <v>sc</v>
          </cell>
        </row>
        <row r="12058">
          <cell r="AP12058">
            <v>527730</v>
          </cell>
          <cell r="AQ12058">
            <v>2002337</v>
          </cell>
          <cell r="AR12058" t="str">
            <v>sd</v>
          </cell>
          <cell r="AS12058">
            <v>43964</v>
          </cell>
          <cell r="AT12058" t="str">
            <v>Calzada 2-POLIZA ESTABILIDAD ACTIVA</v>
          </cell>
          <cell r="AV12058" t="str">
            <v>sc</v>
          </cell>
        </row>
        <row r="12059">
          <cell r="AP12059">
            <v>91011819</v>
          </cell>
          <cell r="AQ12059">
            <v>50004777</v>
          </cell>
          <cell r="AR12059" t="str">
            <v>sd</v>
          </cell>
          <cell r="AS12059">
            <v>43808</v>
          </cell>
          <cell r="AT12059" t="str">
            <v>Anden 1-3 Cicloruta 2 Calzada 4-POLIZA ESTABILIDAD ACTIVA</v>
          </cell>
          <cell r="AV12059" t="str">
            <v>sc</v>
          </cell>
        </row>
        <row r="12060">
          <cell r="AP12060">
            <v>24122760</v>
          </cell>
          <cell r="AQ12060">
            <v>50006964</v>
          </cell>
          <cell r="AR12060" t="str">
            <v>sd</v>
          </cell>
          <cell r="AS12060">
            <v>43845</v>
          </cell>
          <cell r="AT12060" t="str">
            <v>Anden 2-POLIZA ESTABILIDAD ACTIVA</v>
          </cell>
          <cell r="AV12060" t="str">
            <v>sc</v>
          </cell>
        </row>
        <row r="12061">
          <cell r="AP12061">
            <v>603247</v>
          </cell>
          <cell r="AQ12061">
            <v>9003435</v>
          </cell>
          <cell r="AR12061" t="str">
            <v>sd</v>
          </cell>
          <cell r="AS12061">
            <v>44480</v>
          </cell>
          <cell r="AT12061" t="str">
            <v>-POLIZA ESTABILIDAD ACTIVA</v>
          </cell>
          <cell r="AV12061" t="str">
            <v>sc</v>
          </cell>
        </row>
        <row r="12062">
          <cell r="AP12062">
            <v>506357</v>
          </cell>
          <cell r="AQ12062">
            <v>11012140</v>
          </cell>
          <cell r="AR12062" t="str">
            <v>sd</v>
          </cell>
          <cell r="AS12062">
            <v>42946</v>
          </cell>
          <cell r="AT12062" t="str">
            <v>Calzada10-POLIZA ESTABILIDAD ACTIVA</v>
          </cell>
          <cell r="AV12062" t="str">
            <v>sc</v>
          </cell>
        </row>
        <row r="12063">
          <cell r="AP12063">
            <v>506357</v>
          </cell>
          <cell r="AQ12063">
            <v>11012140</v>
          </cell>
          <cell r="AR12063" t="str">
            <v>sd</v>
          </cell>
          <cell r="AS12063">
            <v>43797</v>
          </cell>
          <cell r="AT12063" t="str">
            <v>Calzada 6-POLIZA ESTABILIDAD ACTIVA</v>
          </cell>
          <cell r="AV12063" t="str">
            <v>sc</v>
          </cell>
        </row>
        <row r="12064">
          <cell r="AP12064">
            <v>24120848</v>
          </cell>
          <cell r="AQ12064">
            <v>3000728</v>
          </cell>
          <cell r="AR12064" t="str">
            <v>sd</v>
          </cell>
          <cell r="AS12064">
            <v>43499</v>
          </cell>
          <cell r="AT12064" t="str">
            <v>-POLIZA ESTABILIDAD ACTIVA</v>
          </cell>
          <cell r="AV12064" t="str">
            <v>sc</v>
          </cell>
        </row>
        <row r="12065">
          <cell r="AP12065">
            <v>91015562</v>
          </cell>
          <cell r="AQ12065">
            <v>5006365</v>
          </cell>
          <cell r="AR12065" t="str">
            <v>sd</v>
          </cell>
          <cell r="AS12065">
            <v>42733</v>
          </cell>
          <cell r="AT12065" t="str">
            <v>Anden1-5 Calzada2-4 Sep3-POLIZA ESTABILIDAD ACTIVA</v>
          </cell>
          <cell r="AV12065" t="str">
            <v>sc</v>
          </cell>
        </row>
        <row r="12066">
          <cell r="AP12066">
            <v>293290</v>
          </cell>
          <cell r="AQ12066">
            <v>5001579</v>
          </cell>
          <cell r="AR12066" t="str">
            <v>sd</v>
          </cell>
          <cell r="AS12066">
            <v>43307</v>
          </cell>
          <cell r="AT12066" t="str">
            <v>Calzada2-4 Sep3-POLIZA ESTABILIDAD ACTIVA</v>
          </cell>
          <cell r="AV12066" t="str">
            <v>sc</v>
          </cell>
        </row>
        <row r="12067">
          <cell r="AP12067">
            <v>509101</v>
          </cell>
          <cell r="AQ12067">
            <v>12000007</v>
          </cell>
          <cell r="AR12067" t="str">
            <v>sd</v>
          </cell>
          <cell r="AS12067">
            <v>42735</v>
          </cell>
          <cell r="AT12067" t="str">
            <v>Calzada2-POLIZA ESTABILIDAD ACTIVA</v>
          </cell>
          <cell r="AV12067" t="str">
            <v>sc</v>
          </cell>
        </row>
        <row r="12068">
          <cell r="AP12068">
            <v>91011751</v>
          </cell>
          <cell r="AQ12068">
            <v>4000058</v>
          </cell>
          <cell r="AR12068" t="str">
            <v>sd</v>
          </cell>
          <cell r="AS12068">
            <v>42999</v>
          </cell>
          <cell r="AT12068" t="str">
            <v>Anden1-11-3 Calzada10-4-6-8 Ciclo2 Sep5-7-9-POLIZA ESTABILIDAD ACTIVA</v>
          </cell>
          <cell r="AV12068" t="str">
            <v>sc</v>
          </cell>
        </row>
        <row r="12069">
          <cell r="AP12069">
            <v>91012242</v>
          </cell>
          <cell r="AQ12069">
            <v>50006412</v>
          </cell>
          <cell r="AR12069" t="str">
            <v>sd</v>
          </cell>
          <cell r="AS12069">
            <v>43745</v>
          </cell>
          <cell r="AT12069" t="str">
            <v>Calzada 2, Calzada 4, Calzada 6, Calzada 8-POLIZA ESTABILIDAD ACTIVA</v>
          </cell>
          <cell r="AV12069" t="str">
            <v>sc</v>
          </cell>
        </row>
        <row r="12070">
          <cell r="AP12070">
            <v>511123</v>
          </cell>
          <cell r="AQ12070">
            <v>14001134</v>
          </cell>
          <cell r="AR12070" t="str">
            <v>sd</v>
          </cell>
          <cell r="AS12070">
            <v>44172</v>
          </cell>
          <cell r="AT12070" t="str">
            <v>Calzada 4-6 Separador 5-POLIZA ESTABILIDAD ACTIVA</v>
          </cell>
          <cell r="AV12070" t="str">
            <v>sc</v>
          </cell>
        </row>
        <row r="12071">
          <cell r="AP12071">
            <v>91013924</v>
          </cell>
          <cell r="AQ12071">
            <v>50003504</v>
          </cell>
          <cell r="AR12071" t="str">
            <v>sd</v>
          </cell>
          <cell r="AS12071">
            <v>42927</v>
          </cell>
          <cell r="AT12071" t="str">
            <v>Anden5 Calzada4-POLIZA ESTABILIDAD ACTIVA</v>
          </cell>
          <cell r="AV12071" t="str">
            <v>sc</v>
          </cell>
        </row>
        <row r="12072">
          <cell r="AP12072">
            <v>459198</v>
          </cell>
          <cell r="AQ12072">
            <v>19009482</v>
          </cell>
          <cell r="AR12072" t="str">
            <v>sd</v>
          </cell>
          <cell r="AS12072">
            <v>44466</v>
          </cell>
          <cell r="AT12072" t="str">
            <v>-POLIZA ESTABILIDAD ACTIVA</v>
          </cell>
          <cell r="AV12072" t="str">
            <v>POLIZA ESTABILIDAD activa IDU 1718/14</v>
          </cell>
        </row>
        <row r="12073">
          <cell r="AP12073">
            <v>24122117</v>
          </cell>
          <cell r="AQ12073">
            <v>50006220</v>
          </cell>
          <cell r="AR12073" t="str">
            <v>sd</v>
          </cell>
          <cell r="AS12073">
            <v>44466</v>
          </cell>
          <cell r="AT12073" t="str">
            <v>-POLIZA ESTABILIDAD ACTIVA</v>
          </cell>
          <cell r="AV12073" t="str">
            <v>sc</v>
          </cell>
        </row>
        <row r="12074">
          <cell r="AP12074">
            <v>24122117</v>
          </cell>
          <cell r="AQ12074">
            <v>50006220</v>
          </cell>
          <cell r="AR12074" t="str">
            <v>sd</v>
          </cell>
          <cell r="AS12074">
            <v>44018</v>
          </cell>
          <cell r="AT12074" t="str">
            <v>Puente 8-POLIZA ESTABILIDAD ACTIVA</v>
          </cell>
          <cell r="AV12074" t="str">
            <v>sc</v>
          </cell>
        </row>
        <row r="12075">
          <cell r="AP12075">
            <v>91018920</v>
          </cell>
          <cell r="AQ12075">
            <v>9004289</v>
          </cell>
          <cell r="AR12075" t="str">
            <v>sd</v>
          </cell>
          <cell r="AS12075">
            <v>42978</v>
          </cell>
          <cell r="AT12075" t="str">
            <v>Anden1-11 Calzada10-2-4-8 Ciclo6 Sep3-5-7-9-POLIZA ESTABILIDAD ACTIVA</v>
          </cell>
          <cell r="AV12075" t="str">
            <v>sc</v>
          </cell>
        </row>
        <row r="12076">
          <cell r="AP12076">
            <v>515258</v>
          </cell>
          <cell r="AQ12076">
            <v>8003972</v>
          </cell>
          <cell r="AR12076" t="str">
            <v>sd</v>
          </cell>
          <cell r="AS12076">
            <v>44099</v>
          </cell>
          <cell r="AT12076" t="str">
            <v>Calzada 2-6-POLIZA ESTABILIDAD Y CALIDAD ACTIVA</v>
          </cell>
          <cell r="AV12076" t="str">
            <v>sc</v>
          </cell>
        </row>
        <row r="12077">
          <cell r="AP12077">
            <v>900070</v>
          </cell>
          <cell r="AQ12077">
            <v>8004584</v>
          </cell>
          <cell r="AR12077" t="str">
            <v>sd</v>
          </cell>
          <cell r="AS12077">
            <v>43748</v>
          </cell>
          <cell r="AT12077" t="str">
            <v>Plazoleta 13-POLIZA ESTABILIDAD ACTIVA</v>
          </cell>
          <cell r="AV12077" t="str">
            <v>sc</v>
          </cell>
        </row>
        <row r="12078">
          <cell r="AP12078">
            <v>2503140</v>
          </cell>
          <cell r="AQ12078">
            <v>7003633</v>
          </cell>
          <cell r="AR12078" t="str">
            <v>sd</v>
          </cell>
          <cell r="AS12078">
            <v>44096</v>
          </cell>
          <cell r="AT12078" t="str">
            <v>Anden 7-POLIZA ESTABILIDAD ACTIVA</v>
          </cell>
          <cell r="AV12078" t="str">
            <v>sc</v>
          </cell>
        </row>
        <row r="12079">
          <cell r="AP12079">
            <v>382584</v>
          </cell>
          <cell r="AQ12079">
            <v>9001023</v>
          </cell>
          <cell r="AR12079" t="str">
            <v>sd</v>
          </cell>
          <cell r="AS12079">
            <v>43745</v>
          </cell>
          <cell r="AT12079" t="str">
            <v>Calzada 4-POLIZA ESTABILIDAD ACTIVA</v>
          </cell>
          <cell r="AV12079" t="str">
            <v>VIABLE</v>
          </cell>
        </row>
        <row r="12080">
          <cell r="AP12080">
            <v>24122587</v>
          </cell>
          <cell r="AQ12080">
            <v>50006888</v>
          </cell>
          <cell r="AR12080" t="str">
            <v>sd</v>
          </cell>
          <cell r="AS12080">
            <v>44250</v>
          </cell>
          <cell r="AT12080" t="str">
            <v>-POLIZA ESTABILIDAD ACTIVA</v>
          </cell>
          <cell r="AV12080" t="str">
            <v>sc</v>
          </cell>
        </row>
        <row r="12081">
          <cell r="AP12081">
            <v>91024196</v>
          </cell>
          <cell r="AQ12081">
            <v>9004089</v>
          </cell>
          <cell r="AR12081" t="str">
            <v>sd</v>
          </cell>
          <cell r="AS12081">
            <v>44053</v>
          </cell>
          <cell r="AT12081" t="str">
            <v>Puente 10-POLIZA ESTABILIDAD ACTIVA</v>
          </cell>
          <cell r="AV12081" t="str">
            <v>sc</v>
          </cell>
        </row>
        <row r="12082">
          <cell r="AP12082">
            <v>415050</v>
          </cell>
          <cell r="AQ12082">
            <v>18001798</v>
          </cell>
          <cell r="AR12082" t="str">
            <v>sd</v>
          </cell>
          <cell r="AS12082">
            <v>43065</v>
          </cell>
          <cell r="AT12082" t="str">
            <v>Calzada4-POLIZA ESTABILIDAD ACTIVA</v>
          </cell>
          <cell r="AV12082" t="str">
            <v>sc</v>
          </cell>
        </row>
        <row r="12083">
          <cell r="AP12083">
            <v>515228</v>
          </cell>
          <cell r="AQ12083">
            <v>8004447</v>
          </cell>
          <cell r="AR12083" t="str">
            <v>sd</v>
          </cell>
          <cell r="AS12083">
            <v>44099</v>
          </cell>
          <cell r="AT12083" t="str">
            <v>Calzada 2-POLIZA ESTABILIDAD Y CALIDAD ACTIVA</v>
          </cell>
          <cell r="AV12083" t="str">
            <v>sc</v>
          </cell>
        </row>
        <row r="12084">
          <cell r="AP12084">
            <v>143892</v>
          </cell>
          <cell r="AQ12084">
            <v>3000711</v>
          </cell>
          <cell r="AR12084" t="str">
            <v>sd</v>
          </cell>
          <cell r="AS12084">
            <v>43499</v>
          </cell>
          <cell r="AT12084" t="str">
            <v>-POLIZA ESTABILIDAD ACTIVA</v>
          </cell>
          <cell r="AV12084" t="str">
            <v>sc</v>
          </cell>
        </row>
        <row r="12085">
          <cell r="AP12085">
            <v>24123871</v>
          </cell>
          <cell r="AQ12085">
            <v>50005881</v>
          </cell>
          <cell r="AR12085" t="str">
            <v>sd</v>
          </cell>
          <cell r="AS12085">
            <v>43499</v>
          </cell>
          <cell r="AT12085" t="str">
            <v>-POLIZA ESTABILIDAD ACTIVA</v>
          </cell>
          <cell r="AV12085" t="str">
            <v>sc</v>
          </cell>
        </row>
        <row r="12086">
          <cell r="AP12086">
            <v>91011758</v>
          </cell>
          <cell r="AQ12086">
            <v>4000048</v>
          </cell>
          <cell r="AR12086" t="str">
            <v>sd</v>
          </cell>
          <cell r="AS12086">
            <v>42999</v>
          </cell>
          <cell r="AT12086" t="str">
            <v>Anden1-11-3 Calzada10-4-6-8 Ciclo2 Sep5-7-9-POLIZA ESTABILIDAD ACTIVA</v>
          </cell>
          <cell r="AV12086" t="str">
            <v>sc</v>
          </cell>
        </row>
        <row r="12087">
          <cell r="AP12087">
            <v>91011813</v>
          </cell>
          <cell r="AQ12087">
            <v>50004778</v>
          </cell>
          <cell r="AR12087" t="str">
            <v>sd</v>
          </cell>
          <cell r="AS12087">
            <v>43808</v>
          </cell>
          <cell r="AT12087" t="str">
            <v>Anden 1-3 Cicloruta 2 Calzada 4-POLIZA ESTABILIDAD ACTIVA</v>
          </cell>
          <cell r="AV12087" t="str">
            <v>sc</v>
          </cell>
        </row>
        <row r="12088">
          <cell r="AP12088">
            <v>902783</v>
          </cell>
          <cell r="AQ12088">
            <v>13001510</v>
          </cell>
          <cell r="AR12088" t="str">
            <v>sd</v>
          </cell>
          <cell r="AS12088">
            <v>44250</v>
          </cell>
          <cell r="AT12088" t="str">
            <v>-POLIZA ESTABILIDAD ACTIVA</v>
          </cell>
          <cell r="AV12088" t="str">
            <v>sc</v>
          </cell>
        </row>
        <row r="12089">
          <cell r="AP12089">
            <v>91013371</v>
          </cell>
          <cell r="AQ12089">
            <v>14001134</v>
          </cell>
          <cell r="AR12089" t="str">
            <v>sd</v>
          </cell>
          <cell r="AS12089">
            <v>44172</v>
          </cell>
          <cell r="AT12089" t="str">
            <v>Calzada 4-6 Separador 5-POLIZA ESTABILIDAD ACTIVA</v>
          </cell>
          <cell r="AV12089" t="str">
            <v>sc</v>
          </cell>
        </row>
        <row r="12090">
          <cell r="AP12090">
            <v>24122514</v>
          </cell>
          <cell r="AQ12090">
            <v>50006739</v>
          </cell>
          <cell r="AR12090" t="str">
            <v>sd</v>
          </cell>
          <cell r="AS12090">
            <v>44099</v>
          </cell>
          <cell r="AT12090" t="str">
            <v>Calzada 2-4-6-POLIZA ESTABILIDAD Y CALIDAD ACTIVA</v>
          </cell>
          <cell r="AV12090" t="str">
            <v>sc</v>
          </cell>
        </row>
        <row r="12091">
          <cell r="AP12091">
            <v>903591</v>
          </cell>
          <cell r="AQ12091">
            <v>12000712</v>
          </cell>
          <cell r="AR12091" t="str">
            <v>sd</v>
          </cell>
          <cell r="AS12091">
            <v>44250</v>
          </cell>
          <cell r="AT12091" t="str">
            <v>-POLIZA ESTABILIDAD ACTIVA</v>
          </cell>
          <cell r="AV12091" t="str">
            <v>sc</v>
          </cell>
        </row>
        <row r="12092">
          <cell r="AP12092">
            <v>24122593</v>
          </cell>
          <cell r="AQ12092">
            <v>50006890</v>
          </cell>
          <cell r="AR12092" t="str">
            <v>sd</v>
          </cell>
          <cell r="AS12092">
            <v>44250</v>
          </cell>
          <cell r="AT12092" t="str">
            <v>-POLIZA ESTABILIDAD ACTIVA</v>
          </cell>
          <cell r="AV12092" t="str">
            <v>sc</v>
          </cell>
        </row>
        <row r="12093">
          <cell r="AP12093">
            <v>24123190</v>
          </cell>
          <cell r="AQ12093">
            <v>50007322</v>
          </cell>
          <cell r="AR12093" t="str">
            <v>sd</v>
          </cell>
          <cell r="AS12093">
            <v>42946</v>
          </cell>
          <cell r="AT12093" t="str">
            <v>Calzada12-4 Puente20-POLIZA ESTABILIDAD ACTIVA</v>
          </cell>
          <cell r="AV12093" t="str">
            <v>sc</v>
          </cell>
        </row>
        <row r="12094">
          <cell r="AP12094">
            <v>24123190</v>
          </cell>
          <cell r="AQ12094">
            <v>50007322</v>
          </cell>
          <cell r="AR12094" t="str">
            <v>sd</v>
          </cell>
          <cell r="AS12094">
            <v>44250</v>
          </cell>
          <cell r="AT12094" t="str">
            <v>-POLIZA ESTABILIDAD ACTIVA</v>
          </cell>
          <cell r="AV12094" t="str">
            <v>sc</v>
          </cell>
        </row>
        <row r="12095">
          <cell r="AP12095">
            <v>24123218</v>
          </cell>
          <cell r="AQ12095">
            <v>50007353</v>
          </cell>
          <cell r="AR12095" t="str">
            <v>sd</v>
          </cell>
          <cell r="AS12095">
            <v>44106</v>
          </cell>
          <cell r="AT12095" t="str">
            <v>Anden 1-5 Calzada 2-4-POLIZA ESTABILIDAD ACTIVA</v>
          </cell>
          <cell r="AV12095" t="str">
            <v>sc</v>
          </cell>
        </row>
        <row r="12096">
          <cell r="AP12096">
            <v>24122599</v>
          </cell>
          <cell r="AQ12096">
            <v>50006891</v>
          </cell>
          <cell r="AR12096" t="str">
            <v>sd</v>
          </cell>
          <cell r="AS12096">
            <v>44250</v>
          </cell>
          <cell r="AT12096" t="str">
            <v>-POLIZA ESTABILIDAD ACTIVA</v>
          </cell>
          <cell r="AV12096" t="str">
            <v>sc</v>
          </cell>
        </row>
        <row r="12097">
          <cell r="AP12097">
            <v>516095</v>
          </cell>
          <cell r="AQ12097">
            <v>3002337</v>
          </cell>
          <cell r="AR12097" t="str">
            <v>sd</v>
          </cell>
          <cell r="AS12097">
            <v>43499</v>
          </cell>
          <cell r="AT12097" t="str">
            <v>-POLIZA ESTABILIDAD ACTIVA</v>
          </cell>
          <cell r="AV12097" t="str">
            <v>sc</v>
          </cell>
        </row>
        <row r="12098">
          <cell r="AP12098">
            <v>516063</v>
          </cell>
          <cell r="AQ12098">
            <v>3000465</v>
          </cell>
          <cell r="AR12098" t="str">
            <v>sd</v>
          </cell>
          <cell r="AS12098">
            <v>43499</v>
          </cell>
          <cell r="AT12098" t="str">
            <v>-POLIZA ESTABILIDAD ACTIVA</v>
          </cell>
          <cell r="AV12098" t="str">
            <v>sc</v>
          </cell>
        </row>
        <row r="12099">
          <cell r="AP12099">
            <v>527027</v>
          </cell>
          <cell r="AQ12099">
            <v>13002680</v>
          </cell>
          <cell r="AR12099" t="str">
            <v>sd</v>
          </cell>
          <cell r="AS12099">
            <v>43845</v>
          </cell>
          <cell r="AT12099" t="str">
            <v>Anden 5-POLIZA ESTABILIDAD ACTIVA</v>
          </cell>
          <cell r="AV12099" t="str">
            <v>sc</v>
          </cell>
        </row>
        <row r="12100">
          <cell r="AP12100">
            <v>91013355</v>
          </cell>
          <cell r="AQ12100">
            <v>14000748</v>
          </cell>
          <cell r="AR12100" t="str">
            <v>sd</v>
          </cell>
          <cell r="AS12100">
            <v>44172</v>
          </cell>
          <cell r="AT12100" t="str">
            <v>Calzada 4-6 Separador 5-POLIZA ESTABILIDAD ACTIVA</v>
          </cell>
          <cell r="AV12100" t="str">
            <v>sc</v>
          </cell>
        </row>
        <row r="12101">
          <cell r="AP12101">
            <v>91013356</v>
          </cell>
          <cell r="AQ12101">
            <v>14000828</v>
          </cell>
          <cell r="AR12101" t="str">
            <v>sd</v>
          </cell>
          <cell r="AS12101">
            <v>44172</v>
          </cell>
          <cell r="AT12101" t="str">
            <v>Calzada 4-6 Separador 5-POLIZA ESTABILIDAD ACTIVA</v>
          </cell>
          <cell r="AV12101" t="str">
            <v>sc</v>
          </cell>
        </row>
        <row r="12102">
          <cell r="AP12102">
            <v>24120051</v>
          </cell>
          <cell r="AQ12102">
            <v>8012563</v>
          </cell>
          <cell r="AR12102" t="str">
            <v>sd</v>
          </cell>
          <cell r="AS12102">
            <v>44099</v>
          </cell>
          <cell r="AT12102" t="str">
            <v>Calzada 2-6-POLIZA ESTABILIDAD Y CALIDAD ACTIVA</v>
          </cell>
          <cell r="AV12102" t="str">
            <v>sc</v>
          </cell>
        </row>
        <row r="12103">
          <cell r="AP12103">
            <v>91013363</v>
          </cell>
          <cell r="AQ12103">
            <v>14000889</v>
          </cell>
          <cell r="AR12103" t="str">
            <v>sd</v>
          </cell>
          <cell r="AS12103">
            <v>44172</v>
          </cell>
          <cell r="AT12103" t="str">
            <v>Calzada 4-6 Separador 5-POLIZA ESTABILIDAD ACTIVA</v>
          </cell>
          <cell r="AV12103" t="str">
            <v>sc</v>
          </cell>
        </row>
        <row r="12104">
          <cell r="AP12104">
            <v>525960</v>
          </cell>
          <cell r="AQ12104">
            <v>15001497</v>
          </cell>
          <cell r="AR12104" t="str">
            <v>sd</v>
          </cell>
          <cell r="AS12104">
            <v>42999</v>
          </cell>
          <cell r="AT12104" t="str">
            <v>Anden1-11-3 Calzada10-4-6-8 Ciclo2 Sep5-7-9-POLIZA ESTABILIDAD ACTIVA</v>
          </cell>
          <cell r="AV12104" t="str">
            <v>sc</v>
          </cell>
        </row>
        <row r="12105">
          <cell r="AP12105">
            <v>24123448</v>
          </cell>
          <cell r="AQ12105">
            <v>50008120</v>
          </cell>
          <cell r="AR12105" t="str">
            <v>sd</v>
          </cell>
          <cell r="AS12105">
            <v>44250</v>
          </cell>
          <cell r="AT12105" t="str">
            <v>-POLIZA ESTABILIDAD ACTIVA</v>
          </cell>
          <cell r="AV12105" t="str">
            <v>sc</v>
          </cell>
        </row>
        <row r="12106">
          <cell r="AP12106">
            <v>505665</v>
          </cell>
          <cell r="AQ12106">
            <v>1003302</v>
          </cell>
          <cell r="AR12106" t="str">
            <v>sd</v>
          </cell>
          <cell r="AS12106">
            <v>44250</v>
          </cell>
          <cell r="AT12106" t="str">
            <v>-POLIZA ESTABILIDAD ACTIVA</v>
          </cell>
          <cell r="AV12106" t="str">
            <v>sc</v>
          </cell>
        </row>
        <row r="12107">
          <cell r="AP12107">
            <v>902826</v>
          </cell>
          <cell r="AQ12107">
            <v>13001778</v>
          </cell>
          <cell r="AR12107" t="str">
            <v>sd</v>
          </cell>
          <cell r="AS12107">
            <v>44250</v>
          </cell>
          <cell r="AT12107" t="str">
            <v>-POLIZA ESTABILIDAD ACTIVA</v>
          </cell>
          <cell r="AV12107" t="str">
            <v>sc</v>
          </cell>
        </row>
        <row r="12108">
          <cell r="AP12108">
            <v>902826</v>
          </cell>
          <cell r="AQ12108">
            <v>13001778</v>
          </cell>
          <cell r="AR12108" t="str">
            <v>sd</v>
          </cell>
          <cell r="AS12108">
            <v>44250</v>
          </cell>
          <cell r="AT12108" t="str">
            <v>-POLIZA ESTABILIDAD ACTIVA</v>
          </cell>
          <cell r="AV12108" t="str">
            <v>sc</v>
          </cell>
        </row>
        <row r="12109">
          <cell r="AP12109">
            <v>531085</v>
          </cell>
          <cell r="AQ12109">
            <v>11002183</v>
          </cell>
          <cell r="AR12109" t="str">
            <v>sd</v>
          </cell>
          <cell r="AS12109">
            <v>44109</v>
          </cell>
          <cell r="AT12109" t="str">
            <v>Anden 3-POLIZA ESTABILIDAD ACTIVA</v>
          </cell>
          <cell r="AV12109" t="str">
            <v>Buen estado</v>
          </cell>
        </row>
        <row r="12110">
          <cell r="AP12110">
            <v>24120584</v>
          </cell>
          <cell r="AQ12110">
            <v>11011569</v>
          </cell>
          <cell r="AR12110" t="str">
            <v>sd</v>
          </cell>
          <cell r="AS12110">
            <v>43100</v>
          </cell>
          <cell r="AT12110" t="str">
            <v>Calzada8-POLIZA ESTABILIDAD ACTIVA</v>
          </cell>
          <cell r="AV12110" t="str">
            <v>sc</v>
          </cell>
        </row>
        <row r="12111">
          <cell r="AP12111">
            <v>518226</v>
          </cell>
          <cell r="AQ12111">
            <v>50008233</v>
          </cell>
          <cell r="AR12111" t="str">
            <v>sd</v>
          </cell>
          <cell r="AS12111">
            <v>43499</v>
          </cell>
          <cell r="AT12111" t="str">
            <v>-POLIZA ESTABILIDAD ACTIVA</v>
          </cell>
          <cell r="AV12111" t="str">
            <v>sc</v>
          </cell>
        </row>
        <row r="12112">
          <cell r="AP12112">
            <v>24120806</v>
          </cell>
          <cell r="AQ12112">
            <v>50008504</v>
          </cell>
          <cell r="AR12112" t="str">
            <v>sd</v>
          </cell>
          <cell r="AS12112">
            <v>44018</v>
          </cell>
          <cell r="AT12112" t="str">
            <v>Puente 12-POLIZA ESTABILIDAD ACTIVA</v>
          </cell>
          <cell r="AV12112" t="str">
            <v>sc</v>
          </cell>
        </row>
        <row r="12113">
          <cell r="AP12113">
            <v>24120806</v>
          </cell>
          <cell r="AQ12113">
            <v>50008504</v>
          </cell>
          <cell r="AR12113" t="str">
            <v>sd</v>
          </cell>
          <cell r="AS12113">
            <v>44250</v>
          </cell>
          <cell r="AT12113" t="str">
            <v>-POLIZA ESTABILIDAD ACTIVA</v>
          </cell>
          <cell r="AV12113" t="str">
            <v>sc</v>
          </cell>
        </row>
        <row r="12114">
          <cell r="AP12114">
            <v>601296</v>
          </cell>
          <cell r="AQ12114">
            <v>2000420</v>
          </cell>
          <cell r="AR12114" t="str">
            <v>sd</v>
          </cell>
          <cell r="AS12114">
            <v>44096</v>
          </cell>
          <cell r="AT12114" t="str">
            <v>Anden 1-5-POLIZA ESTABILIDAD ACTIVA</v>
          </cell>
          <cell r="AV12114" t="str">
            <v>sc</v>
          </cell>
        </row>
        <row r="12115">
          <cell r="AP12115">
            <v>601352</v>
          </cell>
          <cell r="AQ12115">
            <v>2002183</v>
          </cell>
          <cell r="AR12115" t="str">
            <v>sd</v>
          </cell>
          <cell r="AS12115">
            <v>44096</v>
          </cell>
          <cell r="AT12115" t="str">
            <v>Anden 1-5-POLIZA ESTABILIDAD ACTIVA</v>
          </cell>
          <cell r="AV12115" t="str">
            <v>sc</v>
          </cell>
        </row>
        <row r="12116">
          <cell r="AP12116">
            <v>91015579</v>
          </cell>
          <cell r="AQ12116">
            <v>5007710</v>
          </cell>
          <cell r="AR12116" t="str">
            <v>sd</v>
          </cell>
          <cell r="AS12116">
            <v>42733</v>
          </cell>
          <cell r="AT12116" t="str">
            <v>Anden1-5 Calzada2-4 Sep3-POLIZA ESTABILIDAD ACTIVA</v>
          </cell>
          <cell r="AV12116" t="str">
            <v>sc</v>
          </cell>
        </row>
        <row r="12117">
          <cell r="AP12117">
            <v>91015872</v>
          </cell>
          <cell r="AQ12117">
            <v>5007936</v>
          </cell>
          <cell r="AR12117" t="str">
            <v>sd</v>
          </cell>
          <cell r="AS12117">
            <v>42733</v>
          </cell>
          <cell r="AT12117" t="str">
            <v>Anden1-5 Calzada2-4 Sep3-POLIZA ESTABILIDAD ACTIVA</v>
          </cell>
          <cell r="AV12117" t="str">
            <v>sc</v>
          </cell>
        </row>
        <row r="12118">
          <cell r="AP12118">
            <v>24120171</v>
          </cell>
          <cell r="AQ12118">
            <v>3000473</v>
          </cell>
          <cell r="AR12118" t="str">
            <v>sd</v>
          </cell>
          <cell r="AS12118">
            <v>43499</v>
          </cell>
          <cell r="AT12118" t="str">
            <v>-POLIZA ESTABILIDAD ACTIVA</v>
          </cell>
          <cell r="AV12118" t="str">
            <v>sc</v>
          </cell>
        </row>
        <row r="12119">
          <cell r="AP12119">
            <v>91011251</v>
          </cell>
          <cell r="AQ12119">
            <v>3002416</v>
          </cell>
          <cell r="AR12119" t="str">
            <v>sd</v>
          </cell>
          <cell r="AS12119">
            <v>42765</v>
          </cell>
          <cell r="AT12119" t="str">
            <v>Anden 1, Calzada2, Separador3, Calzada4, Anden5 -POLIZA ESTABILIDAD ACTIVA</v>
          </cell>
          <cell r="AV12119" t="str">
            <v>sc</v>
          </cell>
        </row>
        <row r="12120">
          <cell r="AP12120">
            <v>24120916</v>
          </cell>
          <cell r="AQ12120">
            <v>13002186</v>
          </cell>
          <cell r="AR12120" t="str">
            <v>sd</v>
          </cell>
          <cell r="AS12120">
            <v>44018</v>
          </cell>
          <cell r="AT12120" t="str">
            <v>Puente 12-POLIZA ESTABILIDAD ACTIVA</v>
          </cell>
          <cell r="AV12120" t="str">
            <v>sc</v>
          </cell>
        </row>
        <row r="12121">
          <cell r="AP12121">
            <v>24120916</v>
          </cell>
          <cell r="AQ12121">
            <v>13002186</v>
          </cell>
          <cell r="AR12121" t="str">
            <v>sd</v>
          </cell>
          <cell r="AS12121">
            <v>44250</v>
          </cell>
          <cell r="AT12121" t="str">
            <v>-POLIZA ESTABILIDAD ACTIVA</v>
          </cell>
          <cell r="AV12121" t="str">
            <v>sc</v>
          </cell>
        </row>
        <row r="12122">
          <cell r="AP12122">
            <v>511106</v>
          </cell>
          <cell r="AQ12122">
            <v>14000702</v>
          </cell>
          <cell r="AR12122" t="str">
            <v>sd</v>
          </cell>
          <cell r="AS12122">
            <v>44172</v>
          </cell>
          <cell r="AT12122" t="str">
            <v>Calzada 4-POLIZA ESTABILIDAD ACTIVA</v>
          </cell>
          <cell r="AV12122" t="str">
            <v>sc</v>
          </cell>
        </row>
        <row r="12123">
          <cell r="AP12123">
            <v>91020294</v>
          </cell>
          <cell r="AQ12123">
            <v>3002557</v>
          </cell>
          <cell r="AR12123" t="str">
            <v>sd</v>
          </cell>
          <cell r="AS12123">
            <v>43499</v>
          </cell>
          <cell r="AT12123" t="str">
            <v>-POLIZA ESTABILIDAD ACTIVA</v>
          </cell>
          <cell r="AV12123" t="str">
            <v>sc</v>
          </cell>
        </row>
        <row r="12124">
          <cell r="AP12124">
            <v>366678</v>
          </cell>
          <cell r="AQ12124">
            <v>7006597</v>
          </cell>
          <cell r="AR12124" t="str">
            <v>sd</v>
          </cell>
          <cell r="AS12124">
            <v>42962</v>
          </cell>
          <cell r="AT12124" t="str">
            <v>Calzada2-4-POLIZA ESTABILIDAD ACTIVA</v>
          </cell>
          <cell r="AV12124" t="str">
            <v>sc</v>
          </cell>
        </row>
        <row r="12125">
          <cell r="AP12125">
            <v>24119956</v>
          </cell>
          <cell r="AQ12125">
            <v>8003476</v>
          </cell>
          <cell r="AR12125" t="str">
            <v>sd</v>
          </cell>
          <cell r="AS12125">
            <v>44099</v>
          </cell>
          <cell r="AT12125" t="str">
            <v>Calzada 2-4-6-POLIZA ESTABILIDAD Y CALIDAD ACTIVA</v>
          </cell>
          <cell r="AV12125" t="str">
            <v>sc</v>
          </cell>
        </row>
        <row r="12126">
          <cell r="AP12126">
            <v>505887</v>
          </cell>
          <cell r="AQ12126">
            <v>1004056</v>
          </cell>
          <cell r="AR12126" t="str">
            <v>sd</v>
          </cell>
          <cell r="AS12126">
            <v>42946</v>
          </cell>
          <cell r="AT12126" t="str">
            <v>Calzada14-POLIZA ESTABILIDAD ACTIVA</v>
          </cell>
          <cell r="AV12126" t="str">
            <v>sc</v>
          </cell>
        </row>
        <row r="12127">
          <cell r="AP12127">
            <v>903593</v>
          </cell>
          <cell r="AQ12127">
            <v>12000712</v>
          </cell>
          <cell r="AR12127" t="str">
            <v>sd</v>
          </cell>
          <cell r="AS12127">
            <v>44250</v>
          </cell>
          <cell r="AT12127" t="str">
            <v>-POLIZA ESTABILIDAD ACTIVA</v>
          </cell>
          <cell r="AV12127" t="str">
            <v>sc</v>
          </cell>
        </row>
        <row r="12128">
          <cell r="AP12128">
            <v>24119846</v>
          </cell>
          <cell r="AQ12128">
            <v>3000414</v>
          </cell>
          <cell r="AR12128" t="str">
            <v>sd</v>
          </cell>
          <cell r="AS12128">
            <v>43499</v>
          </cell>
          <cell r="AT12128" t="str">
            <v>-POLIZA ESTABILIDAD ACTIVA</v>
          </cell>
          <cell r="AV12128" t="str">
            <v>sc</v>
          </cell>
        </row>
        <row r="12129">
          <cell r="AP12129">
            <v>24120951</v>
          </cell>
          <cell r="AQ12129">
            <v>14000023</v>
          </cell>
          <cell r="AR12129" t="str">
            <v>sd</v>
          </cell>
          <cell r="AS12129">
            <v>44018</v>
          </cell>
          <cell r="AT12129" t="str">
            <v>Puente 12-POLIZA ESTABILIDAD ACTIVA</v>
          </cell>
          <cell r="AV12129" t="str">
            <v>sc</v>
          </cell>
        </row>
        <row r="12130">
          <cell r="AP12130">
            <v>24120951</v>
          </cell>
          <cell r="AQ12130">
            <v>14000023</v>
          </cell>
          <cell r="AR12130" t="str">
            <v>sd</v>
          </cell>
          <cell r="AS12130">
            <v>44250</v>
          </cell>
          <cell r="AT12130" t="str">
            <v>-POLIZA ESTABILIDAD ACTIVA</v>
          </cell>
          <cell r="AV12130" t="str">
            <v>sc</v>
          </cell>
        </row>
        <row r="12131">
          <cell r="AP12131">
            <v>91016019</v>
          </cell>
          <cell r="AQ12131">
            <v>19012834</v>
          </cell>
          <cell r="AR12131" t="str">
            <v>sd</v>
          </cell>
          <cell r="AS12131">
            <v>43307</v>
          </cell>
          <cell r="AT12131" t="str">
            <v>Sep3-POLIZA ESTABILIDAD ACTIVA</v>
          </cell>
          <cell r="AV12131" t="str">
            <v>sc</v>
          </cell>
        </row>
        <row r="12132">
          <cell r="AP12132">
            <v>91016019</v>
          </cell>
          <cell r="AQ12132">
            <v>19012834</v>
          </cell>
          <cell r="AR12132" t="str">
            <v>sd</v>
          </cell>
          <cell r="AS12132">
            <v>42957</v>
          </cell>
          <cell r="AT12132" t="str">
            <v>Calzada2-4-POLIZA ESTABILIDAD ACTIVA</v>
          </cell>
          <cell r="AV12132" t="str">
            <v>sc</v>
          </cell>
        </row>
        <row r="12133">
          <cell r="AP12133">
            <v>415446</v>
          </cell>
          <cell r="AQ12133">
            <v>18001947</v>
          </cell>
          <cell r="AR12133" t="str">
            <v>sd</v>
          </cell>
          <cell r="AS12133">
            <v>42999</v>
          </cell>
          <cell r="AT12133" t="str">
            <v>Anden1-11-3 Calzada10-4-6-8 Ciclo2 Sep5-7-9-POLIZA ESTABILIDAD ACTIVA</v>
          </cell>
          <cell r="AV12133" t="str">
            <v>sc</v>
          </cell>
        </row>
        <row r="12134">
          <cell r="AP12134">
            <v>365804</v>
          </cell>
          <cell r="AQ12134">
            <v>7006228</v>
          </cell>
          <cell r="AR12134" t="str">
            <v>sd</v>
          </cell>
          <cell r="AS12134">
            <v>44466</v>
          </cell>
          <cell r="AT12134" t="str">
            <v>-POLIZA ESTABILIDAD ACTIVA</v>
          </cell>
          <cell r="AV12134" t="str">
            <v>POLIZA ACTIVA</v>
          </cell>
        </row>
        <row r="12135">
          <cell r="AP12135">
            <v>507816</v>
          </cell>
          <cell r="AQ12135">
            <v>1001359</v>
          </cell>
          <cell r="AR12135" t="str">
            <v>sd</v>
          </cell>
          <cell r="AS12135">
            <v>44250</v>
          </cell>
          <cell r="AT12135" t="str">
            <v>-POLIZA ESTABILIDAD ACTIVA</v>
          </cell>
          <cell r="AV12135" t="str">
            <v>sc</v>
          </cell>
        </row>
        <row r="12136">
          <cell r="AP12136">
            <v>506437</v>
          </cell>
          <cell r="AQ12136">
            <v>1003859</v>
          </cell>
          <cell r="AR12136" t="str">
            <v>sd</v>
          </cell>
          <cell r="AS12136">
            <v>43797</v>
          </cell>
          <cell r="AT12136" t="str">
            <v>Calzada 4, Puente 19-POLIZA ESTABILIDAD ACTIVA</v>
          </cell>
          <cell r="AV12136" t="str">
            <v>sc</v>
          </cell>
        </row>
        <row r="12137">
          <cell r="AP12137">
            <v>506437</v>
          </cell>
          <cell r="AQ12137">
            <v>1003859</v>
          </cell>
          <cell r="AR12137" t="str">
            <v>sd</v>
          </cell>
          <cell r="AS12137">
            <v>42946</v>
          </cell>
          <cell r="AT12137" t="str">
            <v>Calzada10-8-POLIZA ESTABILIDAD ACTIVA</v>
          </cell>
          <cell r="AV12137" t="str">
            <v>sc</v>
          </cell>
        </row>
        <row r="12138">
          <cell r="AP12138">
            <v>506437</v>
          </cell>
          <cell r="AQ12138">
            <v>1003859</v>
          </cell>
          <cell r="AR12138" t="str">
            <v>sd</v>
          </cell>
          <cell r="AS12138">
            <v>44250</v>
          </cell>
          <cell r="AT12138" t="str">
            <v>-POLIZA ESTABILIDAD ACTIVA</v>
          </cell>
          <cell r="AV12138" t="str">
            <v>sc</v>
          </cell>
        </row>
        <row r="12139">
          <cell r="AP12139">
            <v>506463</v>
          </cell>
          <cell r="AQ12139">
            <v>11012138</v>
          </cell>
          <cell r="AR12139" t="str">
            <v>sd</v>
          </cell>
          <cell r="AS12139">
            <v>43797</v>
          </cell>
          <cell r="AT12139" t="str">
            <v>Calzada 4-POLIZA ESTABILIDAD ACTIVA</v>
          </cell>
          <cell r="AV12139" t="str">
            <v>sc</v>
          </cell>
        </row>
        <row r="12140">
          <cell r="AP12140">
            <v>321898</v>
          </cell>
          <cell r="AQ12140">
            <v>6000648</v>
          </cell>
          <cell r="AR12140" t="str">
            <v>sd</v>
          </cell>
          <cell r="AS12140">
            <v>42957</v>
          </cell>
          <cell r="AT12140" t="str">
            <v>Calzada2-POLIZA ESTABILIDAD ACTIVA</v>
          </cell>
          <cell r="AV12140" t="str">
            <v>POLIZA ESTABILIDAD activa IDU-72-2008</v>
          </cell>
        </row>
        <row r="12141">
          <cell r="AP12141">
            <v>91015634</v>
          </cell>
          <cell r="AQ12141">
            <v>5007710</v>
          </cell>
          <cell r="AR12141" t="str">
            <v>sd</v>
          </cell>
          <cell r="AS12141">
            <v>42733</v>
          </cell>
          <cell r="AT12141" t="str">
            <v>Anden1-5 Calzada2-4 Sep3-POLIZA ESTABILIDAD ACTIVA</v>
          </cell>
          <cell r="AV12141" t="str">
            <v>sc</v>
          </cell>
        </row>
        <row r="12142">
          <cell r="AP12142">
            <v>515272</v>
          </cell>
          <cell r="AQ12142">
            <v>8003840</v>
          </cell>
          <cell r="AR12142" t="str">
            <v>sd</v>
          </cell>
          <cell r="AS12142">
            <v>44099</v>
          </cell>
          <cell r="AT12142" t="str">
            <v>Calzada 4-POLIZA ESTABILIDAD Y CALIDAD ACTIVA</v>
          </cell>
          <cell r="AV12142" t="str">
            <v>sc</v>
          </cell>
        </row>
        <row r="12143">
          <cell r="AP12143">
            <v>91011757</v>
          </cell>
          <cell r="AQ12143">
            <v>4000048</v>
          </cell>
          <cell r="AR12143" t="str">
            <v>sd</v>
          </cell>
          <cell r="AS12143">
            <v>42999</v>
          </cell>
          <cell r="AT12143" t="str">
            <v>Anden1-11-3 Calzada10-4-6-8 Ciclo2 Sep5-7-9-POLIZA ESTABILIDAD ACTIVA</v>
          </cell>
          <cell r="AV12143" t="str">
            <v>sc</v>
          </cell>
        </row>
        <row r="12144">
          <cell r="AP12144">
            <v>158693</v>
          </cell>
          <cell r="AQ12144">
            <v>10008115</v>
          </cell>
          <cell r="AR12144" t="str">
            <v>sd</v>
          </cell>
          <cell r="AS12144">
            <v>43142</v>
          </cell>
          <cell r="AT12144" t="str">
            <v>Calzada2-POLIZA ESTABILIDAD ACTIVA</v>
          </cell>
          <cell r="AV12144" t="str">
            <v>sc</v>
          </cell>
        </row>
        <row r="12145">
          <cell r="AP12145">
            <v>903895</v>
          </cell>
          <cell r="AQ12145">
            <v>12002669</v>
          </cell>
          <cell r="AR12145" t="str">
            <v>sd</v>
          </cell>
          <cell r="AS12145">
            <v>44250</v>
          </cell>
          <cell r="AT12145" t="str">
            <v>-POLIZA ESTABILIDAD ACTIVA</v>
          </cell>
          <cell r="AV12145" t="str">
            <v>sc</v>
          </cell>
        </row>
        <row r="12146">
          <cell r="AP12146">
            <v>903895</v>
          </cell>
          <cell r="AQ12146">
            <v>12002669</v>
          </cell>
          <cell r="AR12146" t="str">
            <v>sd</v>
          </cell>
          <cell r="AS12146">
            <v>44250</v>
          </cell>
          <cell r="AT12146" t="str">
            <v>-POLIZA ESTABILIDAD ACTIVA</v>
          </cell>
          <cell r="AV12146" t="str">
            <v>sc</v>
          </cell>
        </row>
        <row r="12147">
          <cell r="AP12147">
            <v>511099</v>
          </cell>
          <cell r="AQ12147">
            <v>14000889</v>
          </cell>
          <cell r="AR12147" t="str">
            <v>sd</v>
          </cell>
          <cell r="AS12147">
            <v>44172</v>
          </cell>
          <cell r="AT12147" t="str">
            <v>Calzada 4-6 Separador 5-POLIZA ESTABILIDAD ACTIVA</v>
          </cell>
          <cell r="AV12147" t="str">
            <v>sc</v>
          </cell>
        </row>
        <row r="12148">
          <cell r="AP12148">
            <v>503426</v>
          </cell>
          <cell r="AQ12148">
            <v>1006239</v>
          </cell>
          <cell r="AR12148" t="str">
            <v>sd</v>
          </cell>
          <cell r="AS12148">
            <v>43412</v>
          </cell>
          <cell r="AT12148" t="str">
            <v>Anden 1-7 Calzada 2-4 Separador 3-5 Cicloruta 6-POLIZA ESTABILIDAD ACTIVA</v>
          </cell>
          <cell r="AV12148" t="str">
            <v>sc</v>
          </cell>
        </row>
        <row r="12149">
          <cell r="AP12149">
            <v>516533</v>
          </cell>
          <cell r="AQ12149">
            <v>3000360</v>
          </cell>
          <cell r="AR12149" t="str">
            <v>sd</v>
          </cell>
          <cell r="AS12149">
            <v>43499</v>
          </cell>
          <cell r="AT12149" t="str">
            <v>-POLIZA ESTABILIDAD ACTIVA</v>
          </cell>
          <cell r="AV12149" t="str">
            <v>sc</v>
          </cell>
        </row>
        <row r="12150">
          <cell r="AP12150">
            <v>509125</v>
          </cell>
          <cell r="AQ12150">
            <v>11011615</v>
          </cell>
          <cell r="AR12150" t="str">
            <v>sd</v>
          </cell>
          <cell r="AS12150">
            <v>43577</v>
          </cell>
          <cell r="AT12150" t="str">
            <v>Calzada 4-POLIZA ESTABILIDAD ACTIVA</v>
          </cell>
          <cell r="AV12150" t="str">
            <v>sc</v>
          </cell>
        </row>
        <row r="12151">
          <cell r="AP12151">
            <v>509125</v>
          </cell>
          <cell r="AQ12151">
            <v>11011615</v>
          </cell>
          <cell r="AR12151" t="str">
            <v>sd</v>
          </cell>
          <cell r="AS12151">
            <v>43577</v>
          </cell>
          <cell r="AT12151" t="str">
            <v>Calzada 4-POLIZA ESTABILIDAD ACTIVA</v>
          </cell>
          <cell r="AV12151" t="str">
            <v>sc</v>
          </cell>
        </row>
        <row r="12152">
          <cell r="AP12152">
            <v>471244</v>
          </cell>
          <cell r="AQ12152">
            <v>4000069</v>
          </cell>
          <cell r="AR12152" t="str">
            <v>sd</v>
          </cell>
          <cell r="AS12152">
            <v>42999</v>
          </cell>
          <cell r="AT12152" t="str">
            <v>Anden1-11-3 Calzada10-4-6-8 Ciclo2 Sep5-7-9-POLIZA ESTABILIDAD ACTIVA</v>
          </cell>
          <cell r="AV12152" t="str">
            <v>sc</v>
          </cell>
        </row>
        <row r="12153">
          <cell r="AP12153">
            <v>507973</v>
          </cell>
          <cell r="AQ12153">
            <v>1006379</v>
          </cell>
          <cell r="AR12153" t="str">
            <v>sd</v>
          </cell>
          <cell r="AS12153">
            <v>42946</v>
          </cell>
          <cell r="AT12153" t="str">
            <v>Calzada10-POLIZA ESTABILIDAD ACTIVA</v>
          </cell>
          <cell r="AV12153" t="str">
            <v>sc</v>
          </cell>
        </row>
        <row r="12154">
          <cell r="AP12154">
            <v>91015497</v>
          </cell>
          <cell r="AQ12154">
            <v>18000203</v>
          </cell>
          <cell r="AR12154" t="str">
            <v>sd</v>
          </cell>
          <cell r="AS12154">
            <v>43753</v>
          </cell>
          <cell r="AT12154" t="str">
            <v>Anden1-5-7 Calzada 2-4 Cicloruta 6 Separador 3-POLIZA ESTABILIDAD ACTIVA</v>
          </cell>
          <cell r="AV12154" t="str">
            <v>sc</v>
          </cell>
        </row>
        <row r="12155">
          <cell r="AP12155">
            <v>295403</v>
          </cell>
          <cell r="AQ12155">
            <v>5002473</v>
          </cell>
          <cell r="AR12155" t="str">
            <v>sd</v>
          </cell>
          <cell r="AS12155">
            <v>42912</v>
          </cell>
          <cell r="AT12155" t="str">
            <v>Anden1-3 Calzada2-POLIZA ESTABILIDAD ACTIVA</v>
          </cell>
          <cell r="AV12155" t="str">
            <v>sc</v>
          </cell>
        </row>
        <row r="12156">
          <cell r="AP12156">
            <v>164427</v>
          </cell>
          <cell r="AQ12156">
            <v>10004052</v>
          </cell>
          <cell r="AR12156" t="str">
            <v>sd</v>
          </cell>
          <cell r="AS12156">
            <v>44119</v>
          </cell>
          <cell r="AT12156" t="str">
            <v>Calzada 2-4-POLIZA ESTABILIDAD ACTIVA</v>
          </cell>
          <cell r="AV12156" t="str">
            <v>sc</v>
          </cell>
        </row>
        <row r="12157">
          <cell r="AP12157">
            <v>91018976</v>
          </cell>
          <cell r="AQ12157">
            <v>9001736</v>
          </cell>
          <cell r="AR12157" t="str">
            <v>sd</v>
          </cell>
          <cell r="AS12157">
            <v>42978</v>
          </cell>
          <cell r="AT12157" t="str">
            <v>Anden1-11 Calzada10-2-4-8 Ciclo6 Sep3-5-7-9-POLIZA ESTABILIDAD ACTIVA</v>
          </cell>
          <cell r="AV12157" t="str">
            <v>sc</v>
          </cell>
        </row>
        <row r="12158">
          <cell r="AP12158">
            <v>511137</v>
          </cell>
          <cell r="AQ12158">
            <v>14000982</v>
          </cell>
          <cell r="AR12158" t="str">
            <v>sd</v>
          </cell>
          <cell r="AS12158">
            <v>44172</v>
          </cell>
          <cell r="AT12158" t="str">
            <v>Calzada 4-6 Separador 5-POLIZA ESTABILIDAD ACTIVA</v>
          </cell>
          <cell r="AV12158" t="str">
            <v>sc</v>
          </cell>
        </row>
        <row r="12159">
          <cell r="AP12159">
            <v>301673</v>
          </cell>
          <cell r="AQ12159">
            <v>5005318</v>
          </cell>
          <cell r="AR12159" t="str">
            <v>sd</v>
          </cell>
          <cell r="AS12159">
            <v>42912</v>
          </cell>
          <cell r="AT12159" t="str">
            <v>Anden1-3 Calzada2-POLIZA ESTABILIDAD ACTIVA</v>
          </cell>
          <cell r="AV12159" t="str">
            <v>sc</v>
          </cell>
        </row>
        <row r="12160">
          <cell r="AP12160">
            <v>506439</v>
          </cell>
          <cell r="AQ12160">
            <v>1003859</v>
          </cell>
          <cell r="AR12160" t="str">
            <v>sd</v>
          </cell>
          <cell r="AS12160">
            <v>43797</v>
          </cell>
          <cell r="AT12160" t="str">
            <v>Calzada 4, Puente 19-POLIZA ESTABILIDAD ACTIVA</v>
          </cell>
          <cell r="AV12160" t="str">
            <v>sc</v>
          </cell>
        </row>
        <row r="12161">
          <cell r="AP12161">
            <v>506439</v>
          </cell>
          <cell r="AQ12161">
            <v>1003859</v>
          </cell>
          <cell r="AR12161" t="str">
            <v>sd</v>
          </cell>
          <cell r="AS12161">
            <v>42946</v>
          </cell>
          <cell r="AT12161" t="str">
            <v>Calzada10-8-POLIZA ESTABILIDAD ACTIVA</v>
          </cell>
          <cell r="AV12161" t="str">
            <v>sc</v>
          </cell>
        </row>
        <row r="12162">
          <cell r="AP12162">
            <v>506439</v>
          </cell>
          <cell r="AQ12162">
            <v>1003859</v>
          </cell>
          <cell r="AR12162" t="str">
            <v>sd</v>
          </cell>
          <cell r="AS12162">
            <v>44250</v>
          </cell>
          <cell r="AT12162" t="str">
            <v>-POLIZA ESTABILIDAD ACTIVA</v>
          </cell>
          <cell r="AV12162" t="str">
            <v>sc</v>
          </cell>
        </row>
        <row r="12163">
          <cell r="AP12163">
            <v>91011274</v>
          </cell>
          <cell r="AQ12163">
            <v>3000830</v>
          </cell>
          <cell r="AR12163" t="str">
            <v>sd</v>
          </cell>
          <cell r="AS12163">
            <v>42999</v>
          </cell>
          <cell r="AT12163" t="str">
            <v>Anden1-9 Calzada2-4-6-8 Sep3-5-7-POLIZA ESTABILIDAD ACTIVA</v>
          </cell>
          <cell r="AV12163" t="str">
            <v>sc</v>
          </cell>
        </row>
        <row r="12164">
          <cell r="AP12164">
            <v>505409</v>
          </cell>
          <cell r="AQ12164">
            <v>2000306</v>
          </cell>
          <cell r="AR12164" t="str">
            <v>sd</v>
          </cell>
          <cell r="AS12164">
            <v>42946</v>
          </cell>
          <cell r="AT12164" t="str">
            <v>Calzada4-6-POLIZA ESTABILIDAD ACTIVA</v>
          </cell>
          <cell r="AV12164" t="str">
            <v>sc</v>
          </cell>
        </row>
        <row r="12165">
          <cell r="AP12165">
            <v>91011753</v>
          </cell>
          <cell r="AQ12165">
            <v>4000087</v>
          </cell>
          <cell r="AR12165" t="str">
            <v>sd</v>
          </cell>
          <cell r="AS12165">
            <v>42999</v>
          </cell>
          <cell r="AT12165" t="str">
            <v>Anden1-11-3 Calzada10-4-6-8 Ciclo2 Sep5-7-9-POLIZA ESTABILIDAD ACTIVA</v>
          </cell>
          <cell r="AV12165" t="str">
            <v>sc</v>
          </cell>
        </row>
        <row r="12166">
          <cell r="AP12166">
            <v>91011750</v>
          </cell>
          <cell r="AQ12166">
            <v>4000298</v>
          </cell>
          <cell r="AR12166" t="str">
            <v>sd</v>
          </cell>
          <cell r="AS12166">
            <v>42999</v>
          </cell>
          <cell r="AT12166" t="str">
            <v>Anden1-11-3 Calzada10-4-6-8 Ciclo2 Sep5-7-9-POLIZA ESTABILIDAD ACTIVA</v>
          </cell>
          <cell r="AV12166" t="str">
            <v>sc</v>
          </cell>
        </row>
        <row r="12167">
          <cell r="AP12167">
            <v>91024967</v>
          </cell>
          <cell r="AQ12167">
            <v>19000036</v>
          </cell>
          <cell r="AR12167" t="str">
            <v>sd</v>
          </cell>
          <cell r="AS12167">
            <v>44018</v>
          </cell>
          <cell r="AT12167" t="str">
            <v>Puente 9-POLIZA ESTABILIDAD ACTIVA</v>
          </cell>
          <cell r="AV12167" t="str">
            <v>sc</v>
          </cell>
        </row>
        <row r="12168">
          <cell r="AP12168">
            <v>91024967</v>
          </cell>
          <cell r="AQ12168">
            <v>19000036</v>
          </cell>
          <cell r="AR12168" t="str">
            <v>sd</v>
          </cell>
          <cell r="AS12168">
            <v>44053</v>
          </cell>
          <cell r="AT12168" t="str">
            <v>Puente 9-POLIZA ESTABILIDAD ACTIVA</v>
          </cell>
          <cell r="AV12168" t="str">
            <v>sc</v>
          </cell>
        </row>
        <row r="12169">
          <cell r="AP12169">
            <v>91024967</v>
          </cell>
          <cell r="AQ12169">
            <v>19000036</v>
          </cell>
          <cell r="AR12169" t="str">
            <v>sd</v>
          </cell>
          <cell r="AS12169">
            <v>44466</v>
          </cell>
          <cell r="AT12169" t="str">
            <v>-POLIZA ESTABILIDAD ACTIVA</v>
          </cell>
          <cell r="AV12169" t="str">
            <v>sc</v>
          </cell>
        </row>
        <row r="12170">
          <cell r="AP12170">
            <v>164429</v>
          </cell>
          <cell r="AQ12170">
            <v>10003955</v>
          </cell>
          <cell r="AR12170" t="str">
            <v>sd</v>
          </cell>
          <cell r="AS12170">
            <v>44119</v>
          </cell>
          <cell r="AT12170" t="str">
            <v>Calzada 2-4-POLIZA ESTABILIDAD ACTIVA</v>
          </cell>
          <cell r="AV12170" t="str">
            <v>sc</v>
          </cell>
        </row>
        <row r="12171">
          <cell r="AP12171">
            <v>602987</v>
          </cell>
          <cell r="AQ12171">
            <v>50008165</v>
          </cell>
          <cell r="AR12171" t="str">
            <v>sd</v>
          </cell>
          <cell r="AS12171">
            <v>43307</v>
          </cell>
          <cell r="AT12171" t="str">
            <v>Calzada2-4-POLIZA ESTABILIDAD ACTIVA</v>
          </cell>
          <cell r="AV12171" t="str">
            <v>sc</v>
          </cell>
        </row>
        <row r="12172">
          <cell r="AP12172">
            <v>24123865</v>
          </cell>
          <cell r="AQ12172">
            <v>18002344</v>
          </cell>
          <cell r="AR12172" t="str">
            <v>sd</v>
          </cell>
          <cell r="AS12172">
            <v>42999</v>
          </cell>
          <cell r="AT12172" t="str">
            <v>Anden1-11-3 Calzada10-4-6-8 Ciclo2 Sep5-7-9-POLIZA ESTABILIDAD ACTIVA</v>
          </cell>
          <cell r="AV12172" t="str">
            <v>sc</v>
          </cell>
        </row>
        <row r="12173">
          <cell r="AP12173">
            <v>507994</v>
          </cell>
          <cell r="AQ12173">
            <v>1006380</v>
          </cell>
          <cell r="AR12173" t="str">
            <v>sd</v>
          </cell>
          <cell r="AS12173">
            <v>42946</v>
          </cell>
          <cell r="AT12173" t="str">
            <v>Calzada12-POLIZA ESTABILIDAD ACTIVA</v>
          </cell>
          <cell r="AV12173" t="str">
            <v>sc</v>
          </cell>
        </row>
        <row r="12174">
          <cell r="AP12174">
            <v>24189718</v>
          </cell>
          <cell r="AQ12174">
            <v>8005072</v>
          </cell>
          <cell r="AR12174" t="str">
            <v>sd</v>
          </cell>
          <cell r="AS12174">
            <v>44099</v>
          </cell>
          <cell r="AT12174" t="str">
            <v>Calzada 2-POLIZA ESTABILIDAD Y CALIDAD ACTIVA</v>
          </cell>
          <cell r="AV12174" t="str">
            <v>sc</v>
          </cell>
        </row>
        <row r="12175">
          <cell r="AP12175">
            <v>903615</v>
          </cell>
          <cell r="AQ12175">
            <v>12000761</v>
          </cell>
          <cell r="AR12175" t="str">
            <v>sd</v>
          </cell>
          <cell r="AS12175">
            <v>44250</v>
          </cell>
          <cell r="AT12175" t="str">
            <v>-POLIZA ESTABILIDAD ACTIVA</v>
          </cell>
          <cell r="AV12175" t="str">
            <v>sc</v>
          </cell>
        </row>
        <row r="12176">
          <cell r="AP12176">
            <v>24120955</v>
          </cell>
          <cell r="AQ12176">
            <v>14000029</v>
          </cell>
          <cell r="AR12176" t="str">
            <v>sd</v>
          </cell>
          <cell r="AS12176">
            <v>44250</v>
          </cell>
          <cell r="AT12176" t="str">
            <v>-POLIZA ESTABILIDAD ACTIVA</v>
          </cell>
          <cell r="AV12176" t="str">
            <v>sc</v>
          </cell>
        </row>
        <row r="12177">
          <cell r="AP12177">
            <v>24120955</v>
          </cell>
          <cell r="AQ12177">
            <v>14000029</v>
          </cell>
          <cell r="AR12177" t="str">
            <v>sd</v>
          </cell>
          <cell r="AS12177">
            <v>44053</v>
          </cell>
          <cell r="AT12177" t="str">
            <v>Puente 12-POLIZA ESTABILIDAD ACTIVA</v>
          </cell>
          <cell r="AV12177" t="str">
            <v>sc</v>
          </cell>
        </row>
        <row r="12178">
          <cell r="AP12178">
            <v>903940</v>
          </cell>
          <cell r="AQ12178">
            <v>12002884</v>
          </cell>
          <cell r="AR12178" t="str">
            <v>sd</v>
          </cell>
          <cell r="AS12178">
            <v>44250</v>
          </cell>
          <cell r="AT12178" t="str">
            <v>-POLIZA ESTABILIDAD ACTIVA</v>
          </cell>
          <cell r="AV12178" t="str">
            <v>sc</v>
          </cell>
        </row>
        <row r="12179">
          <cell r="AP12179">
            <v>24121163</v>
          </cell>
          <cell r="AQ12179">
            <v>14001308</v>
          </cell>
          <cell r="AR12179" t="str">
            <v>sd</v>
          </cell>
          <cell r="AS12179">
            <v>44172</v>
          </cell>
          <cell r="AT12179" t="str">
            <v>Calzada 4-6-POLIZA ESTABILIDAD ACTIVA</v>
          </cell>
          <cell r="AV12179" t="str">
            <v>sc</v>
          </cell>
        </row>
        <row r="12180">
          <cell r="AP12180">
            <v>91013964</v>
          </cell>
          <cell r="AQ12180">
            <v>11010473</v>
          </cell>
          <cell r="AR12180" t="str">
            <v>sd</v>
          </cell>
          <cell r="AS12180">
            <v>42735</v>
          </cell>
          <cell r="AT12180" t="str">
            <v>Calzada2-POLIZA ESTABILIDAD ACTIVA</v>
          </cell>
          <cell r="AV12180" t="str">
            <v>sc</v>
          </cell>
        </row>
        <row r="12181">
          <cell r="AP12181">
            <v>91015869</v>
          </cell>
          <cell r="AQ12181">
            <v>5005143</v>
          </cell>
          <cell r="AR12181" t="str">
            <v>sd</v>
          </cell>
          <cell r="AS12181">
            <v>42733</v>
          </cell>
          <cell r="AT12181" t="str">
            <v>Anden1-5 Calzada2-4 Sep3-POLIZA ESTABILIDAD ACTIVA</v>
          </cell>
          <cell r="AV12181" t="str">
            <v>sc</v>
          </cell>
        </row>
        <row r="12182">
          <cell r="AP12182">
            <v>290143</v>
          </cell>
          <cell r="AQ12182">
            <v>5000087</v>
          </cell>
          <cell r="AR12182" t="str">
            <v>sd</v>
          </cell>
          <cell r="AS12182">
            <v>43307</v>
          </cell>
          <cell r="AT12182" t="str">
            <v>Calzada2-4-POLIZA ESTABILIDAD ACTIVA</v>
          </cell>
          <cell r="AV12182" t="str">
            <v>sc</v>
          </cell>
        </row>
        <row r="12183">
          <cell r="AP12183">
            <v>366093</v>
          </cell>
          <cell r="AQ12183">
            <v>7006363</v>
          </cell>
          <cell r="AR12183" t="str">
            <v>sd</v>
          </cell>
          <cell r="AS12183">
            <v>44466</v>
          </cell>
          <cell r="AT12183" t="str">
            <v>-POLIZA ESTABILIDAD ACTIVA</v>
          </cell>
          <cell r="AV12183" t="str">
            <v>POLIZA ACTIVA</v>
          </cell>
        </row>
        <row r="12184">
          <cell r="AP12184">
            <v>24120817</v>
          </cell>
          <cell r="AQ12184">
            <v>12003005</v>
          </cell>
          <cell r="AR12184" t="str">
            <v>sd</v>
          </cell>
          <cell r="AS12184">
            <v>43555</v>
          </cell>
          <cell r="AT12184" t="str">
            <v>Puente12-POLIZA ESTABILIDAD ACTIVA</v>
          </cell>
          <cell r="AV12184" t="str">
            <v>sc</v>
          </cell>
        </row>
        <row r="12185">
          <cell r="AP12185">
            <v>91024343</v>
          </cell>
          <cell r="AQ12185">
            <v>3002553</v>
          </cell>
          <cell r="AR12185" t="str">
            <v>sd</v>
          </cell>
          <cell r="AS12185">
            <v>43499</v>
          </cell>
          <cell r="AT12185" t="str">
            <v>-POLIZA ESTABILIDAD ACTIVA</v>
          </cell>
          <cell r="AV12185" t="str">
            <v>sc</v>
          </cell>
        </row>
        <row r="12186">
          <cell r="AP12186">
            <v>181511</v>
          </cell>
          <cell r="AQ12186">
            <v>13001789</v>
          </cell>
          <cell r="AR12186" t="str">
            <v>sd</v>
          </cell>
          <cell r="AS12186">
            <v>43745</v>
          </cell>
          <cell r="AT12186" t="str">
            <v>Calzada 2, Calzada 4, Calzada 6-POLIZA ESTABILIDAD ACTIVA</v>
          </cell>
          <cell r="AV12186" t="str">
            <v>sc</v>
          </cell>
        </row>
        <row r="12187">
          <cell r="AP12187">
            <v>531280</v>
          </cell>
          <cell r="AQ12187">
            <v>18001940</v>
          </cell>
          <cell r="AR12187" t="str">
            <v>sd</v>
          </cell>
          <cell r="AS12187">
            <v>43065</v>
          </cell>
          <cell r="AT12187" t="str">
            <v>Calzada6-POLIZA ESTABILIDAD ACTIVA</v>
          </cell>
          <cell r="AV12187" t="str">
            <v>sc</v>
          </cell>
        </row>
        <row r="12188">
          <cell r="AP12188">
            <v>2506341</v>
          </cell>
          <cell r="AQ12188">
            <v>3000182</v>
          </cell>
          <cell r="AR12188" t="str">
            <v>sd</v>
          </cell>
          <cell r="AS12188">
            <v>43499</v>
          </cell>
          <cell r="AT12188" t="str">
            <v>-POLIZA ESTABILIDAD ACTIVA</v>
          </cell>
          <cell r="AV12188" t="str">
            <v>sc</v>
          </cell>
        </row>
        <row r="12189">
          <cell r="AP12189">
            <v>306056</v>
          </cell>
          <cell r="AQ12189">
            <v>5007177</v>
          </cell>
          <cell r="AR12189" t="str">
            <v>sd</v>
          </cell>
          <cell r="AS12189">
            <v>42733</v>
          </cell>
          <cell r="AT12189" t="str">
            <v>Anden1-5 Calzada2-4 Sep3-POLIZA ESTABILIDAD ACTIVA</v>
          </cell>
          <cell r="AV12189" t="str">
            <v>sc</v>
          </cell>
        </row>
        <row r="12190">
          <cell r="AP12190">
            <v>416149</v>
          </cell>
          <cell r="AQ12190">
            <v>18002255</v>
          </cell>
          <cell r="AR12190" t="str">
            <v>sd</v>
          </cell>
          <cell r="AS12190">
            <v>42999</v>
          </cell>
          <cell r="AT12190" t="str">
            <v>Anden1-11-3 Calzada10-4-6-8 Ciclo2 Sep5-7-9-POLIZA ESTABILIDAD ACTIVA</v>
          </cell>
          <cell r="AV12190" t="str">
            <v>sc</v>
          </cell>
        </row>
        <row r="12191">
          <cell r="AP12191">
            <v>519185</v>
          </cell>
          <cell r="AQ12191">
            <v>8004927</v>
          </cell>
          <cell r="AR12191" t="str">
            <v>sd</v>
          </cell>
          <cell r="AS12191">
            <v>44096</v>
          </cell>
          <cell r="AT12191" t="str">
            <v>Separador 3-POLIZA ESTABILIDAD ACTIVA</v>
          </cell>
          <cell r="AV12191" t="str">
            <v>sc</v>
          </cell>
        </row>
        <row r="12192">
          <cell r="AP12192">
            <v>24121897</v>
          </cell>
          <cell r="AQ12192">
            <v>50005952</v>
          </cell>
          <cell r="AR12192" t="str">
            <v>sd</v>
          </cell>
          <cell r="AS12192">
            <v>43163</v>
          </cell>
          <cell r="AT12192" t="str">
            <v>Calzada2-POLIZA ESTABILIDAD ACTIVA</v>
          </cell>
          <cell r="AV12192" t="str">
            <v>sc</v>
          </cell>
        </row>
        <row r="12193">
          <cell r="AP12193">
            <v>24121849</v>
          </cell>
          <cell r="AQ12193">
            <v>50005801</v>
          </cell>
          <cell r="AR12193" t="str">
            <v>sd</v>
          </cell>
          <cell r="AS12193">
            <v>43307</v>
          </cell>
          <cell r="AT12193" t="str">
            <v>Calzada4-POLIZA ESTABILIDAD ACTIVA</v>
          </cell>
          <cell r="AV12193" t="str">
            <v>sc</v>
          </cell>
        </row>
        <row r="12194">
          <cell r="AP12194">
            <v>531282</v>
          </cell>
          <cell r="AQ12194">
            <v>18001940</v>
          </cell>
          <cell r="AR12194" t="str">
            <v>sd</v>
          </cell>
          <cell r="AS12194">
            <v>43065</v>
          </cell>
          <cell r="AT12194" t="str">
            <v>Calzada6-POLIZA ESTABILIDAD ACTIVA</v>
          </cell>
          <cell r="AV12194" t="str">
            <v>sc</v>
          </cell>
        </row>
        <row r="12195">
          <cell r="AP12195">
            <v>24120583</v>
          </cell>
          <cell r="AQ12195">
            <v>11011569</v>
          </cell>
          <cell r="AR12195" t="str">
            <v>sd</v>
          </cell>
          <cell r="AS12195">
            <v>43100</v>
          </cell>
          <cell r="AT12195" t="str">
            <v>Calzada8-POLIZA ESTABILIDAD ACTIVA</v>
          </cell>
          <cell r="AV12195" t="str">
            <v>sc</v>
          </cell>
        </row>
        <row r="12196">
          <cell r="AP12196">
            <v>24121056</v>
          </cell>
          <cell r="AQ12196">
            <v>14000439</v>
          </cell>
          <cell r="AR12196" t="str">
            <v>sd</v>
          </cell>
          <cell r="AS12196">
            <v>44250</v>
          </cell>
          <cell r="AT12196" t="str">
            <v>-POLIZA ESTABILIDAD ACTIVA</v>
          </cell>
          <cell r="AV12196" t="str">
            <v>sc</v>
          </cell>
        </row>
        <row r="12197">
          <cell r="AP12197">
            <v>601361</v>
          </cell>
          <cell r="AQ12197">
            <v>2002191</v>
          </cell>
          <cell r="AR12197" t="str">
            <v>sd</v>
          </cell>
          <cell r="AS12197">
            <v>44096</v>
          </cell>
          <cell r="AT12197" t="str">
            <v>Anden 1-POLIZA ESTABILIDAD ACTIVA</v>
          </cell>
          <cell r="AV12197" t="str">
            <v>sc</v>
          </cell>
        </row>
        <row r="12198">
          <cell r="AP12198">
            <v>91012369</v>
          </cell>
          <cell r="AQ12198">
            <v>13002377</v>
          </cell>
          <cell r="AR12198" t="str">
            <v>sd</v>
          </cell>
          <cell r="AS12198">
            <v>43499</v>
          </cell>
          <cell r="AT12198" t="str">
            <v>-POLIZA ESTABILIDAD ACTIVA</v>
          </cell>
          <cell r="AV12198" t="str">
            <v>sc</v>
          </cell>
        </row>
        <row r="12199">
          <cell r="AP12199">
            <v>531115</v>
          </cell>
          <cell r="AQ12199">
            <v>11001958</v>
          </cell>
          <cell r="AR12199" t="str">
            <v>sd</v>
          </cell>
          <cell r="AS12199">
            <v>44584</v>
          </cell>
          <cell r="AT12199" t="str">
            <v>-POLIZA ESTABILIDAD ACTIVA</v>
          </cell>
          <cell r="AV12199" t="str">
            <v>sc</v>
          </cell>
        </row>
        <row r="12200">
          <cell r="AP12200">
            <v>515533</v>
          </cell>
          <cell r="AQ12200">
            <v>10000493</v>
          </cell>
          <cell r="AR12200" t="str">
            <v>sd</v>
          </cell>
          <cell r="AS12200">
            <v>43425</v>
          </cell>
          <cell r="AT12200" t="str">
            <v>Calzada2-POLIZA ESTABILIDAD* ACTIVA</v>
          </cell>
          <cell r="AV12200" t="str">
            <v>sc</v>
          </cell>
        </row>
        <row r="12201">
          <cell r="AP12201">
            <v>515533</v>
          </cell>
          <cell r="AQ12201">
            <v>10000493</v>
          </cell>
          <cell r="AR12201" t="str">
            <v>sd</v>
          </cell>
          <cell r="AS12201">
            <v>44119</v>
          </cell>
          <cell r="AT12201" t="str">
            <v>Calzada 4-6-POLIZA ESTABILIDAD ACTIVA</v>
          </cell>
          <cell r="AV12201" t="str">
            <v>sc</v>
          </cell>
        </row>
        <row r="12202">
          <cell r="AP12202">
            <v>24189728</v>
          </cell>
          <cell r="AQ12202">
            <v>8005072</v>
          </cell>
          <cell r="AR12202" t="str">
            <v>sd</v>
          </cell>
          <cell r="AS12202">
            <v>44099</v>
          </cell>
          <cell r="AT12202" t="str">
            <v>Calzada 2-POLIZA ESTABILIDAD Y CALIDAD ACTIVA</v>
          </cell>
          <cell r="AV12202" t="str">
            <v>sc</v>
          </cell>
        </row>
        <row r="12203">
          <cell r="AP12203">
            <v>506461</v>
          </cell>
          <cell r="AQ12203">
            <v>11012138</v>
          </cell>
          <cell r="AR12203" t="str">
            <v>sd</v>
          </cell>
          <cell r="AS12203">
            <v>43797</v>
          </cell>
          <cell r="AT12203" t="str">
            <v>Calzada 4-POLIZA ESTABILIDAD ACTIVA</v>
          </cell>
          <cell r="AV12203" t="str">
            <v>sc</v>
          </cell>
        </row>
        <row r="12204">
          <cell r="AP12204">
            <v>356248</v>
          </cell>
          <cell r="AQ12204">
            <v>7002377</v>
          </cell>
          <cell r="AR12204" t="str">
            <v>sd</v>
          </cell>
          <cell r="AS12204">
            <v>44466</v>
          </cell>
          <cell r="AT12204" t="str">
            <v>-POLIZA ESTABILIDAD ACTIVA</v>
          </cell>
          <cell r="AV12204" t="str">
            <v>sc</v>
          </cell>
        </row>
        <row r="12205">
          <cell r="AP12205">
            <v>24123144</v>
          </cell>
          <cell r="AQ12205">
            <v>50007252</v>
          </cell>
          <cell r="AR12205" t="str">
            <v>sd</v>
          </cell>
          <cell r="AS12205">
            <v>44119</v>
          </cell>
          <cell r="AT12205" t="str">
            <v>Calzada 4-6-POLIZA ESTABILIDAD ACTIVA</v>
          </cell>
          <cell r="AV12205" t="str">
            <v>sc</v>
          </cell>
        </row>
        <row r="12206">
          <cell r="AP12206">
            <v>24123144</v>
          </cell>
          <cell r="AQ12206">
            <v>50007252</v>
          </cell>
          <cell r="AR12206" t="str">
            <v>sd</v>
          </cell>
          <cell r="AS12206">
            <v>42886</v>
          </cell>
          <cell r="AT12206" t="str">
            <v>Calzada2-POLIZA ESTABILIDAD* ACTIVA</v>
          </cell>
          <cell r="AV12206" t="str">
            <v>sc</v>
          </cell>
        </row>
        <row r="12207">
          <cell r="AP12207">
            <v>91024195</v>
          </cell>
          <cell r="AQ12207">
            <v>9000833</v>
          </cell>
          <cell r="AR12207" t="str">
            <v>sd</v>
          </cell>
          <cell r="AS12207">
            <v>42978</v>
          </cell>
          <cell r="AT12207" t="str">
            <v>A1-18Cal11-13-15-16-2-4-6-8Ci10Sep12-14-16-3-5-7-9-POLIZA ESTABILIDAD ACTIVA</v>
          </cell>
          <cell r="AV12207" t="str">
            <v>sc</v>
          </cell>
        </row>
        <row r="12208">
          <cell r="AP12208">
            <v>24123240</v>
          </cell>
          <cell r="AQ12208">
            <v>50007401</v>
          </cell>
          <cell r="AR12208" t="str">
            <v>sd</v>
          </cell>
          <cell r="AS12208">
            <v>43566</v>
          </cell>
          <cell r="AT12208" t="str">
            <v>Puente 4-POLIZA ESTABILIDAD ACTIVA</v>
          </cell>
          <cell r="AV12208" t="str">
            <v>sc</v>
          </cell>
        </row>
        <row r="12209">
          <cell r="AP12209">
            <v>141411</v>
          </cell>
          <cell r="AQ12209">
            <v>1000312</v>
          </cell>
          <cell r="AR12209" t="str">
            <v>sd</v>
          </cell>
          <cell r="AS12209">
            <v>42735</v>
          </cell>
          <cell r="AT12209" t="str">
            <v>Calzada2-POLIZA ESTABILIDAD ACTIVA</v>
          </cell>
          <cell r="AV12209" t="str">
            <v>POLIZA ESTABILIDAD ACTIVA IDU 069/08_V11 VENCE EN 30/12/2016</v>
          </cell>
        </row>
        <row r="12210">
          <cell r="AP12210">
            <v>519750</v>
          </cell>
          <cell r="AQ12210">
            <v>8002345</v>
          </cell>
          <cell r="AR12210" t="str">
            <v>sd</v>
          </cell>
          <cell r="AS12210">
            <v>44099</v>
          </cell>
          <cell r="AT12210" t="str">
            <v>Calzada 4-6-POLIZA ESTABILIDAD Y CALIDAD ACTIVA</v>
          </cell>
          <cell r="AV12210" t="str">
            <v>sc</v>
          </cell>
        </row>
        <row r="12211">
          <cell r="AP12211">
            <v>24119999</v>
          </cell>
          <cell r="AQ12211">
            <v>8004561</v>
          </cell>
          <cell r="AR12211" t="str">
            <v>sd</v>
          </cell>
          <cell r="AS12211">
            <v>44099</v>
          </cell>
          <cell r="AT12211" t="str">
            <v>Calzada 2-POLIZA ESTABILIDAD Y CALIDAD ACTIVA</v>
          </cell>
          <cell r="AV12211" t="str">
            <v>sc</v>
          </cell>
        </row>
        <row r="12212">
          <cell r="AP12212">
            <v>903626</v>
          </cell>
          <cell r="AQ12212">
            <v>12000778</v>
          </cell>
          <cell r="AR12212" t="str">
            <v>sd</v>
          </cell>
          <cell r="AS12212">
            <v>44250</v>
          </cell>
          <cell r="AT12212" t="str">
            <v>-POLIZA ESTABILIDAD ACTIVA</v>
          </cell>
          <cell r="AV12212" t="str">
            <v>sc</v>
          </cell>
        </row>
        <row r="12213">
          <cell r="AP12213">
            <v>164438</v>
          </cell>
          <cell r="AQ12213">
            <v>10003375</v>
          </cell>
          <cell r="AR12213" t="str">
            <v>sd</v>
          </cell>
          <cell r="AS12213">
            <v>44119</v>
          </cell>
          <cell r="AT12213" t="str">
            <v>Calzada 2-4-POLIZA ESTABILIDAD ACTIVA</v>
          </cell>
          <cell r="AV12213" t="str">
            <v>sc</v>
          </cell>
        </row>
        <row r="12214">
          <cell r="AP12214">
            <v>24119627</v>
          </cell>
          <cell r="AQ12214">
            <v>1001309</v>
          </cell>
          <cell r="AR12214" t="str">
            <v>sd</v>
          </cell>
          <cell r="AS12214">
            <v>44250</v>
          </cell>
          <cell r="AT12214" t="str">
            <v>-POLIZA ESTABILIDAD ACTIVA</v>
          </cell>
          <cell r="AV12214" t="str">
            <v>sc</v>
          </cell>
        </row>
        <row r="12215">
          <cell r="AP12215">
            <v>508149</v>
          </cell>
          <cell r="AQ12215">
            <v>1006376</v>
          </cell>
          <cell r="AR12215" t="str">
            <v>sd</v>
          </cell>
          <cell r="AS12215">
            <v>44250</v>
          </cell>
          <cell r="AT12215" t="str">
            <v>-POLIZA ESTABILIDAD ACTIVA</v>
          </cell>
          <cell r="AV12215" t="str">
            <v>sc</v>
          </cell>
        </row>
        <row r="12216">
          <cell r="AP12216">
            <v>505635</v>
          </cell>
          <cell r="AQ12216">
            <v>1003061</v>
          </cell>
          <cell r="AR12216" t="str">
            <v>sd</v>
          </cell>
          <cell r="AS12216">
            <v>44250</v>
          </cell>
          <cell r="AT12216" t="str">
            <v>-POLIZA ESTABILIDAD ACTIVA</v>
          </cell>
          <cell r="AV12216" t="str">
            <v>sc</v>
          </cell>
        </row>
        <row r="12217">
          <cell r="AP12217">
            <v>505635</v>
          </cell>
          <cell r="AQ12217">
            <v>1003061</v>
          </cell>
          <cell r="AR12217" t="str">
            <v>sd</v>
          </cell>
          <cell r="AS12217">
            <v>42946</v>
          </cell>
          <cell r="AT12217" t="str">
            <v>Calzada12-POLIZA ESTABILIDAD ACTIVA</v>
          </cell>
          <cell r="AV12217" t="str">
            <v>sc</v>
          </cell>
        </row>
        <row r="12218">
          <cell r="AP12218">
            <v>902852</v>
          </cell>
          <cell r="AQ12218">
            <v>13002027</v>
          </cell>
          <cell r="AR12218" t="str">
            <v>sd</v>
          </cell>
          <cell r="AS12218">
            <v>44250</v>
          </cell>
          <cell r="AT12218" t="str">
            <v>-POLIZA ESTABILIDAD ACTIVA</v>
          </cell>
          <cell r="AV12218" t="str">
            <v>sc</v>
          </cell>
        </row>
        <row r="12219">
          <cell r="AP12219">
            <v>902852</v>
          </cell>
          <cell r="AQ12219">
            <v>13002027</v>
          </cell>
          <cell r="AR12219" t="str">
            <v>sd</v>
          </cell>
          <cell r="AS12219">
            <v>44018</v>
          </cell>
          <cell r="AT12219" t="str">
            <v>Calzada 8-POLIZA ESTABILIDAD ACTIVA</v>
          </cell>
          <cell r="AV12219" t="str">
            <v>sc</v>
          </cell>
        </row>
        <row r="12220">
          <cell r="AP12220">
            <v>904208</v>
          </cell>
          <cell r="AQ12220">
            <v>8002345</v>
          </cell>
          <cell r="AR12220" t="str">
            <v>sd</v>
          </cell>
          <cell r="AS12220">
            <v>44099</v>
          </cell>
          <cell r="AT12220" t="str">
            <v>Calzada 4-6-POLIZA ESTABILIDAD Y CALIDAD ACTIVA</v>
          </cell>
          <cell r="AV12220" t="str">
            <v>sc</v>
          </cell>
        </row>
        <row r="12221">
          <cell r="AP12221">
            <v>417623</v>
          </cell>
          <cell r="AQ12221">
            <v>18002821</v>
          </cell>
          <cell r="AR12221" t="str">
            <v>sd</v>
          </cell>
          <cell r="AS12221">
            <v>43935</v>
          </cell>
          <cell r="AT12221" t="str">
            <v>Calzada2-POLIZA ESTABILIDAD ACTIVA</v>
          </cell>
          <cell r="AV12221" t="str">
            <v>sc</v>
          </cell>
        </row>
        <row r="12222">
          <cell r="AP12222">
            <v>91018862</v>
          </cell>
          <cell r="AQ12222">
            <v>50006983</v>
          </cell>
          <cell r="AR12222" t="str">
            <v>sd</v>
          </cell>
          <cell r="AS12222">
            <v>42978</v>
          </cell>
          <cell r="AT12222" t="str">
            <v>Anden1 Calzada10-2-4-6 Ciclo8 Sep3-5-7-9-POLIZA ESTABILIDAD ACTIVA</v>
          </cell>
          <cell r="AV12222" t="str">
            <v>sc</v>
          </cell>
        </row>
        <row r="12223">
          <cell r="AP12223">
            <v>91011004</v>
          </cell>
          <cell r="AQ12223">
            <v>1002314</v>
          </cell>
          <cell r="AR12223" t="str">
            <v>sd</v>
          </cell>
          <cell r="AS12223">
            <v>43412</v>
          </cell>
          <cell r="AT12223" t="str">
            <v>Anden 1-5 Calzada 2-4-POLIZA ESTABILIDAD ACTIVA</v>
          </cell>
          <cell r="AV12223" t="str">
            <v>sc</v>
          </cell>
        </row>
        <row r="12224">
          <cell r="AP12224">
            <v>900035</v>
          </cell>
          <cell r="AQ12224">
            <v>8003671</v>
          </cell>
          <cell r="AR12224" t="str">
            <v>sd</v>
          </cell>
          <cell r="AS12224">
            <v>44099</v>
          </cell>
          <cell r="AT12224" t="str">
            <v>Calzada 2-8-POLIZA ESTABILIDAD Y CALIDAD ACTIVA</v>
          </cell>
          <cell r="AV12224" t="str">
            <v>sc</v>
          </cell>
        </row>
        <row r="12225">
          <cell r="AP12225">
            <v>519331</v>
          </cell>
          <cell r="AQ12225">
            <v>12000516</v>
          </cell>
          <cell r="AR12225" t="str">
            <v>sd</v>
          </cell>
          <cell r="AS12225">
            <v>44250</v>
          </cell>
          <cell r="AT12225" t="str">
            <v>-POLIZA ESTABILIDAD ACTIVA</v>
          </cell>
          <cell r="AV12225" t="str">
            <v>sc</v>
          </cell>
        </row>
        <row r="12226">
          <cell r="AP12226">
            <v>902935</v>
          </cell>
          <cell r="AQ12226">
            <v>50008507</v>
          </cell>
          <cell r="AR12226" t="str">
            <v>sd</v>
          </cell>
          <cell r="AS12226">
            <v>44018</v>
          </cell>
          <cell r="AT12226" t="str">
            <v>Calzada 8-POLIZA ESTABILIDAD ACTIVA</v>
          </cell>
          <cell r="AV12226" t="str">
            <v>sc</v>
          </cell>
        </row>
        <row r="12227">
          <cell r="AP12227">
            <v>902935</v>
          </cell>
          <cell r="AQ12227">
            <v>50008507</v>
          </cell>
          <cell r="AR12227" t="str">
            <v>sd</v>
          </cell>
          <cell r="AS12227">
            <v>44250</v>
          </cell>
          <cell r="AT12227" t="str">
            <v>-POLIZA ESTABILIDAD ACTIVA</v>
          </cell>
          <cell r="AV12227" t="str">
            <v>sc</v>
          </cell>
        </row>
        <row r="12228">
          <cell r="AP12228">
            <v>511162</v>
          </cell>
          <cell r="AQ12228">
            <v>14000872</v>
          </cell>
          <cell r="AR12228" t="str">
            <v>sd</v>
          </cell>
          <cell r="AS12228">
            <v>44172</v>
          </cell>
          <cell r="AT12228" t="str">
            <v>Calzada 4-6 Separador 5-POLIZA ESTABILIDAD ACTIVA</v>
          </cell>
          <cell r="AV12228" t="str">
            <v>sc</v>
          </cell>
        </row>
        <row r="12229">
          <cell r="AP12229">
            <v>515142</v>
          </cell>
          <cell r="AQ12229">
            <v>10000679</v>
          </cell>
          <cell r="AR12229" t="str">
            <v>sd</v>
          </cell>
          <cell r="AS12229">
            <v>44119</v>
          </cell>
          <cell r="AT12229" t="str">
            <v>Calzada 4-POLIZA ESTABILIDAD ACTIVA</v>
          </cell>
          <cell r="AV12229" t="str">
            <v>sc</v>
          </cell>
        </row>
        <row r="12230">
          <cell r="AP12230">
            <v>505928</v>
          </cell>
          <cell r="AQ12230">
            <v>1001607</v>
          </cell>
          <cell r="AR12230" t="str">
            <v>sd</v>
          </cell>
          <cell r="AS12230">
            <v>44250</v>
          </cell>
          <cell r="AT12230" t="str">
            <v>-POLIZA ESTABILIDAD ACTIVA</v>
          </cell>
          <cell r="AV12230" t="str">
            <v>sc</v>
          </cell>
        </row>
        <row r="12231">
          <cell r="AP12231">
            <v>512476</v>
          </cell>
          <cell r="AQ12231">
            <v>1006397</v>
          </cell>
          <cell r="AR12231" t="str">
            <v>sd</v>
          </cell>
          <cell r="AS12231">
            <v>44096</v>
          </cell>
          <cell r="AT12231" t="str">
            <v>Anden 15-POLIZA ESTABILIDAD ACTIVA</v>
          </cell>
          <cell r="AV12231" t="str">
            <v>sc</v>
          </cell>
        </row>
        <row r="12232">
          <cell r="AP12232">
            <v>24119683</v>
          </cell>
          <cell r="AQ12232">
            <v>1003516</v>
          </cell>
          <cell r="AR12232" t="str">
            <v>sd</v>
          </cell>
          <cell r="AS12232">
            <v>43412</v>
          </cell>
          <cell r="AT12232" t="str">
            <v>Anden 1-7 Calzada 2-4 Separador 3-5 Cicloruta 6-POLIZA ESTABILIDAD ACTIVA</v>
          </cell>
          <cell r="AV12232" t="str">
            <v>sc</v>
          </cell>
        </row>
        <row r="12233">
          <cell r="AP12233">
            <v>91011267</v>
          </cell>
          <cell r="AQ12233">
            <v>3000817</v>
          </cell>
          <cell r="AR12233" t="str">
            <v>sd</v>
          </cell>
          <cell r="AS12233">
            <v>42999</v>
          </cell>
          <cell r="AT12233" t="str">
            <v>Anden1-9 Calzada2-4-6-8 Sep3-5-7-POLIZA ESTABILIDAD ACTIVA</v>
          </cell>
          <cell r="AV12233" t="str">
            <v>sc</v>
          </cell>
        </row>
        <row r="12234">
          <cell r="AP12234">
            <v>24122575</v>
          </cell>
          <cell r="AQ12234">
            <v>50006885</v>
          </cell>
          <cell r="AR12234" t="str">
            <v>sd</v>
          </cell>
          <cell r="AS12234">
            <v>44250</v>
          </cell>
          <cell r="AT12234" t="str">
            <v>-POLIZA ESTABILIDAD ACTIVA</v>
          </cell>
          <cell r="AV12234" t="str">
            <v>sc</v>
          </cell>
        </row>
        <row r="12235">
          <cell r="AP12235">
            <v>24121079</v>
          </cell>
          <cell r="AQ12235">
            <v>14000539</v>
          </cell>
          <cell r="AR12235" t="str">
            <v>sd</v>
          </cell>
          <cell r="AS12235">
            <v>44250</v>
          </cell>
          <cell r="AT12235" t="str">
            <v>-POLIZA ESTABILIDAD ACTIVA</v>
          </cell>
          <cell r="AV12235" t="str">
            <v>sc</v>
          </cell>
        </row>
        <row r="12236">
          <cell r="AP12236">
            <v>460095</v>
          </cell>
          <cell r="AQ12236">
            <v>19010070</v>
          </cell>
          <cell r="AR12236" t="str">
            <v>sd</v>
          </cell>
          <cell r="AS12236">
            <v>44466</v>
          </cell>
          <cell r="AT12236" t="str">
            <v>-POLIZA ESTABILIDAD ACTIVA</v>
          </cell>
          <cell r="AV12236" t="str">
            <v>POLIZA ESTABILIDAD activa IDU 1718/16</v>
          </cell>
        </row>
        <row r="12237">
          <cell r="AP12237">
            <v>505864</v>
          </cell>
          <cell r="AQ12237">
            <v>1004096</v>
          </cell>
          <cell r="AR12237" t="str">
            <v>sd</v>
          </cell>
          <cell r="AS12237">
            <v>42946</v>
          </cell>
          <cell r="AT12237" t="str">
            <v>Calzada14-POLIZA ESTABILIDAD ACTIVA</v>
          </cell>
          <cell r="AV12237" t="str">
            <v>sc</v>
          </cell>
        </row>
        <row r="12238">
          <cell r="AP12238">
            <v>24119664</v>
          </cell>
          <cell r="AQ12238">
            <v>1003192</v>
          </cell>
          <cell r="AR12238" t="str">
            <v>sd</v>
          </cell>
          <cell r="AS12238">
            <v>44250</v>
          </cell>
          <cell r="AT12238" t="str">
            <v>-POLIZA ESTABILIDAD ACTIVA</v>
          </cell>
          <cell r="AV12238" t="str">
            <v>sc</v>
          </cell>
        </row>
        <row r="12239">
          <cell r="AP12239">
            <v>24119664</v>
          </cell>
          <cell r="AQ12239">
            <v>1003192</v>
          </cell>
          <cell r="AR12239" t="str">
            <v>sd</v>
          </cell>
          <cell r="AS12239">
            <v>42946</v>
          </cell>
          <cell r="AT12239" t="str">
            <v>Calzada12-POLIZA ESTABILIDAD ACTIVA</v>
          </cell>
          <cell r="AV12239" t="str">
            <v>sc</v>
          </cell>
        </row>
        <row r="12240">
          <cell r="AP12240">
            <v>177590</v>
          </cell>
          <cell r="AQ12240">
            <v>11011789</v>
          </cell>
          <cell r="AR12240" t="str">
            <v>sd</v>
          </cell>
          <cell r="AS12240">
            <v>44096</v>
          </cell>
          <cell r="AT12240" t="str">
            <v>Anden 1-9-POLIZA ESTABILIDAD ACTIVA</v>
          </cell>
          <cell r="AV12240" t="str">
            <v>sc</v>
          </cell>
        </row>
        <row r="12241">
          <cell r="AP12241">
            <v>301193</v>
          </cell>
          <cell r="AQ12241">
            <v>5005098</v>
          </cell>
          <cell r="AR12241" t="str">
            <v>sd</v>
          </cell>
          <cell r="AS12241">
            <v>42733</v>
          </cell>
          <cell r="AT12241" t="str">
            <v>Anden1-5 Calzada2-4 Sep3-POLIZA ESTABILIDAD ACTIVA</v>
          </cell>
          <cell r="AV12241" t="str">
            <v>sc</v>
          </cell>
        </row>
        <row r="12242">
          <cell r="AP12242">
            <v>601790</v>
          </cell>
          <cell r="AQ12242">
            <v>7005187</v>
          </cell>
          <cell r="AR12242" t="str">
            <v>sd</v>
          </cell>
          <cell r="AS12242">
            <v>44048</v>
          </cell>
          <cell r="AT12242" t="str">
            <v>Calzada 4-6-POLIZA ESTABILIDAD ACTIVA</v>
          </cell>
          <cell r="AV12242" t="str">
            <v>sc</v>
          </cell>
        </row>
        <row r="12243">
          <cell r="AP12243">
            <v>91010717</v>
          </cell>
          <cell r="AQ12243">
            <v>1001776</v>
          </cell>
          <cell r="AR12243" t="str">
            <v>sd</v>
          </cell>
          <cell r="AS12243">
            <v>43412</v>
          </cell>
          <cell r="AT12243" t="str">
            <v>Anden 1-7 Calzada 2-4 Separador 3-5 Cicloruta 6-POLIZA ESTABILIDAD ACTIVA</v>
          </cell>
          <cell r="AV12243" t="str">
            <v>sc</v>
          </cell>
        </row>
        <row r="12244">
          <cell r="AP12244">
            <v>24120831</v>
          </cell>
          <cell r="AQ12244">
            <v>13000088</v>
          </cell>
          <cell r="AR12244" t="str">
            <v>sd</v>
          </cell>
          <cell r="AS12244">
            <v>43336</v>
          </cell>
          <cell r="AT12244" t="str">
            <v>Anden2 Puente7-POLIZA ESTABILIDAD ACTIVA</v>
          </cell>
          <cell r="AV12244" t="str">
            <v>sc</v>
          </cell>
        </row>
        <row r="12245">
          <cell r="AP12245">
            <v>24120831</v>
          </cell>
          <cell r="AQ12245">
            <v>13000088</v>
          </cell>
          <cell r="AR12245" t="str">
            <v>sd</v>
          </cell>
          <cell r="AS12245">
            <v>43845</v>
          </cell>
          <cell r="AT12245" t="str">
            <v>Anden 6-POLIZA ESTABILIDAD ACTIVA</v>
          </cell>
          <cell r="AV12245" t="str">
            <v>sc</v>
          </cell>
        </row>
        <row r="12246">
          <cell r="AP12246">
            <v>904228</v>
          </cell>
          <cell r="AQ12246">
            <v>30000706</v>
          </cell>
          <cell r="AR12246" t="str">
            <v>sd</v>
          </cell>
          <cell r="AS12246">
            <v>43514</v>
          </cell>
          <cell r="AT12246" t="str">
            <v>Anden1-CERTIFICADO MODIFICACION ESTA* ACTIVA</v>
          </cell>
          <cell r="AV12246" t="str">
            <v>sc</v>
          </cell>
        </row>
        <row r="12247">
          <cell r="AP12247">
            <v>24121907</v>
          </cell>
          <cell r="AQ12247">
            <v>50005955</v>
          </cell>
          <cell r="AR12247" t="str">
            <v>sd</v>
          </cell>
          <cell r="AS12247">
            <v>44250</v>
          </cell>
          <cell r="AT12247" t="str">
            <v>-POLIZA ESTABILIDAD ACTIVA</v>
          </cell>
          <cell r="AV12247" t="str">
            <v>sc</v>
          </cell>
        </row>
        <row r="12248">
          <cell r="AP12248">
            <v>441134</v>
          </cell>
          <cell r="AQ12248">
            <v>19000454</v>
          </cell>
          <cell r="AR12248" t="str">
            <v>sd</v>
          </cell>
          <cell r="AS12248">
            <v>42912</v>
          </cell>
          <cell r="AT12248" t="str">
            <v>Anden1-3 Calzada2-POLIZA ESTABILIDAD ACTIVA</v>
          </cell>
          <cell r="AV12248" t="str">
            <v>sc</v>
          </cell>
        </row>
        <row r="12249">
          <cell r="AP12249">
            <v>24122487</v>
          </cell>
          <cell r="AQ12249">
            <v>50006732</v>
          </cell>
          <cell r="AR12249" t="str">
            <v>sd</v>
          </cell>
          <cell r="AS12249">
            <v>44099</v>
          </cell>
          <cell r="AT12249" t="str">
            <v>Calzada 4-6-POLIZA ESTABILIDAD Y CALIDAD ACTIVA</v>
          </cell>
          <cell r="AV12249" t="str">
            <v>sc</v>
          </cell>
        </row>
        <row r="12250">
          <cell r="AP12250">
            <v>91025186</v>
          </cell>
          <cell r="AQ12250">
            <v>7001494</v>
          </cell>
          <cell r="AR12250" t="str">
            <v>sd</v>
          </cell>
          <cell r="AS12250">
            <v>44466</v>
          </cell>
          <cell r="AT12250" t="str">
            <v>-POLIZA ESTABILIDAD ACTIVA</v>
          </cell>
          <cell r="AV12250" t="str">
            <v>VIABLE</v>
          </cell>
        </row>
        <row r="12251">
          <cell r="AP12251">
            <v>24120693</v>
          </cell>
          <cell r="AQ12251">
            <v>11012637</v>
          </cell>
          <cell r="AR12251" t="str">
            <v>sd</v>
          </cell>
          <cell r="AS12251">
            <v>44096</v>
          </cell>
          <cell r="AT12251" t="str">
            <v>Anden 1-9-POLIZA ESTABILIDAD ACTIVA</v>
          </cell>
          <cell r="AV12251" t="str">
            <v>sc</v>
          </cell>
        </row>
        <row r="12252">
          <cell r="AP12252">
            <v>300942</v>
          </cell>
          <cell r="AQ12252">
            <v>5004975</v>
          </cell>
          <cell r="AR12252" t="str">
            <v>sd</v>
          </cell>
          <cell r="AS12252">
            <v>42733</v>
          </cell>
          <cell r="AT12252" t="str">
            <v>Anden1-5 Calzada2-4 Sep3-POLIZA ESTABILIDAD ACTIVA</v>
          </cell>
          <cell r="AV12252" t="str">
            <v>sc</v>
          </cell>
        </row>
        <row r="12253">
          <cell r="AP12253">
            <v>506443</v>
          </cell>
          <cell r="AQ12253">
            <v>1003859</v>
          </cell>
          <cell r="AR12253" t="str">
            <v>sd</v>
          </cell>
          <cell r="AS12253">
            <v>43797</v>
          </cell>
          <cell r="AT12253" t="str">
            <v>Calzada 4, Puente 19-POLIZA ESTABILIDAD ACTIVA</v>
          </cell>
          <cell r="AV12253" t="str">
            <v>sc</v>
          </cell>
        </row>
        <row r="12254">
          <cell r="AP12254">
            <v>506443</v>
          </cell>
          <cell r="AQ12254">
            <v>1003859</v>
          </cell>
          <cell r="AR12254" t="str">
            <v>sd</v>
          </cell>
          <cell r="AS12254">
            <v>42946</v>
          </cell>
          <cell r="AT12254" t="str">
            <v>Calzada10-8-POLIZA ESTABILIDAD ACTIVA</v>
          </cell>
          <cell r="AV12254" t="str">
            <v>sc</v>
          </cell>
        </row>
        <row r="12255">
          <cell r="AP12255">
            <v>506443</v>
          </cell>
          <cell r="AQ12255">
            <v>1003859</v>
          </cell>
          <cell r="AR12255" t="str">
            <v>sd</v>
          </cell>
          <cell r="AS12255">
            <v>44250</v>
          </cell>
          <cell r="AT12255" t="str">
            <v>-POLIZA ESTABILIDAD ACTIVA</v>
          </cell>
          <cell r="AV12255" t="str">
            <v>sc</v>
          </cell>
        </row>
        <row r="12256">
          <cell r="AP12256">
            <v>24189721</v>
          </cell>
          <cell r="AQ12256">
            <v>50006579</v>
          </cell>
          <cell r="AR12256" t="str">
            <v>sd</v>
          </cell>
          <cell r="AS12256">
            <v>44099</v>
          </cell>
          <cell r="AT12256" t="str">
            <v>Calzada 2-POLIZA ESTABILIDAD Y CALIDAD ACTIVA</v>
          </cell>
          <cell r="AV12256" t="str">
            <v>sc</v>
          </cell>
        </row>
        <row r="12257">
          <cell r="AP12257">
            <v>24121911</v>
          </cell>
          <cell r="AQ12257">
            <v>50005956</v>
          </cell>
          <cell r="AR12257" t="str">
            <v>sd</v>
          </cell>
          <cell r="AS12257">
            <v>44250</v>
          </cell>
          <cell r="AT12257" t="str">
            <v>-POLIZA ESTABILIDAD ACTIVA</v>
          </cell>
          <cell r="AV12257" t="str">
            <v>sc</v>
          </cell>
        </row>
        <row r="12258">
          <cell r="AP12258">
            <v>511432</v>
          </cell>
          <cell r="AQ12258">
            <v>13000159</v>
          </cell>
          <cell r="AR12258" t="str">
            <v>sd</v>
          </cell>
          <cell r="AS12258">
            <v>43748</v>
          </cell>
          <cell r="AT12258" t="str">
            <v>Anden 5-POLIZA ESTABILIDAD ACTIVA</v>
          </cell>
          <cell r="AV12258" t="str">
            <v>sc</v>
          </cell>
        </row>
        <row r="12259">
          <cell r="AP12259">
            <v>24122548</v>
          </cell>
          <cell r="AQ12259">
            <v>50006879</v>
          </cell>
          <cell r="AR12259" t="str">
            <v>sd</v>
          </cell>
          <cell r="AS12259">
            <v>44250</v>
          </cell>
          <cell r="AT12259" t="str">
            <v>-POLIZA ESTABILIDAD ACTIVA</v>
          </cell>
          <cell r="AV12259" t="str">
            <v>sc</v>
          </cell>
        </row>
        <row r="12260">
          <cell r="AP12260">
            <v>24123852</v>
          </cell>
          <cell r="AQ12260">
            <v>13002377</v>
          </cell>
          <cell r="AR12260" t="str">
            <v>sd</v>
          </cell>
          <cell r="AS12260">
            <v>43499</v>
          </cell>
          <cell r="AT12260" t="str">
            <v>-POLIZA ESTABILIDAD ACTIVA</v>
          </cell>
          <cell r="AV12260" t="str">
            <v>sc</v>
          </cell>
        </row>
        <row r="12261">
          <cell r="AP12261">
            <v>2502002</v>
          </cell>
          <cell r="AQ12261">
            <v>14001308</v>
          </cell>
          <cell r="AR12261" t="str">
            <v>sd</v>
          </cell>
          <cell r="AS12261">
            <v>44172</v>
          </cell>
          <cell r="AT12261" t="str">
            <v>Calzada 4-6-POLIZA ESTABILIDAD ACTIVA</v>
          </cell>
          <cell r="AV12261" t="str">
            <v>sc</v>
          </cell>
        </row>
        <row r="12262">
          <cell r="AP12262">
            <v>182548</v>
          </cell>
          <cell r="AQ12262">
            <v>14001197</v>
          </cell>
          <cell r="AR12262" t="str">
            <v>sd</v>
          </cell>
          <cell r="AS12262">
            <v>42999</v>
          </cell>
          <cell r="AT12262" t="str">
            <v>Anden1-3 Calzada2-POLIZA ESTABILIDAD ACTIVA</v>
          </cell>
          <cell r="AV12262" t="str">
            <v>sc</v>
          </cell>
        </row>
        <row r="12263">
          <cell r="AP12263">
            <v>382730</v>
          </cell>
          <cell r="AQ12263">
            <v>9001072</v>
          </cell>
          <cell r="AR12263" t="str">
            <v>sd</v>
          </cell>
          <cell r="AS12263">
            <v>43745</v>
          </cell>
          <cell r="AT12263" t="str">
            <v>Calzada 4-POLIZA ESTABILIDAD ACTIVA</v>
          </cell>
          <cell r="AV12263" t="str">
            <v>VIABLE</v>
          </cell>
        </row>
        <row r="12264">
          <cell r="AP12264">
            <v>91010363</v>
          </cell>
          <cell r="AQ12264">
            <v>30001914</v>
          </cell>
          <cell r="AR12264" t="str">
            <v>sd</v>
          </cell>
          <cell r="AS12264">
            <v>44096</v>
          </cell>
          <cell r="AT12264" t="str">
            <v>Anden 1-9-POLIZA ESTABILIDAD ACTIVA</v>
          </cell>
          <cell r="AV12264" t="str">
            <v>sc</v>
          </cell>
        </row>
        <row r="12265">
          <cell r="AP12265">
            <v>506411</v>
          </cell>
          <cell r="AQ12265">
            <v>1003760</v>
          </cell>
          <cell r="AR12265" t="str">
            <v>sd</v>
          </cell>
          <cell r="AS12265">
            <v>43821</v>
          </cell>
          <cell r="AT12265" t="str">
            <v>Puente16-POLIZA ESTABILIDAD ACTIVA</v>
          </cell>
          <cell r="AV12265" t="str">
            <v>sc</v>
          </cell>
        </row>
        <row r="12266">
          <cell r="AP12266">
            <v>506411</v>
          </cell>
          <cell r="AQ12266">
            <v>1003760</v>
          </cell>
          <cell r="AR12266" t="str">
            <v>sd</v>
          </cell>
          <cell r="AS12266">
            <v>43797</v>
          </cell>
          <cell r="AT12266" t="str">
            <v>Calzada 2- 6, Puente 16-POLIZA ESTABILIDAD ACTIVA</v>
          </cell>
          <cell r="AV12266" t="str">
            <v>sc</v>
          </cell>
        </row>
        <row r="12267">
          <cell r="AP12267">
            <v>24120861</v>
          </cell>
          <cell r="AQ12267">
            <v>13000578</v>
          </cell>
          <cell r="AR12267" t="str">
            <v>sd</v>
          </cell>
          <cell r="AS12267">
            <v>44250</v>
          </cell>
          <cell r="AT12267" t="str">
            <v>-POLIZA ESTABILIDAD ACTIVA</v>
          </cell>
          <cell r="AV12267" t="str">
            <v>sc</v>
          </cell>
        </row>
        <row r="12268">
          <cell r="AP12268">
            <v>24120861</v>
          </cell>
          <cell r="AQ12268">
            <v>13000578</v>
          </cell>
          <cell r="AR12268" t="str">
            <v>sd</v>
          </cell>
          <cell r="AS12268">
            <v>42949</v>
          </cell>
          <cell r="AT12268" t="str">
            <v>Anden11 Ciclo12-POLIZA ESTABILIDAD ACTIVA</v>
          </cell>
          <cell r="AV12268" t="str">
            <v>sc</v>
          </cell>
        </row>
        <row r="12269">
          <cell r="AP12269">
            <v>143182</v>
          </cell>
          <cell r="AQ12269">
            <v>2000687</v>
          </cell>
          <cell r="AR12269" t="str">
            <v>sd</v>
          </cell>
          <cell r="AS12269">
            <v>42947</v>
          </cell>
          <cell r="AT12269" t="str">
            <v>Anden5-POLIZA ESTABILIDAD ACTIVA</v>
          </cell>
          <cell r="AV12269" t="str">
            <v>sc</v>
          </cell>
        </row>
        <row r="12270">
          <cell r="AP12270">
            <v>91017690</v>
          </cell>
          <cell r="AQ12270">
            <v>10010148</v>
          </cell>
          <cell r="AR12270" t="str">
            <v>sd</v>
          </cell>
          <cell r="AS12270">
            <v>43142</v>
          </cell>
          <cell r="AT12270" t="str">
            <v>Calzada4-POLIZA ESTABILIDAD ACTIVA</v>
          </cell>
          <cell r="AV12270" t="str">
            <v>sc</v>
          </cell>
        </row>
        <row r="12271">
          <cell r="AP12271">
            <v>183150</v>
          </cell>
          <cell r="AQ12271">
            <v>14000862</v>
          </cell>
          <cell r="AR12271" t="str">
            <v>sd</v>
          </cell>
          <cell r="AS12271">
            <v>42999</v>
          </cell>
          <cell r="AT12271" t="str">
            <v>Anden1-3-POLIZA ESTABILIDAD ACTIVA</v>
          </cell>
          <cell r="AV12271" t="str">
            <v>sc</v>
          </cell>
        </row>
        <row r="12272">
          <cell r="AP12272">
            <v>91013353</v>
          </cell>
          <cell r="AQ12272">
            <v>14000702</v>
          </cell>
          <cell r="AR12272" t="str">
            <v>sd</v>
          </cell>
          <cell r="AS12272">
            <v>44172</v>
          </cell>
          <cell r="AT12272" t="str">
            <v>Calzada 4-POLIZA ESTABILIDAD ACTIVA</v>
          </cell>
          <cell r="AV12272" t="str">
            <v>sc</v>
          </cell>
        </row>
        <row r="12273">
          <cell r="AP12273">
            <v>518565</v>
          </cell>
          <cell r="AQ12273">
            <v>11007470</v>
          </cell>
          <cell r="AR12273" t="str">
            <v>sd</v>
          </cell>
          <cell r="AS12273">
            <v>44096</v>
          </cell>
          <cell r="AT12273" t="str">
            <v>Anden 1-9-POLIZA ESTABILIDAD ACTIVA</v>
          </cell>
          <cell r="AV12273" t="str">
            <v>sc</v>
          </cell>
        </row>
        <row r="12274">
          <cell r="AP12274">
            <v>506385</v>
          </cell>
          <cell r="AQ12274">
            <v>11008819</v>
          </cell>
          <cell r="AR12274" t="str">
            <v>sd</v>
          </cell>
          <cell r="AS12274">
            <v>43797</v>
          </cell>
          <cell r="AT12274" t="str">
            <v>Calzada 2-6-POLIZA ESTABILIDAD ACTIVA</v>
          </cell>
          <cell r="AV12274" t="str">
            <v>sc</v>
          </cell>
        </row>
        <row r="12275">
          <cell r="AP12275">
            <v>506385</v>
          </cell>
          <cell r="AQ12275">
            <v>11008819</v>
          </cell>
          <cell r="AR12275" t="str">
            <v>sd</v>
          </cell>
          <cell r="AS12275">
            <v>42946</v>
          </cell>
          <cell r="AT12275" t="str">
            <v>Calzada12-POLIZA ESTABILIDAD ACTIVA</v>
          </cell>
          <cell r="AV12275" t="str">
            <v>sc</v>
          </cell>
        </row>
        <row r="12276">
          <cell r="AP12276">
            <v>506385</v>
          </cell>
          <cell r="AQ12276">
            <v>11008819</v>
          </cell>
          <cell r="AR12276" t="str">
            <v>sd</v>
          </cell>
          <cell r="AS12276">
            <v>44250</v>
          </cell>
          <cell r="AT12276" t="str">
            <v>-POLIZA ESTABILIDAD ACTIVA</v>
          </cell>
          <cell r="AV12276" t="str">
            <v>sc</v>
          </cell>
        </row>
        <row r="12277">
          <cell r="AP12277">
            <v>141256</v>
          </cell>
          <cell r="AQ12277">
            <v>1000640</v>
          </cell>
          <cell r="AR12277" t="str">
            <v>sd</v>
          </cell>
          <cell r="AS12277">
            <v>43020</v>
          </cell>
          <cell r="AT12277" t="str">
            <v>Anden1-3 Calzada2-POLIZA ESTABILIDAD ACTIVA</v>
          </cell>
          <cell r="AV12277" t="str">
            <v>POLIZA ESTABILIDAD ACTIVA URB 146/12 Vencimiento 11/10/2017</v>
          </cell>
        </row>
        <row r="12278">
          <cell r="AP12278">
            <v>903821</v>
          </cell>
          <cell r="AQ12278">
            <v>12002271</v>
          </cell>
          <cell r="AR12278" t="str">
            <v>sd</v>
          </cell>
          <cell r="AS12278">
            <v>44250</v>
          </cell>
          <cell r="AT12278" t="str">
            <v>-POLIZA ESTABILIDAD ACTIVA</v>
          </cell>
          <cell r="AV12278" t="str">
            <v>sc</v>
          </cell>
        </row>
        <row r="12279">
          <cell r="AP12279">
            <v>514263</v>
          </cell>
          <cell r="AQ12279">
            <v>8007795</v>
          </cell>
          <cell r="AR12279" t="str">
            <v>sd</v>
          </cell>
          <cell r="AS12279">
            <v>44048</v>
          </cell>
          <cell r="AT12279" t="str">
            <v>Calzada 4-POLIZA ESTABILIDAD ACTIVA</v>
          </cell>
          <cell r="AV12279" t="str">
            <v>sc</v>
          </cell>
        </row>
        <row r="12280">
          <cell r="AP12280">
            <v>91015540</v>
          </cell>
          <cell r="AQ12280">
            <v>5006441</v>
          </cell>
          <cell r="AR12280" t="str">
            <v>sd</v>
          </cell>
          <cell r="AS12280">
            <v>42733</v>
          </cell>
          <cell r="AT12280" t="str">
            <v>Anden1-5 Calzada2-4 Sep3-POLIZA ESTABILIDAD ACTIVA</v>
          </cell>
          <cell r="AV12280" t="str">
            <v>sc</v>
          </cell>
        </row>
        <row r="12281">
          <cell r="AP12281">
            <v>91016468</v>
          </cell>
          <cell r="AQ12281">
            <v>18001898</v>
          </cell>
          <cell r="AR12281" t="str">
            <v>sd</v>
          </cell>
          <cell r="AS12281">
            <v>42999</v>
          </cell>
          <cell r="AT12281" t="str">
            <v>Anden1-11-3 Calzada10-4-6-8 Ciclo2 Sep5-7-9-POLIZA ESTABILIDAD ACTIVA</v>
          </cell>
          <cell r="AV12281" t="str">
            <v>sc</v>
          </cell>
        </row>
        <row r="12282">
          <cell r="AP12282">
            <v>24121910</v>
          </cell>
          <cell r="AQ12282">
            <v>50005956</v>
          </cell>
          <cell r="AR12282" t="str">
            <v>sd</v>
          </cell>
          <cell r="AS12282">
            <v>44250</v>
          </cell>
          <cell r="AT12282" t="str">
            <v>-POLIZA ESTABILIDAD ACTIVA</v>
          </cell>
          <cell r="AV12282" t="str">
            <v>sc</v>
          </cell>
        </row>
        <row r="12283">
          <cell r="AP12283">
            <v>506379</v>
          </cell>
          <cell r="AQ12283">
            <v>11008819</v>
          </cell>
          <cell r="AR12283" t="str">
            <v>sd</v>
          </cell>
          <cell r="AS12283">
            <v>43797</v>
          </cell>
          <cell r="AT12283" t="str">
            <v>Calzada 2-6-POLIZA ESTABILIDAD ACTIVA</v>
          </cell>
          <cell r="AV12283" t="str">
            <v>sc</v>
          </cell>
        </row>
        <row r="12284">
          <cell r="AP12284">
            <v>506379</v>
          </cell>
          <cell r="AQ12284">
            <v>11008819</v>
          </cell>
          <cell r="AR12284" t="str">
            <v>sd</v>
          </cell>
          <cell r="AS12284">
            <v>42946</v>
          </cell>
          <cell r="AT12284" t="str">
            <v>Calzada12-POLIZA ESTABILIDAD ACTIVA</v>
          </cell>
          <cell r="AV12284" t="str">
            <v>sc</v>
          </cell>
        </row>
        <row r="12285">
          <cell r="AP12285">
            <v>506379</v>
          </cell>
          <cell r="AQ12285">
            <v>11008819</v>
          </cell>
          <cell r="AR12285" t="str">
            <v>sd</v>
          </cell>
          <cell r="AS12285">
            <v>44250</v>
          </cell>
          <cell r="AT12285" t="str">
            <v>-POLIZA ESTABILIDAD ACTIVA</v>
          </cell>
          <cell r="AV12285" t="str">
            <v>sc</v>
          </cell>
        </row>
        <row r="12286">
          <cell r="AP12286">
            <v>91013361</v>
          </cell>
          <cell r="AQ12286">
            <v>14000872</v>
          </cell>
          <cell r="AR12286" t="str">
            <v>sd</v>
          </cell>
          <cell r="AS12286">
            <v>44172</v>
          </cell>
          <cell r="AT12286" t="str">
            <v>Calzada 4-6 Separador 5-POLIZA ESTABILIDAD ACTIVA</v>
          </cell>
          <cell r="AV12286" t="str">
            <v>sc</v>
          </cell>
        </row>
        <row r="12287">
          <cell r="AP12287">
            <v>176986</v>
          </cell>
          <cell r="AQ12287">
            <v>11001060</v>
          </cell>
          <cell r="AR12287" t="str">
            <v>sd</v>
          </cell>
          <cell r="AS12287">
            <v>43131</v>
          </cell>
          <cell r="AT12287" t="str">
            <v>Anden1 Calzada2-POLIZA ESTABILIDAD ACTIVA</v>
          </cell>
          <cell r="AV12287" t="str">
            <v>sc</v>
          </cell>
        </row>
        <row r="12288">
          <cell r="AP12288">
            <v>382743</v>
          </cell>
          <cell r="AQ12288">
            <v>50007091</v>
          </cell>
          <cell r="AR12288" t="str">
            <v>sd</v>
          </cell>
          <cell r="AS12288">
            <v>44480</v>
          </cell>
          <cell r="AT12288" t="str">
            <v>-POLIZA ESTABILIDAD ACTIVA</v>
          </cell>
          <cell r="AV12288" t="str">
            <v>VIABLE</v>
          </cell>
        </row>
        <row r="12289">
          <cell r="AP12289">
            <v>151352</v>
          </cell>
          <cell r="AQ12289">
            <v>8004717</v>
          </cell>
          <cell r="AR12289" t="str">
            <v>sd</v>
          </cell>
          <cell r="AS12289">
            <v>44099</v>
          </cell>
          <cell r="AT12289" t="str">
            <v>Calzada 4-POLIZA ESTABILIDAD Y CALIDAD ACTIVA</v>
          </cell>
          <cell r="AV12289" t="str">
            <v>sc</v>
          </cell>
        </row>
        <row r="12290">
          <cell r="AP12290">
            <v>91013823</v>
          </cell>
          <cell r="AQ12290">
            <v>11012157</v>
          </cell>
          <cell r="AR12290" t="str">
            <v>sd</v>
          </cell>
          <cell r="AS12290">
            <v>43412</v>
          </cell>
          <cell r="AT12290" t="str">
            <v>Anden 1 Cicloruta 2 Separador 3 Calzada 4-POLIZA ESTABILIDAD ACTIVA</v>
          </cell>
          <cell r="AV12290" t="str">
            <v>sc</v>
          </cell>
        </row>
        <row r="12291">
          <cell r="AP12291">
            <v>91018912</v>
          </cell>
          <cell r="AQ12291">
            <v>9001904</v>
          </cell>
          <cell r="AR12291" t="str">
            <v>sd</v>
          </cell>
          <cell r="AS12291">
            <v>42978</v>
          </cell>
          <cell r="AT12291" t="str">
            <v>Anden1-11 Calzada10-2-4-8 Ciclo6 Sep3-5-7-9-POLIZA ESTABILIDAD ACTIVA</v>
          </cell>
          <cell r="AV12291" t="str">
            <v>sc</v>
          </cell>
        </row>
        <row r="12292">
          <cell r="AP12292">
            <v>508175</v>
          </cell>
          <cell r="AQ12292">
            <v>1005186</v>
          </cell>
          <cell r="AR12292" t="str">
            <v>sd</v>
          </cell>
          <cell r="AS12292">
            <v>43555</v>
          </cell>
          <cell r="AT12292" t="str">
            <v>Puente8-POLIZA ESTABILIDAD ACTIVA</v>
          </cell>
          <cell r="AV12292" t="str">
            <v>sc</v>
          </cell>
        </row>
        <row r="12293">
          <cell r="AP12293">
            <v>517724</v>
          </cell>
          <cell r="AQ12293">
            <v>8012563</v>
          </cell>
          <cell r="AR12293" t="str">
            <v>sd</v>
          </cell>
          <cell r="AS12293">
            <v>44099</v>
          </cell>
          <cell r="AT12293" t="str">
            <v>Calzada 2-6-POLIZA ESTABILIDAD Y CALIDAD ACTIVA</v>
          </cell>
          <cell r="AV12293" t="str">
            <v>sc</v>
          </cell>
        </row>
        <row r="12294">
          <cell r="AP12294">
            <v>2503936</v>
          </cell>
          <cell r="AQ12294">
            <v>7008486</v>
          </cell>
          <cell r="AR12294" t="str">
            <v>sd</v>
          </cell>
          <cell r="AS12294">
            <v>44466</v>
          </cell>
          <cell r="AT12294" t="str">
            <v>-POLIZA ESTABILIDAD ACTIVA</v>
          </cell>
          <cell r="AV12294" t="str">
            <v>VIABLE</v>
          </cell>
        </row>
        <row r="12295">
          <cell r="AP12295">
            <v>381573</v>
          </cell>
          <cell r="AQ12295">
            <v>9000614</v>
          </cell>
          <cell r="AR12295" t="str">
            <v>sd</v>
          </cell>
          <cell r="AS12295">
            <v>44181</v>
          </cell>
          <cell r="AT12295" t="str">
            <v>-POLIZA ESTABILIDAD ACTIVA</v>
          </cell>
          <cell r="AV12295" t="str">
            <v>sc</v>
          </cell>
        </row>
        <row r="12296">
          <cell r="AP12296">
            <v>903793</v>
          </cell>
          <cell r="AQ12296">
            <v>12002160</v>
          </cell>
          <cell r="AR12296" t="str">
            <v>sd</v>
          </cell>
          <cell r="AS12296">
            <v>44250</v>
          </cell>
          <cell r="AT12296" t="str">
            <v>-POLIZA ESTABILIDAD ACTIVA</v>
          </cell>
          <cell r="AV12296" t="str">
            <v>sc</v>
          </cell>
        </row>
        <row r="12297">
          <cell r="AP12297">
            <v>24122482</v>
          </cell>
          <cell r="AQ12297">
            <v>50006731</v>
          </cell>
          <cell r="AR12297" t="str">
            <v>sd</v>
          </cell>
          <cell r="AS12297">
            <v>44099</v>
          </cell>
          <cell r="AT12297" t="str">
            <v>Calzada 2-6-POLIZA ESTABILIDAD Y CALIDAD ACTIVA</v>
          </cell>
          <cell r="AV12297" t="str">
            <v>sc</v>
          </cell>
        </row>
        <row r="12298">
          <cell r="AP12298">
            <v>506370</v>
          </cell>
          <cell r="AQ12298">
            <v>11012137</v>
          </cell>
          <cell r="AR12298" t="str">
            <v>sd</v>
          </cell>
          <cell r="AS12298">
            <v>43797</v>
          </cell>
          <cell r="AT12298" t="str">
            <v>Calzada 2-6-POLIZA ESTABILIDAD ACTIVA</v>
          </cell>
          <cell r="AV12298" t="str">
            <v>sc</v>
          </cell>
        </row>
        <row r="12299">
          <cell r="AP12299">
            <v>505154</v>
          </cell>
          <cell r="AQ12299">
            <v>1003432</v>
          </cell>
          <cell r="AR12299" t="str">
            <v>sd</v>
          </cell>
          <cell r="AS12299">
            <v>44250</v>
          </cell>
          <cell r="AT12299" t="str">
            <v>-POLIZA ESTABILIDAD ACTIVA</v>
          </cell>
          <cell r="AV12299" t="str">
            <v>sc</v>
          </cell>
        </row>
        <row r="12300">
          <cell r="AP12300">
            <v>903558</v>
          </cell>
          <cell r="AQ12300">
            <v>12000626</v>
          </cell>
          <cell r="AR12300" t="str">
            <v>sd</v>
          </cell>
          <cell r="AS12300">
            <v>44250</v>
          </cell>
          <cell r="AT12300" t="str">
            <v>-POLIZA ESTABILIDAD ACTIVA</v>
          </cell>
          <cell r="AV12300" t="str">
            <v>sc</v>
          </cell>
        </row>
        <row r="12301">
          <cell r="AP12301">
            <v>903668</v>
          </cell>
          <cell r="AQ12301">
            <v>12001012</v>
          </cell>
          <cell r="AR12301" t="str">
            <v>sd</v>
          </cell>
          <cell r="AS12301">
            <v>44250</v>
          </cell>
          <cell r="AT12301" t="str">
            <v>-POLIZA ESTABILIDAD ACTIVA</v>
          </cell>
          <cell r="AV12301" t="str">
            <v>sc</v>
          </cell>
        </row>
        <row r="12302">
          <cell r="AP12302">
            <v>506364</v>
          </cell>
          <cell r="AQ12302">
            <v>11012137</v>
          </cell>
          <cell r="AR12302" t="str">
            <v>sd</v>
          </cell>
          <cell r="AS12302">
            <v>43797</v>
          </cell>
          <cell r="AT12302" t="str">
            <v>Calzada 2-6-POLIZA ESTABILIDAD ACTIVA</v>
          </cell>
          <cell r="AV12302" t="str">
            <v>sc</v>
          </cell>
        </row>
        <row r="12303">
          <cell r="AP12303">
            <v>91011982</v>
          </cell>
          <cell r="AQ12303">
            <v>30001581</v>
          </cell>
          <cell r="AR12303" t="str">
            <v>sd</v>
          </cell>
          <cell r="AS12303">
            <v>43808</v>
          </cell>
          <cell r="AT12303" t="str">
            <v>Anden 1-3 Cicloruta 2 Calzada 4-POLIZA ESTABILIDAD ACTIVA</v>
          </cell>
          <cell r="AV12303" t="str">
            <v>sc</v>
          </cell>
        </row>
        <row r="12304">
          <cell r="AP12304">
            <v>24121116</v>
          </cell>
          <cell r="AQ12304">
            <v>14000681</v>
          </cell>
          <cell r="AR12304" t="str">
            <v>sd</v>
          </cell>
          <cell r="AS12304">
            <v>44053</v>
          </cell>
          <cell r="AT12304" t="str">
            <v>Anden 1-POLIZA ESTABILIDAD ACTIVA</v>
          </cell>
          <cell r="AV12304" t="str">
            <v>sc</v>
          </cell>
        </row>
        <row r="12305">
          <cell r="AP12305">
            <v>24121116</v>
          </cell>
          <cell r="AQ12305">
            <v>14000681</v>
          </cell>
          <cell r="AR12305" t="str">
            <v>sd</v>
          </cell>
          <cell r="AS12305">
            <v>44250</v>
          </cell>
          <cell r="AT12305" t="str">
            <v>-POLIZA ESTABILIDAD ACTIVA</v>
          </cell>
          <cell r="AV12305" t="str">
            <v>sc</v>
          </cell>
        </row>
        <row r="12306">
          <cell r="AP12306">
            <v>91018961</v>
          </cell>
          <cell r="AQ12306">
            <v>3002517</v>
          </cell>
          <cell r="AR12306" t="str">
            <v>sd</v>
          </cell>
          <cell r="AS12306">
            <v>43499</v>
          </cell>
          <cell r="AT12306" t="str">
            <v>-POLIZA ESTABILIDAD ACTIVA</v>
          </cell>
          <cell r="AV12306" t="str">
            <v>sc</v>
          </cell>
        </row>
        <row r="12307">
          <cell r="AP12307">
            <v>24119657</v>
          </cell>
          <cell r="AQ12307">
            <v>1002705</v>
          </cell>
          <cell r="AR12307" t="str">
            <v>sd</v>
          </cell>
          <cell r="AS12307">
            <v>44250</v>
          </cell>
          <cell r="AT12307" t="str">
            <v>-POLIZA ESTABILIDAD ACTIVA</v>
          </cell>
          <cell r="AV12307" t="str">
            <v>sc</v>
          </cell>
        </row>
        <row r="12308">
          <cell r="AP12308">
            <v>91011366</v>
          </cell>
          <cell r="AQ12308">
            <v>3000427</v>
          </cell>
          <cell r="AR12308" t="str">
            <v>sd</v>
          </cell>
          <cell r="AS12308">
            <v>43499</v>
          </cell>
          <cell r="AT12308" t="str">
            <v>-POLIZA ESTABILIDAD ACTIVA</v>
          </cell>
          <cell r="AV12308" t="str">
            <v>sc</v>
          </cell>
        </row>
        <row r="12309">
          <cell r="AP12309">
            <v>24120765</v>
          </cell>
          <cell r="AQ12309">
            <v>12000604</v>
          </cell>
          <cell r="AR12309" t="str">
            <v>sd</v>
          </cell>
          <cell r="AS12309">
            <v>44250</v>
          </cell>
          <cell r="AT12309" t="str">
            <v>-POLIZA ESTABILIDAD ACTIVA</v>
          </cell>
          <cell r="AV12309" t="str">
            <v>sc</v>
          </cell>
        </row>
        <row r="12310">
          <cell r="AP12310">
            <v>24120765</v>
          </cell>
          <cell r="AQ12310">
            <v>12000604</v>
          </cell>
          <cell r="AR12310" t="str">
            <v>sd</v>
          </cell>
          <cell r="AS12310">
            <v>44018</v>
          </cell>
          <cell r="AT12310" t="str">
            <v>Puente 12-POLIZA ESTABILIDAD ACTIVA</v>
          </cell>
          <cell r="AV12310" t="str">
            <v>sc</v>
          </cell>
        </row>
        <row r="12311">
          <cell r="AP12311">
            <v>382257</v>
          </cell>
          <cell r="AQ12311">
            <v>9000901</v>
          </cell>
          <cell r="AR12311" t="str">
            <v>sd</v>
          </cell>
          <cell r="AS12311">
            <v>44480</v>
          </cell>
          <cell r="AT12311" t="str">
            <v>-POLIZA ESTABILIDAD ACTIVA</v>
          </cell>
          <cell r="AV12311" t="str">
            <v>VIABLE</v>
          </cell>
        </row>
        <row r="12312">
          <cell r="AP12312">
            <v>515149</v>
          </cell>
          <cell r="AQ12312">
            <v>10000825</v>
          </cell>
          <cell r="AR12312" t="str">
            <v>sd</v>
          </cell>
          <cell r="AS12312">
            <v>44119</v>
          </cell>
          <cell r="AT12312" t="str">
            <v>Calzada 4-POLIZA ESTABILIDAD ACTIVA</v>
          </cell>
          <cell r="AV12312" t="str">
            <v>sc</v>
          </cell>
        </row>
        <row r="12313">
          <cell r="AP12313">
            <v>306068</v>
          </cell>
          <cell r="AQ12313">
            <v>5007181</v>
          </cell>
          <cell r="AR12313" t="str">
            <v>sd</v>
          </cell>
          <cell r="AS12313">
            <v>42733</v>
          </cell>
          <cell r="AT12313" t="str">
            <v>Anden1-5 Calzada2-4 Sep3-POLIZA ESTABILIDAD ACTIVA</v>
          </cell>
          <cell r="AV12313" t="str">
            <v>sc</v>
          </cell>
        </row>
        <row r="12314">
          <cell r="AP12314">
            <v>24122214</v>
          </cell>
          <cell r="AQ12314">
            <v>50006451</v>
          </cell>
          <cell r="AR12314" t="str">
            <v>sd</v>
          </cell>
          <cell r="AS12314">
            <v>44096</v>
          </cell>
          <cell r="AT12314" t="str">
            <v>Anden 1-POLIZA ESTABILIDAD ACTIVA</v>
          </cell>
          <cell r="AV12314" t="str">
            <v>sc</v>
          </cell>
        </row>
        <row r="12315">
          <cell r="AP12315">
            <v>24123771</v>
          </cell>
          <cell r="AQ12315">
            <v>3002359</v>
          </cell>
          <cell r="AR12315" t="str">
            <v>sd</v>
          </cell>
          <cell r="AS12315">
            <v>43499</v>
          </cell>
          <cell r="AT12315" t="str">
            <v>-POLIZA ESTABILIDAD ACTIVA</v>
          </cell>
          <cell r="AV12315" t="str">
            <v>sc</v>
          </cell>
        </row>
        <row r="12316">
          <cell r="AP12316">
            <v>355227</v>
          </cell>
          <cell r="AQ12316">
            <v>7001986</v>
          </cell>
          <cell r="AR12316" t="str">
            <v>sd</v>
          </cell>
          <cell r="AS12316">
            <v>44466</v>
          </cell>
          <cell r="AT12316" t="str">
            <v>-POLIZA ESTABILIDAD ACTIVA</v>
          </cell>
          <cell r="AV12316" t="str">
            <v>sc</v>
          </cell>
        </row>
        <row r="12317">
          <cell r="AP12317">
            <v>24121102</v>
          </cell>
          <cell r="AQ12317">
            <v>14000663</v>
          </cell>
          <cell r="AR12317" t="str">
            <v>sd</v>
          </cell>
          <cell r="AS12317">
            <v>44250</v>
          </cell>
          <cell r="AT12317" t="str">
            <v>-POLIZA ESTABILIDAD ACTIVA</v>
          </cell>
          <cell r="AV12317" t="str">
            <v>sc</v>
          </cell>
        </row>
        <row r="12318">
          <cell r="AP12318">
            <v>383767</v>
          </cell>
          <cell r="AQ12318">
            <v>9001450</v>
          </cell>
          <cell r="AR12318" t="str">
            <v>sd</v>
          </cell>
          <cell r="AS12318">
            <v>43142</v>
          </cell>
          <cell r="AT12318" t="str">
            <v>Calzada2-POLIZA ESTABILIDAD ACTIVA</v>
          </cell>
          <cell r="AV12318" t="str">
            <v>VIABLE</v>
          </cell>
        </row>
        <row r="12319">
          <cell r="AP12319">
            <v>515155</v>
          </cell>
          <cell r="AQ12319">
            <v>10000825</v>
          </cell>
          <cell r="AR12319" t="str">
            <v>sd</v>
          </cell>
          <cell r="AS12319">
            <v>44119</v>
          </cell>
          <cell r="AT12319" t="str">
            <v>Calzada 4-POLIZA ESTABILIDAD ACTIVA</v>
          </cell>
          <cell r="AV12319" t="str">
            <v>sc</v>
          </cell>
        </row>
        <row r="12320">
          <cell r="AP12320">
            <v>366230</v>
          </cell>
          <cell r="AQ12320">
            <v>7006423</v>
          </cell>
          <cell r="AR12320" t="str">
            <v>sd</v>
          </cell>
          <cell r="AS12320">
            <v>42962</v>
          </cell>
          <cell r="AT12320" t="str">
            <v>Calzada2-4-POLIZA ESTABILIDAD ACTIVA</v>
          </cell>
          <cell r="AV12320" t="str">
            <v>sc</v>
          </cell>
        </row>
        <row r="12321">
          <cell r="AP12321">
            <v>519717</v>
          </cell>
          <cell r="AQ12321">
            <v>8012270</v>
          </cell>
          <cell r="AR12321" t="str">
            <v>sd</v>
          </cell>
          <cell r="AS12321">
            <v>44099</v>
          </cell>
          <cell r="AT12321" t="str">
            <v>Calzada 2-4-POLIZA ESTABILIDAD Y CALIDAD ACTIVA</v>
          </cell>
          <cell r="AV12321" t="str">
            <v>sc</v>
          </cell>
        </row>
        <row r="12322">
          <cell r="AP12322">
            <v>505093</v>
          </cell>
          <cell r="AQ12322">
            <v>1003546</v>
          </cell>
          <cell r="AR12322" t="str">
            <v>sd</v>
          </cell>
          <cell r="AS12322">
            <v>44250</v>
          </cell>
          <cell r="AT12322" t="str">
            <v>-POLIZA ESTABILIDAD ACTIVA</v>
          </cell>
          <cell r="AV12322" t="str">
            <v>sc</v>
          </cell>
        </row>
        <row r="12323">
          <cell r="AP12323">
            <v>505093</v>
          </cell>
          <cell r="AQ12323">
            <v>1003546</v>
          </cell>
          <cell r="AR12323" t="str">
            <v>sd</v>
          </cell>
          <cell r="AS12323">
            <v>42946</v>
          </cell>
          <cell r="AT12323" t="str">
            <v>Calzada12-POLIZA ESTABILIDAD ACTIVA</v>
          </cell>
          <cell r="AV12323" t="str">
            <v>sc</v>
          </cell>
        </row>
        <row r="12324">
          <cell r="AP12324">
            <v>602552</v>
          </cell>
          <cell r="AQ12324">
            <v>6001309</v>
          </cell>
          <cell r="AR12324" t="str">
            <v>sd</v>
          </cell>
          <cell r="AS12324">
            <v>44250</v>
          </cell>
          <cell r="AT12324" t="str">
            <v>-POLIZA ESTABILIDAD ACTIVA</v>
          </cell>
          <cell r="AV12324" t="str">
            <v>sc</v>
          </cell>
        </row>
        <row r="12325">
          <cell r="AP12325">
            <v>388950</v>
          </cell>
          <cell r="AQ12325">
            <v>9003564</v>
          </cell>
          <cell r="AR12325" t="str">
            <v>sd</v>
          </cell>
          <cell r="AS12325">
            <v>44480</v>
          </cell>
          <cell r="AT12325" t="str">
            <v>-POLIZA ESTABILIDAD ACTIVA</v>
          </cell>
          <cell r="AV12325" t="str">
            <v>VIABLE</v>
          </cell>
        </row>
        <row r="12326">
          <cell r="AP12326">
            <v>505178</v>
          </cell>
          <cell r="AQ12326">
            <v>1003479</v>
          </cell>
          <cell r="AR12326" t="str">
            <v>sd</v>
          </cell>
          <cell r="AS12326">
            <v>44250</v>
          </cell>
          <cell r="AT12326" t="str">
            <v>-POLIZA ESTABILIDAD ACTIVA</v>
          </cell>
          <cell r="AV12326" t="str">
            <v>sc</v>
          </cell>
        </row>
        <row r="12327">
          <cell r="AP12327">
            <v>505178</v>
          </cell>
          <cell r="AQ12327">
            <v>1003479</v>
          </cell>
          <cell r="AR12327" t="str">
            <v>sd</v>
          </cell>
          <cell r="AS12327">
            <v>42946</v>
          </cell>
          <cell r="AT12327" t="str">
            <v>Calzada12-POLIZA ESTABILIDAD ACTIVA</v>
          </cell>
          <cell r="AV12327" t="str">
            <v>sc</v>
          </cell>
        </row>
        <row r="12328">
          <cell r="AP12328">
            <v>24120054</v>
          </cell>
          <cell r="AQ12328">
            <v>8012586</v>
          </cell>
          <cell r="AR12328" t="str">
            <v>sd</v>
          </cell>
          <cell r="AS12328">
            <v>43748</v>
          </cell>
          <cell r="AT12328" t="str">
            <v>Anden 1-POLIZA ESTABILIDAD ACTIVA</v>
          </cell>
          <cell r="AV12328" t="str">
            <v>sc</v>
          </cell>
        </row>
        <row r="12329">
          <cell r="AP12329">
            <v>24120054</v>
          </cell>
          <cell r="AQ12329">
            <v>8012586</v>
          </cell>
          <cell r="AR12329" t="str">
            <v>sd</v>
          </cell>
          <cell r="AS12329">
            <v>44099</v>
          </cell>
          <cell r="AT12329" t="str">
            <v>Calzada 2-POLIZA ESTABILIDAD Y CALIDAD ACTIVA</v>
          </cell>
          <cell r="AV12329" t="str">
            <v>sc</v>
          </cell>
        </row>
        <row r="12330">
          <cell r="AP12330">
            <v>24123874</v>
          </cell>
          <cell r="AQ12330">
            <v>50005934</v>
          </cell>
          <cell r="AR12330" t="str">
            <v>sd</v>
          </cell>
          <cell r="AS12330">
            <v>43499</v>
          </cell>
          <cell r="AT12330" t="str">
            <v>-POLIZA ESTABILIDAD ACTIVA</v>
          </cell>
          <cell r="AV12330" t="str">
            <v>sc</v>
          </cell>
        </row>
        <row r="12331">
          <cell r="AP12331">
            <v>903571</v>
          </cell>
          <cell r="AQ12331">
            <v>12000662</v>
          </cell>
          <cell r="AR12331" t="str">
            <v>sd</v>
          </cell>
          <cell r="AS12331">
            <v>44250</v>
          </cell>
          <cell r="AT12331" t="str">
            <v>-POLIZA ESTABILIDAD ACTIVA</v>
          </cell>
          <cell r="AV12331" t="str">
            <v>sc</v>
          </cell>
        </row>
        <row r="12332">
          <cell r="AP12332">
            <v>903571</v>
          </cell>
          <cell r="AQ12332">
            <v>12000662</v>
          </cell>
          <cell r="AR12332" t="str">
            <v>sd</v>
          </cell>
          <cell r="AS12332">
            <v>44250</v>
          </cell>
          <cell r="AT12332" t="str">
            <v>-POLIZA ESTABILIDAD ACTIVA</v>
          </cell>
          <cell r="AV12332" t="str">
            <v>sc</v>
          </cell>
        </row>
        <row r="12333">
          <cell r="AP12333">
            <v>24123864</v>
          </cell>
          <cell r="AQ12333">
            <v>15001497</v>
          </cell>
          <cell r="AR12333" t="str">
            <v>sd</v>
          </cell>
          <cell r="AS12333">
            <v>42999</v>
          </cell>
          <cell r="AT12333" t="str">
            <v>Anden1-11-3 Calzada10-4-6-8 Ciclo2 Sep5-7-9-POLIZA ESTABILIDAD ACTIVA</v>
          </cell>
          <cell r="AV12333" t="str">
            <v>sc</v>
          </cell>
        </row>
        <row r="12334">
          <cell r="AP12334">
            <v>364539</v>
          </cell>
          <cell r="AQ12334">
            <v>7005720</v>
          </cell>
          <cell r="AR12334" t="str">
            <v>sd</v>
          </cell>
          <cell r="AS12334">
            <v>43748</v>
          </cell>
          <cell r="AT12334" t="str">
            <v>Anden 5-POLIZA ESTABILIDAD ACTIVA</v>
          </cell>
          <cell r="AV12334" t="str">
            <v>sc</v>
          </cell>
        </row>
        <row r="12335">
          <cell r="AP12335">
            <v>364539</v>
          </cell>
          <cell r="AQ12335">
            <v>7005720</v>
          </cell>
          <cell r="AR12335" t="str">
            <v>sd</v>
          </cell>
          <cell r="AS12335">
            <v>44048</v>
          </cell>
          <cell r="AT12335" t="str">
            <v>0-POLIZA ESTABILIDAD ACTIVA</v>
          </cell>
          <cell r="AV12335" t="str">
            <v>sc</v>
          </cell>
        </row>
        <row r="12336">
          <cell r="AP12336">
            <v>91011202</v>
          </cell>
          <cell r="AQ12336">
            <v>1006469</v>
          </cell>
          <cell r="AR12336" t="str">
            <v>sd</v>
          </cell>
          <cell r="AS12336">
            <v>43566</v>
          </cell>
          <cell r="AT12336" t="str">
            <v>Puente 8-POLIZA ESTABILIDAD ACTIVA</v>
          </cell>
          <cell r="AV12336" t="str">
            <v>sc</v>
          </cell>
        </row>
        <row r="12337">
          <cell r="AP12337">
            <v>515456</v>
          </cell>
          <cell r="AQ12337">
            <v>8002084</v>
          </cell>
          <cell r="AR12337" t="str">
            <v>sd</v>
          </cell>
          <cell r="AS12337">
            <v>44096</v>
          </cell>
          <cell r="AT12337" t="str">
            <v>Anden 1-POLIZA ESTABILIDAD ACTIVA</v>
          </cell>
          <cell r="AV12337" t="str">
            <v>sc</v>
          </cell>
        </row>
        <row r="12338">
          <cell r="AP12338">
            <v>24121186</v>
          </cell>
          <cell r="AQ12338">
            <v>14001750</v>
          </cell>
          <cell r="AR12338" t="str">
            <v>sd</v>
          </cell>
          <cell r="AS12338">
            <v>44250</v>
          </cell>
          <cell r="AT12338" t="str">
            <v>-POLIZA ESTABILIDAD ACTIVA</v>
          </cell>
          <cell r="AV12338" t="str">
            <v>sc</v>
          </cell>
        </row>
        <row r="12339">
          <cell r="AP12339">
            <v>91018869</v>
          </cell>
          <cell r="AQ12339">
            <v>50006982</v>
          </cell>
          <cell r="AR12339" t="str">
            <v>sd</v>
          </cell>
          <cell r="AS12339">
            <v>42978</v>
          </cell>
          <cell r="AT12339" t="str">
            <v>Anden1-11 Calzada10-2-4-8 Ciclo6 Sep3-5-7-9-POLIZA ESTABILIDAD ACTIVA</v>
          </cell>
          <cell r="AV12339" t="str">
            <v>sc</v>
          </cell>
        </row>
        <row r="12340">
          <cell r="AP12340">
            <v>24122545</v>
          </cell>
          <cell r="AQ12340">
            <v>50006879</v>
          </cell>
          <cell r="AR12340" t="str">
            <v>sd</v>
          </cell>
          <cell r="AS12340">
            <v>44250</v>
          </cell>
          <cell r="AT12340" t="str">
            <v>-POLIZA ESTABILIDAD ACTIVA</v>
          </cell>
          <cell r="AV12340" t="str">
            <v>sc</v>
          </cell>
        </row>
        <row r="12341">
          <cell r="AP12341">
            <v>24120178</v>
          </cell>
          <cell r="AQ12341">
            <v>3000538</v>
          </cell>
          <cell r="AR12341" t="str">
            <v>sd</v>
          </cell>
          <cell r="AS12341">
            <v>43499</v>
          </cell>
          <cell r="AT12341" t="str">
            <v>-POLIZA ESTABILIDAD ACTIVA</v>
          </cell>
          <cell r="AV12341" t="str">
            <v>sc</v>
          </cell>
        </row>
        <row r="12342">
          <cell r="AP12342">
            <v>24121178</v>
          </cell>
          <cell r="AQ12342">
            <v>14001706</v>
          </cell>
          <cell r="AR12342" t="str">
            <v>sd</v>
          </cell>
          <cell r="AS12342">
            <v>44053</v>
          </cell>
          <cell r="AT12342" t="str">
            <v>Puente 12-POLIZA ESTABILIDAD ACTIVA</v>
          </cell>
          <cell r="AV12342" t="str">
            <v>sc</v>
          </cell>
        </row>
        <row r="12343">
          <cell r="AP12343">
            <v>24121178</v>
          </cell>
          <cell r="AQ12343">
            <v>14001706</v>
          </cell>
          <cell r="AR12343" t="str">
            <v>sd</v>
          </cell>
          <cell r="AS12343">
            <v>44018</v>
          </cell>
          <cell r="AT12343" t="str">
            <v>Puente 12-POLIZA ESTABILIDAD ACTIVA</v>
          </cell>
          <cell r="AV12343" t="str">
            <v>sc</v>
          </cell>
        </row>
        <row r="12344">
          <cell r="AP12344">
            <v>24121178</v>
          </cell>
          <cell r="AQ12344">
            <v>14001706</v>
          </cell>
          <cell r="AR12344" t="str">
            <v>sd</v>
          </cell>
          <cell r="AS12344">
            <v>44250</v>
          </cell>
          <cell r="AT12344" t="str">
            <v>-POLIZA ESTABILIDAD ACTIVA</v>
          </cell>
          <cell r="AV12344" t="str">
            <v>sc</v>
          </cell>
        </row>
        <row r="12345">
          <cell r="AP12345">
            <v>505148</v>
          </cell>
          <cell r="AQ12345">
            <v>1003432</v>
          </cell>
          <cell r="AR12345" t="str">
            <v>sd</v>
          </cell>
          <cell r="AS12345">
            <v>44250</v>
          </cell>
          <cell r="AT12345" t="str">
            <v>-POLIZA ESTABILIDAD ACTIVA</v>
          </cell>
          <cell r="AV12345" t="str">
            <v>sc</v>
          </cell>
        </row>
        <row r="12346">
          <cell r="AP12346">
            <v>902948</v>
          </cell>
          <cell r="AQ12346">
            <v>13000255</v>
          </cell>
          <cell r="AR12346" t="str">
            <v>sd</v>
          </cell>
          <cell r="AS12346">
            <v>44250</v>
          </cell>
          <cell r="AT12346" t="str">
            <v>-POLIZA ESTABILIDAD ACTIVA</v>
          </cell>
          <cell r="AV12346" t="str">
            <v>sc</v>
          </cell>
        </row>
        <row r="12347">
          <cell r="AP12347">
            <v>509344</v>
          </cell>
          <cell r="AQ12347">
            <v>8012582</v>
          </cell>
          <cell r="AR12347" t="str">
            <v>sd</v>
          </cell>
          <cell r="AS12347">
            <v>44099</v>
          </cell>
          <cell r="AT12347" t="str">
            <v>Calzada 2-POLIZA ESTABILIDAD Y CALIDAD ACTIVA</v>
          </cell>
          <cell r="AV12347" t="str">
            <v>sc</v>
          </cell>
        </row>
        <row r="12348">
          <cell r="AP12348">
            <v>91013822</v>
          </cell>
          <cell r="AQ12348">
            <v>11012157</v>
          </cell>
          <cell r="AR12348" t="str">
            <v>sd</v>
          </cell>
          <cell r="AS12348">
            <v>43412</v>
          </cell>
          <cell r="AT12348" t="str">
            <v>Anden 1 Cicloruta 2 Separador 3 Calzada 4-POLIZA ESTABILIDAD ACTIVA</v>
          </cell>
          <cell r="AV12348" t="str">
            <v>sc</v>
          </cell>
        </row>
        <row r="12349">
          <cell r="AP12349">
            <v>91014449</v>
          </cell>
          <cell r="AQ12349">
            <v>50004799</v>
          </cell>
          <cell r="AR12349" t="str">
            <v>sd</v>
          </cell>
          <cell r="AS12349">
            <v>43118</v>
          </cell>
          <cell r="AT12349" t="str">
            <v>Anden3 Calzada2-POLIZA ESTABILIDAD ACTIVA</v>
          </cell>
          <cell r="AV12349" t="str">
            <v>VIABLE</v>
          </cell>
        </row>
        <row r="12350">
          <cell r="AP12350">
            <v>91014449</v>
          </cell>
          <cell r="AQ12350">
            <v>50004799</v>
          </cell>
          <cell r="AR12350" t="str">
            <v>sd</v>
          </cell>
          <cell r="AS12350">
            <v>43297</v>
          </cell>
          <cell r="AT12350" t="str">
            <v>anden 1 calzada 2-POLIZA ESTABILIDAD ACTIVA</v>
          </cell>
          <cell r="AV12350" t="str">
            <v>VIABLE</v>
          </cell>
        </row>
        <row r="12351">
          <cell r="AP12351">
            <v>301691</v>
          </cell>
          <cell r="AQ12351">
            <v>5005327</v>
          </cell>
          <cell r="AR12351" t="str">
            <v>sd</v>
          </cell>
          <cell r="AS12351">
            <v>42733</v>
          </cell>
          <cell r="AT12351" t="str">
            <v>Anden1-5 Calzada2-4 Sep3-POLIZA ESTABILIDAD ACTIVA</v>
          </cell>
          <cell r="AV12351" t="str">
            <v>sc</v>
          </cell>
        </row>
        <row r="12352">
          <cell r="AP12352">
            <v>91016017</v>
          </cell>
          <cell r="AQ12352">
            <v>5001579</v>
          </cell>
          <cell r="AR12352" t="str">
            <v>sd</v>
          </cell>
          <cell r="AS12352">
            <v>43307</v>
          </cell>
          <cell r="AT12352" t="str">
            <v>Calzada2-4 Sep3-POLIZA ESTABILIDAD ACTIVA</v>
          </cell>
          <cell r="AV12352" t="str">
            <v>sc</v>
          </cell>
        </row>
        <row r="12353">
          <cell r="AP12353">
            <v>91015870</v>
          </cell>
          <cell r="AQ12353">
            <v>5007935</v>
          </cell>
          <cell r="AR12353" t="str">
            <v>sd</v>
          </cell>
          <cell r="AS12353">
            <v>42733</v>
          </cell>
          <cell r="AT12353" t="str">
            <v>Anden1-5 Calzada2-4 Sep3-POLIZA ESTABILIDAD ACTIVA</v>
          </cell>
          <cell r="AV12353" t="str">
            <v>sc</v>
          </cell>
        </row>
        <row r="12354">
          <cell r="AP12354">
            <v>91016200</v>
          </cell>
          <cell r="AQ12354">
            <v>18002672</v>
          </cell>
          <cell r="AR12354" t="str">
            <v>sd</v>
          </cell>
          <cell r="AS12354">
            <v>42999</v>
          </cell>
          <cell r="AT12354" t="str">
            <v>Anden1-11-3 Calzada10-4-6-8 Ciclo2 Sep5-7-9-POLIZA ESTABILIDAD ACTIVA</v>
          </cell>
          <cell r="AV12354" t="str">
            <v>sc</v>
          </cell>
        </row>
        <row r="12355">
          <cell r="AP12355">
            <v>91018893</v>
          </cell>
          <cell r="AQ12355">
            <v>9001036</v>
          </cell>
          <cell r="AR12355" t="str">
            <v>sd</v>
          </cell>
          <cell r="AS12355">
            <v>42978</v>
          </cell>
          <cell r="AT12355" t="str">
            <v>Anden1-11 Calzada10-2-4-8 Ciclo6 Sep3-5-7-9-POLIZA ESTABILIDAD ACTIVA</v>
          </cell>
          <cell r="AV12355" t="str">
            <v>sc</v>
          </cell>
        </row>
        <row r="12356">
          <cell r="AP12356">
            <v>24120169</v>
          </cell>
          <cell r="AQ12356">
            <v>3000470</v>
          </cell>
          <cell r="AR12356" t="str">
            <v>sd</v>
          </cell>
          <cell r="AS12356">
            <v>43499</v>
          </cell>
          <cell r="AT12356" t="str">
            <v>-POLIZA ESTABILIDAD ACTIVA</v>
          </cell>
          <cell r="AV12356" t="str">
            <v>sc</v>
          </cell>
        </row>
        <row r="12357">
          <cell r="AP12357">
            <v>459405</v>
          </cell>
          <cell r="AQ12357">
            <v>19009616</v>
          </cell>
          <cell r="AR12357" t="str">
            <v>sd</v>
          </cell>
          <cell r="AS12357">
            <v>44466</v>
          </cell>
          <cell r="AT12357" t="str">
            <v>-POLIZA ESTABILIDAD ACTIVA</v>
          </cell>
          <cell r="AV12357" t="str">
            <v>POLIZA ESTABILIDAD activa IDU 1718/14</v>
          </cell>
        </row>
        <row r="12358">
          <cell r="AP12358">
            <v>505658</v>
          </cell>
          <cell r="AQ12358">
            <v>1003192</v>
          </cell>
          <cell r="AR12358" t="str">
            <v>sd</v>
          </cell>
          <cell r="AS12358">
            <v>44250</v>
          </cell>
          <cell r="AT12358" t="str">
            <v>-POLIZA ESTABILIDAD ACTIVA</v>
          </cell>
          <cell r="AV12358" t="str">
            <v>sc</v>
          </cell>
        </row>
        <row r="12359">
          <cell r="AP12359">
            <v>505658</v>
          </cell>
          <cell r="AQ12359">
            <v>1003192</v>
          </cell>
          <cell r="AR12359" t="str">
            <v>sd</v>
          </cell>
          <cell r="AS12359">
            <v>42946</v>
          </cell>
          <cell r="AT12359" t="str">
            <v>Calzada12-POLIZA ESTABILIDAD ACTIVA</v>
          </cell>
          <cell r="AV12359" t="str">
            <v>sc</v>
          </cell>
        </row>
        <row r="12360">
          <cell r="AP12360">
            <v>91016801</v>
          </cell>
          <cell r="AQ12360">
            <v>50006139</v>
          </cell>
          <cell r="AR12360" t="str">
            <v>sd</v>
          </cell>
          <cell r="AS12360">
            <v>44018</v>
          </cell>
          <cell r="AT12360" t="str">
            <v>Calzada 2-POLIZA ESTABILIDAD ACTIVA</v>
          </cell>
          <cell r="AV12360" t="str">
            <v>sc</v>
          </cell>
        </row>
        <row r="12361">
          <cell r="AP12361">
            <v>505645</v>
          </cell>
          <cell r="AQ12361">
            <v>1003061</v>
          </cell>
          <cell r="AR12361" t="str">
            <v>sd</v>
          </cell>
          <cell r="AS12361">
            <v>44250</v>
          </cell>
          <cell r="AT12361" t="str">
            <v>-POLIZA ESTABILIDAD ACTIVA</v>
          </cell>
          <cell r="AV12361" t="str">
            <v>sc</v>
          </cell>
        </row>
        <row r="12362">
          <cell r="AP12362">
            <v>505645</v>
          </cell>
          <cell r="AQ12362">
            <v>1003061</v>
          </cell>
          <cell r="AR12362" t="str">
            <v>sd</v>
          </cell>
          <cell r="AS12362">
            <v>42946</v>
          </cell>
          <cell r="AT12362" t="str">
            <v>Calzada12-POLIZA ESTABILIDAD ACTIVA</v>
          </cell>
          <cell r="AV12362" t="str">
            <v>sc</v>
          </cell>
        </row>
        <row r="12363">
          <cell r="AP12363">
            <v>91010591</v>
          </cell>
          <cell r="AQ12363">
            <v>3001037</v>
          </cell>
          <cell r="AR12363" t="str">
            <v>sd</v>
          </cell>
          <cell r="AS12363">
            <v>42765</v>
          </cell>
          <cell r="AT12363" t="str">
            <v>Anden 1, Calzada2, Separador3, Calzada4, Anden5 -POLIZA ESTABILIDAD ACTIVA</v>
          </cell>
          <cell r="AV12363" t="str">
            <v>sc</v>
          </cell>
        </row>
        <row r="12364">
          <cell r="AP12364">
            <v>24122505</v>
          </cell>
          <cell r="AQ12364">
            <v>50006737</v>
          </cell>
          <cell r="AR12364" t="str">
            <v>sd</v>
          </cell>
          <cell r="AS12364">
            <v>44099</v>
          </cell>
          <cell r="AT12364" t="str">
            <v>Calzada 2-4-6-POLIZA ESTABILIDAD Y CALIDAD ACTIVA</v>
          </cell>
          <cell r="AV12364" t="str">
            <v>sc</v>
          </cell>
        </row>
        <row r="12365">
          <cell r="AP12365">
            <v>518213</v>
          </cell>
          <cell r="AQ12365">
            <v>3002356</v>
          </cell>
          <cell r="AR12365" t="str">
            <v>sd</v>
          </cell>
          <cell r="AS12365">
            <v>43499</v>
          </cell>
          <cell r="AT12365" t="str">
            <v>-POLIZA ESTABILIDAD ACTIVA</v>
          </cell>
          <cell r="AV12365" t="str">
            <v>sc</v>
          </cell>
        </row>
        <row r="12366">
          <cell r="AP12366">
            <v>24122582</v>
          </cell>
          <cell r="AQ12366">
            <v>50006887</v>
          </cell>
          <cell r="AR12366" t="str">
            <v>sd</v>
          </cell>
          <cell r="AS12366">
            <v>44250</v>
          </cell>
          <cell r="AT12366" t="str">
            <v>-POLIZA ESTABILIDAD ACTIVA</v>
          </cell>
          <cell r="AV12366" t="str">
            <v>sc</v>
          </cell>
        </row>
        <row r="12367">
          <cell r="AP12367">
            <v>506180</v>
          </cell>
          <cell r="AQ12367">
            <v>1001394</v>
          </cell>
          <cell r="AR12367" t="str">
            <v>sd</v>
          </cell>
          <cell r="AS12367">
            <v>42946</v>
          </cell>
          <cell r="AT12367" t="str">
            <v>Calzada8-POLIZA ESTABILIDAD ACTIVA</v>
          </cell>
          <cell r="AV12367" t="str">
            <v>sc</v>
          </cell>
        </row>
        <row r="12368">
          <cell r="AP12368">
            <v>24121179</v>
          </cell>
          <cell r="AQ12368">
            <v>14001706</v>
          </cell>
          <cell r="AR12368" t="str">
            <v>sd</v>
          </cell>
          <cell r="AS12368">
            <v>44053</v>
          </cell>
          <cell r="AT12368" t="str">
            <v>Puente 12-POLIZA ESTABILIDAD ACTIVA</v>
          </cell>
          <cell r="AV12368" t="str">
            <v>sc</v>
          </cell>
        </row>
        <row r="12369">
          <cell r="AP12369">
            <v>24121179</v>
          </cell>
          <cell r="AQ12369">
            <v>14001706</v>
          </cell>
          <cell r="AR12369" t="str">
            <v>sd</v>
          </cell>
          <cell r="AS12369">
            <v>44018</v>
          </cell>
          <cell r="AT12369" t="str">
            <v>Puente 12-POLIZA ESTABILIDAD ACTIVA</v>
          </cell>
          <cell r="AV12369" t="str">
            <v>sc</v>
          </cell>
        </row>
        <row r="12370">
          <cell r="AP12370">
            <v>24121179</v>
          </cell>
          <cell r="AQ12370">
            <v>14001706</v>
          </cell>
          <cell r="AR12370" t="str">
            <v>sd</v>
          </cell>
          <cell r="AS12370">
            <v>44250</v>
          </cell>
          <cell r="AT12370" t="str">
            <v>-POLIZA ESTABILIDAD ACTIVA</v>
          </cell>
          <cell r="AV12370" t="str">
            <v>sc</v>
          </cell>
        </row>
        <row r="12371">
          <cell r="AP12371">
            <v>91016205</v>
          </cell>
          <cell r="AQ12371">
            <v>4007434</v>
          </cell>
          <cell r="AR12371" t="str">
            <v>sd</v>
          </cell>
          <cell r="AS12371">
            <v>42999</v>
          </cell>
          <cell r="AT12371" t="str">
            <v>Anden1-11-3 Calzada10-4-6-8 Ciclo2 Sep5-7-9-POLIZA ESTABILIDAD ACTIVA</v>
          </cell>
          <cell r="AV12371" t="str">
            <v>sc</v>
          </cell>
        </row>
        <row r="12372">
          <cell r="AP12372">
            <v>24119936</v>
          </cell>
          <cell r="AQ12372">
            <v>8002993</v>
          </cell>
          <cell r="AR12372" t="str">
            <v>sd</v>
          </cell>
          <cell r="AS12372">
            <v>44099</v>
          </cell>
          <cell r="AT12372" t="str">
            <v>Calzada 2-4-6-POLIZA ESTABILIDAD Y CALIDAD ACTIVA</v>
          </cell>
          <cell r="AV12372" t="str">
            <v>sc</v>
          </cell>
        </row>
        <row r="12373">
          <cell r="AP12373">
            <v>24189723</v>
          </cell>
          <cell r="AQ12373">
            <v>50006738</v>
          </cell>
          <cell r="AR12373" t="str">
            <v>sd</v>
          </cell>
          <cell r="AS12373">
            <v>44099</v>
          </cell>
          <cell r="AT12373" t="str">
            <v>Calzada 2-4-6-POLIZA ESTABILIDAD Y CALIDAD ACTIVA</v>
          </cell>
          <cell r="AV12373" t="str">
            <v>sc</v>
          </cell>
        </row>
        <row r="12374">
          <cell r="AP12374">
            <v>24121899</v>
          </cell>
          <cell r="AQ12374">
            <v>50005953</v>
          </cell>
          <cell r="AR12374" t="str">
            <v>sd</v>
          </cell>
          <cell r="AS12374">
            <v>43163</v>
          </cell>
          <cell r="AT12374" t="str">
            <v>Calzada2-POLIZA ESTABILIDAD ACTIVA</v>
          </cell>
          <cell r="AV12374" t="str">
            <v>sc</v>
          </cell>
        </row>
        <row r="12375">
          <cell r="AP12375">
            <v>24121699</v>
          </cell>
          <cell r="AQ12375">
            <v>50002316</v>
          </cell>
          <cell r="AR12375" t="str">
            <v>sd</v>
          </cell>
          <cell r="AS12375">
            <v>44250</v>
          </cell>
          <cell r="AT12375" t="str">
            <v>-POLIZA ESTABILIDAD ACTIVA</v>
          </cell>
          <cell r="AV12375" t="str">
            <v>sc</v>
          </cell>
        </row>
        <row r="12376">
          <cell r="AP12376">
            <v>24121699</v>
          </cell>
          <cell r="AQ12376">
            <v>50002316</v>
          </cell>
          <cell r="AR12376" t="str">
            <v>sd</v>
          </cell>
          <cell r="AS12376">
            <v>44250</v>
          </cell>
          <cell r="AT12376" t="str">
            <v>-POLIZA ESTABILIDAD ACTIVA</v>
          </cell>
          <cell r="AV12376" t="str">
            <v>sc</v>
          </cell>
        </row>
        <row r="12377">
          <cell r="AP12377">
            <v>91011048</v>
          </cell>
          <cell r="AQ12377">
            <v>11012137</v>
          </cell>
          <cell r="AR12377" t="str">
            <v>sd</v>
          </cell>
          <cell r="AS12377">
            <v>43797</v>
          </cell>
          <cell r="AT12377" t="str">
            <v>Calzada 2-6-POLIZA ESTABILIDAD ACTIVA</v>
          </cell>
          <cell r="AV12377" t="str">
            <v>sc</v>
          </cell>
        </row>
        <row r="12378">
          <cell r="AP12378">
            <v>91011276</v>
          </cell>
          <cell r="AQ12378">
            <v>3002464</v>
          </cell>
          <cell r="AR12378" t="str">
            <v>sd</v>
          </cell>
          <cell r="AS12378">
            <v>42765</v>
          </cell>
          <cell r="AT12378" t="str">
            <v>Anden 1, Calzada2, Separador3, Calzada4, Anden5 -POLIZA ESTABILIDAD ACTIVA</v>
          </cell>
          <cell r="AV12378" t="str">
            <v>sc</v>
          </cell>
        </row>
        <row r="12379">
          <cell r="AP12379">
            <v>91011755</v>
          </cell>
          <cell r="AQ12379">
            <v>4000006</v>
          </cell>
          <cell r="AR12379" t="str">
            <v>sd</v>
          </cell>
          <cell r="AS12379">
            <v>42999</v>
          </cell>
          <cell r="AT12379" t="str">
            <v>Anden1-11-3 Calzada10-4-6-8 Ciclo2 Sep5-7-9-POLIZA ESTABILIDAD ACTIVA</v>
          </cell>
          <cell r="AV12379" t="str">
            <v>sc</v>
          </cell>
        </row>
        <row r="12380">
          <cell r="AP12380">
            <v>903000</v>
          </cell>
          <cell r="AQ12380">
            <v>13002595</v>
          </cell>
          <cell r="AR12380" t="str">
            <v>sd</v>
          </cell>
          <cell r="AS12380">
            <v>44250</v>
          </cell>
          <cell r="AT12380" t="str">
            <v>-POLIZA ESTABILIDAD ACTIVA</v>
          </cell>
          <cell r="AV12380" t="str">
            <v>sc</v>
          </cell>
        </row>
        <row r="12381">
          <cell r="AP12381">
            <v>91013357</v>
          </cell>
          <cell r="AQ12381">
            <v>14000828</v>
          </cell>
          <cell r="AR12381" t="str">
            <v>sd</v>
          </cell>
          <cell r="AS12381">
            <v>44172</v>
          </cell>
          <cell r="AT12381" t="str">
            <v>Calzada 4-6 Separador 5-POLIZA ESTABILIDAD ACTIVA</v>
          </cell>
          <cell r="AV12381" t="str">
            <v>sc</v>
          </cell>
        </row>
        <row r="12382">
          <cell r="AP12382">
            <v>24121555</v>
          </cell>
          <cell r="AQ12382">
            <v>19013016</v>
          </cell>
          <cell r="AR12382" t="str">
            <v>sd</v>
          </cell>
          <cell r="AS12382">
            <v>44018</v>
          </cell>
          <cell r="AT12382" t="str">
            <v>Calzada 2-POLIZA ESTABILIDAD ACTIVA</v>
          </cell>
          <cell r="AV12382" t="str">
            <v>sc</v>
          </cell>
        </row>
        <row r="12383">
          <cell r="AP12383">
            <v>24120175</v>
          </cell>
          <cell r="AQ12383">
            <v>3000501</v>
          </cell>
          <cell r="AR12383" t="str">
            <v>sd</v>
          </cell>
          <cell r="AS12383">
            <v>43499</v>
          </cell>
          <cell r="AT12383" t="str">
            <v>-POLIZA ESTABILIDAD ACTIVA</v>
          </cell>
          <cell r="AV12383" t="str">
            <v>sc</v>
          </cell>
        </row>
        <row r="12384">
          <cell r="AP12384">
            <v>24122574</v>
          </cell>
          <cell r="AQ12384">
            <v>50006885</v>
          </cell>
          <cell r="AR12384" t="str">
            <v>sd</v>
          </cell>
          <cell r="AS12384">
            <v>44250</v>
          </cell>
          <cell r="AT12384" t="str">
            <v>-POLIZA ESTABILIDAD ACTIVA</v>
          </cell>
          <cell r="AV12384" t="str">
            <v>sc</v>
          </cell>
        </row>
        <row r="12385">
          <cell r="AP12385">
            <v>24123862</v>
          </cell>
          <cell r="AQ12385">
            <v>15001414</v>
          </cell>
          <cell r="AR12385" t="str">
            <v>sd</v>
          </cell>
          <cell r="AS12385">
            <v>42999</v>
          </cell>
          <cell r="AT12385" t="str">
            <v>Anden1-11-3 Calzada10-4-6-8 Ciclo2 Sep5-7-9-POLIZA ESTABILIDAD ACTIVA</v>
          </cell>
          <cell r="AV12385" t="str">
            <v>sc</v>
          </cell>
        </row>
        <row r="12386">
          <cell r="AP12386">
            <v>506019</v>
          </cell>
          <cell r="AQ12386">
            <v>1006255</v>
          </cell>
          <cell r="AR12386" t="str">
            <v>sd</v>
          </cell>
          <cell r="AS12386">
            <v>44250</v>
          </cell>
          <cell r="AT12386" t="str">
            <v>-POLIZA ESTABILIDAD ACTIVA</v>
          </cell>
          <cell r="AV12386" t="str">
            <v>sc</v>
          </cell>
        </row>
        <row r="12387">
          <cell r="AP12387">
            <v>518234</v>
          </cell>
          <cell r="AQ12387">
            <v>50008233</v>
          </cell>
          <cell r="AR12387" t="str">
            <v>sd</v>
          </cell>
          <cell r="AS12387">
            <v>43499</v>
          </cell>
          <cell r="AT12387" t="str">
            <v>-POLIZA ESTABILIDAD ACTIVA</v>
          </cell>
          <cell r="AV12387" t="str">
            <v>sc</v>
          </cell>
        </row>
        <row r="12388">
          <cell r="AP12388">
            <v>24121164</v>
          </cell>
          <cell r="AQ12388">
            <v>14001308</v>
          </cell>
          <cell r="AR12388" t="str">
            <v>sd</v>
          </cell>
          <cell r="AS12388">
            <v>44172</v>
          </cell>
          <cell r="AT12388" t="str">
            <v>Calzada 4-6-POLIZA ESTABILIDAD ACTIVA</v>
          </cell>
          <cell r="AV12388" t="str">
            <v>sc</v>
          </cell>
        </row>
        <row r="12389">
          <cell r="AP12389">
            <v>355919</v>
          </cell>
          <cell r="AQ12389">
            <v>7002262</v>
          </cell>
          <cell r="AR12389">
            <v>7</v>
          </cell>
          <cell r="AS12389">
            <v>0</v>
          </cell>
          <cell r="AT12389">
            <v>0</v>
          </cell>
          <cell r="AU12389">
            <v>0</v>
          </cell>
          <cell r="AV12389" t="str">
            <v>VIABLE</v>
          </cell>
        </row>
        <row r="12390">
          <cell r="AP12390">
            <v>355838</v>
          </cell>
          <cell r="AQ12390">
            <v>7002234</v>
          </cell>
          <cell r="AR12390">
            <v>7</v>
          </cell>
          <cell r="AS12390">
            <v>0</v>
          </cell>
          <cell r="AT12390">
            <v>0</v>
          </cell>
          <cell r="AU12390">
            <v>0</v>
          </cell>
          <cell r="AV12390" t="str">
            <v>Proyectos en Factibilidad:Troncal Cali</v>
          </cell>
        </row>
        <row r="12391">
          <cell r="AP12391">
            <v>901273</v>
          </cell>
          <cell r="AQ12391">
            <v>30000647</v>
          </cell>
          <cell r="AR12391">
            <v>7</v>
          </cell>
          <cell r="AS12391">
            <v>42313</v>
          </cell>
          <cell r="AT12391" t="str">
            <v>IDU-57-2012 Terminado Acciones de Movilidad IDU Circuito Movilidad  -</v>
          </cell>
          <cell r="AU12391">
            <v>0</v>
          </cell>
          <cell r="AV12391" t="str">
            <v>Proyectos en Factibilidad:Troncal Cali</v>
          </cell>
        </row>
        <row r="12392">
          <cell r="AP12392">
            <v>902186</v>
          </cell>
          <cell r="AQ12392">
            <v>7008628</v>
          </cell>
          <cell r="AR12392">
            <v>7</v>
          </cell>
          <cell r="AS12392">
            <v>0</v>
          </cell>
          <cell r="AT12392">
            <v>0</v>
          </cell>
          <cell r="AU12392">
            <v>0</v>
          </cell>
          <cell r="AV12392" t="str">
            <v>VIABLE</v>
          </cell>
        </row>
        <row r="12393">
          <cell r="AP12393">
            <v>364949</v>
          </cell>
          <cell r="AQ12393">
            <v>7005884</v>
          </cell>
          <cell r="AR12393">
            <v>7</v>
          </cell>
          <cell r="AS12393">
            <v>0</v>
          </cell>
          <cell r="AT12393">
            <v>0</v>
          </cell>
          <cell r="AU12393">
            <v>0</v>
          </cell>
          <cell r="AV12393" t="str">
            <v>VIABLE</v>
          </cell>
        </row>
        <row r="12394">
          <cell r="AP12394">
            <v>363559</v>
          </cell>
          <cell r="AQ12394">
            <v>7005338</v>
          </cell>
          <cell r="AR12394">
            <v>7</v>
          </cell>
          <cell r="AS12394">
            <v>0</v>
          </cell>
          <cell r="AT12394">
            <v>0</v>
          </cell>
          <cell r="AU12394">
            <v>0</v>
          </cell>
          <cell r="AV12394" t="str">
            <v>VIABLE</v>
          </cell>
        </row>
        <row r="12395">
          <cell r="AP12395">
            <v>91010252</v>
          </cell>
          <cell r="AQ12395">
            <v>50006592</v>
          </cell>
          <cell r="AR12395">
            <v>7</v>
          </cell>
          <cell r="AS12395">
            <v>0</v>
          </cell>
          <cell r="AT12395">
            <v>0</v>
          </cell>
          <cell r="AU12395">
            <v>0</v>
          </cell>
          <cell r="AV12395" t="str">
            <v>VIABLE</v>
          </cell>
        </row>
        <row r="12396">
          <cell r="AP12396">
            <v>363370</v>
          </cell>
          <cell r="AQ12396">
            <v>7005253</v>
          </cell>
          <cell r="AR12396">
            <v>7</v>
          </cell>
          <cell r="AS12396">
            <v>0</v>
          </cell>
          <cell r="AT12396">
            <v>0</v>
          </cell>
          <cell r="AU12396">
            <v>0</v>
          </cell>
          <cell r="AV12396" t="str">
            <v>VIABLE</v>
          </cell>
        </row>
        <row r="12397">
          <cell r="AP12397">
            <v>363499</v>
          </cell>
          <cell r="AQ12397">
            <v>7005315</v>
          </cell>
          <cell r="AR12397">
            <v>7</v>
          </cell>
          <cell r="AS12397">
            <v>0</v>
          </cell>
          <cell r="AT12397">
            <v>0</v>
          </cell>
          <cell r="AU12397">
            <v>0</v>
          </cell>
          <cell r="AV12397" t="str">
            <v>VIABLE</v>
          </cell>
        </row>
        <row r="12398">
          <cell r="AP12398">
            <v>363307</v>
          </cell>
          <cell r="AQ12398">
            <v>7005229</v>
          </cell>
          <cell r="AR12398">
            <v>7</v>
          </cell>
          <cell r="AS12398">
            <v>0</v>
          </cell>
          <cell r="AT12398">
            <v>0</v>
          </cell>
          <cell r="AU12398">
            <v>0</v>
          </cell>
          <cell r="AV12398" t="str">
            <v>RESERVADO FDL 2016</v>
          </cell>
        </row>
        <row r="12399">
          <cell r="AP12399">
            <v>91010253</v>
          </cell>
          <cell r="AQ12399">
            <v>50006593</v>
          </cell>
          <cell r="AR12399">
            <v>7</v>
          </cell>
          <cell r="AS12399">
            <v>0</v>
          </cell>
          <cell r="AT12399">
            <v>0</v>
          </cell>
          <cell r="AU12399">
            <v>0</v>
          </cell>
          <cell r="AV12399" t="str">
            <v>VIABLE</v>
          </cell>
        </row>
        <row r="12400">
          <cell r="AP12400">
            <v>370262</v>
          </cell>
          <cell r="AQ12400">
            <v>7007924</v>
          </cell>
          <cell r="AR12400">
            <v>7</v>
          </cell>
          <cell r="AS12400">
            <v>0</v>
          </cell>
          <cell r="AT12400">
            <v>0</v>
          </cell>
          <cell r="AU12400">
            <v>0</v>
          </cell>
          <cell r="AV12400" t="str">
            <v>VIABLE</v>
          </cell>
        </row>
        <row r="12401">
          <cell r="AP12401">
            <v>91012663</v>
          </cell>
          <cell r="AQ12401">
            <v>7000761</v>
          </cell>
          <cell r="AR12401">
            <v>7</v>
          </cell>
          <cell r="AS12401">
            <v>0</v>
          </cell>
          <cell r="AT12401">
            <v>0</v>
          </cell>
          <cell r="AU12401">
            <v>0</v>
          </cell>
          <cell r="AV12401" t="str">
            <v>VIABLE</v>
          </cell>
        </row>
        <row r="12402">
          <cell r="AP12402">
            <v>351463</v>
          </cell>
          <cell r="AQ12402">
            <v>7000574</v>
          </cell>
          <cell r="AR12402">
            <v>7</v>
          </cell>
          <cell r="AS12402">
            <v>0</v>
          </cell>
          <cell r="AT12402">
            <v>0</v>
          </cell>
          <cell r="AU12402">
            <v>0</v>
          </cell>
          <cell r="AV12402" t="str">
            <v>VIABLE</v>
          </cell>
        </row>
        <row r="12403">
          <cell r="AP12403">
            <v>91012621</v>
          </cell>
          <cell r="AQ12403">
            <v>7000442</v>
          </cell>
          <cell r="AR12403">
            <v>7</v>
          </cell>
          <cell r="AS12403">
            <v>0</v>
          </cell>
          <cell r="AT12403">
            <v>0</v>
          </cell>
          <cell r="AU12403">
            <v>0</v>
          </cell>
          <cell r="AV12403" t="str">
            <v>VIABLE</v>
          </cell>
        </row>
        <row r="12404">
          <cell r="AP12404">
            <v>91012685</v>
          </cell>
          <cell r="AQ12404">
            <v>50006781</v>
          </cell>
          <cell r="AR12404">
            <v>7</v>
          </cell>
          <cell r="AS12404">
            <v>0</v>
          </cell>
          <cell r="AT12404">
            <v>0</v>
          </cell>
          <cell r="AU12404">
            <v>0</v>
          </cell>
          <cell r="AV12404" t="str">
            <v>VIABLE</v>
          </cell>
        </row>
        <row r="12405">
          <cell r="AP12405">
            <v>91012889</v>
          </cell>
          <cell r="AQ12405">
            <v>7008190</v>
          </cell>
          <cell r="AR12405">
            <v>7</v>
          </cell>
          <cell r="AS12405">
            <v>0</v>
          </cell>
          <cell r="AT12405">
            <v>0</v>
          </cell>
          <cell r="AU12405">
            <v>0</v>
          </cell>
          <cell r="AV12405" t="str">
            <v>VIABLE</v>
          </cell>
        </row>
        <row r="12406">
          <cell r="AP12406">
            <v>351163</v>
          </cell>
          <cell r="AQ12406">
            <v>7000430</v>
          </cell>
          <cell r="AR12406">
            <v>7</v>
          </cell>
          <cell r="AS12406">
            <v>0</v>
          </cell>
          <cell r="AT12406">
            <v>0</v>
          </cell>
          <cell r="AU12406">
            <v>0</v>
          </cell>
          <cell r="AV12406" t="str">
            <v>VIABLE</v>
          </cell>
        </row>
        <row r="12407">
          <cell r="AP12407">
            <v>91012643</v>
          </cell>
          <cell r="AQ12407">
            <v>7007921</v>
          </cell>
          <cell r="AR12407">
            <v>7</v>
          </cell>
          <cell r="AS12407">
            <v>0</v>
          </cell>
          <cell r="AT12407">
            <v>0</v>
          </cell>
          <cell r="AU12407">
            <v>0</v>
          </cell>
          <cell r="AV12407" t="str">
            <v>VIABLE</v>
          </cell>
        </row>
        <row r="12408">
          <cell r="AP12408">
            <v>91012887</v>
          </cell>
          <cell r="AQ12408">
            <v>7008190</v>
          </cell>
          <cell r="AR12408">
            <v>7</v>
          </cell>
          <cell r="AS12408">
            <v>0</v>
          </cell>
          <cell r="AT12408">
            <v>0</v>
          </cell>
          <cell r="AU12408">
            <v>0</v>
          </cell>
          <cell r="AV12408" t="str">
            <v>VIABLE</v>
          </cell>
        </row>
        <row r="12409">
          <cell r="AP12409">
            <v>91012657</v>
          </cell>
          <cell r="AQ12409">
            <v>50006817</v>
          </cell>
          <cell r="AR12409">
            <v>7</v>
          </cell>
          <cell r="AS12409">
            <v>0</v>
          </cell>
          <cell r="AT12409">
            <v>0</v>
          </cell>
          <cell r="AU12409">
            <v>0</v>
          </cell>
          <cell r="AV12409" t="str">
            <v>VIABLE</v>
          </cell>
        </row>
        <row r="12410">
          <cell r="AP12410">
            <v>91012644</v>
          </cell>
          <cell r="AQ12410">
            <v>7007924</v>
          </cell>
          <cell r="AR12410">
            <v>7</v>
          </cell>
          <cell r="AS12410">
            <v>0</v>
          </cell>
          <cell r="AT12410">
            <v>0</v>
          </cell>
          <cell r="AU12410">
            <v>0</v>
          </cell>
          <cell r="AV12410" t="str">
            <v>VIABLE</v>
          </cell>
        </row>
        <row r="12411">
          <cell r="AP12411">
            <v>91012632</v>
          </cell>
          <cell r="AQ12411">
            <v>7007923</v>
          </cell>
          <cell r="AR12411">
            <v>7</v>
          </cell>
          <cell r="AS12411">
            <v>0</v>
          </cell>
          <cell r="AT12411">
            <v>0</v>
          </cell>
          <cell r="AU12411">
            <v>0</v>
          </cell>
          <cell r="AV12411" t="str">
            <v>VIABLE</v>
          </cell>
        </row>
        <row r="12412">
          <cell r="AP12412">
            <v>351431</v>
          </cell>
          <cell r="AQ12412">
            <v>7000553</v>
          </cell>
          <cell r="AR12412">
            <v>7</v>
          </cell>
          <cell r="AS12412">
            <v>0</v>
          </cell>
          <cell r="AT12412">
            <v>0</v>
          </cell>
          <cell r="AU12412">
            <v>0</v>
          </cell>
          <cell r="AV12412" t="str">
            <v>VIABLE</v>
          </cell>
        </row>
        <row r="12413">
          <cell r="AP12413">
            <v>91012616</v>
          </cell>
          <cell r="AQ12413">
            <v>7000430</v>
          </cell>
          <cell r="AR12413">
            <v>7</v>
          </cell>
          <cell r="AS12413">
            <v>0</v>
          </cell>
          <cell r="AT12413">
            <v>0</v>
          </cell>
          <cell r="AU12413">
            <v>0</v>
          </cell>
          <cell r="AV12413" t="str">
            <v>VIABLE</v>
          </cell>
        </row>
        <row r="12414">
          <cell r="AP12414">
            <v>91012633</v>
          </cell>
          <cell r="AQ12414">
            <v>7000456</v>
          </cell>
          <cell r="AR12414">
            <v>7</v>
          </cell>
          <cell r="AS12414">
            <v>0</v>
          </cell>
          <cell r="AT12414">
            <v>0</v>
          </cell>
          <cell r="AU12414">
            <v>0</v>
          </cell>
          <cell r="AV12414" t="str">
            <v>VIABLE</v>
          </cell>
        </row>
        <row r="12415">
          <cell r="AP12415">
            <v>351130</v>
          </cell>
          <cell r="AQ12415">
            <v>7000418</v>
          </cell>
          <cell r="AR12415">
            <v>7</v>
          </cell>
          <cell r="AS12415">
            <v>0</v>
          </cell>
          <cell r="AT12415">
            <v>0</v>
          </cell>
          <cell r="AU12415">
            <v>0</v>
          </cell>
          <cell r="AV12415" t="str">
            <v>VIABLE</v>
          </cell>
        </row>
        <row r="12416">
          <cell r="AP12416">
            <v>91012681</v>
          </cell>
          <cell r="AQ12416">
            <v>50006781</v>
          </cell>
          <cell r="AR12416">
            <v>7</v>
          </cell>
          <cell r="AS12416">
            <v>0</v>
          </cell>
          <cell r="AT12416">
            <v>0</v>
          </cell>
          <cell r="AU12416">
            <v>0</v>
          </cell>
          <cell r="AV12416" t="str">
            <v>VIABLE</v>
          </cell>
        </row>
        <row r="12417">
          <cell r="AP12417">
            <v>91012638</v>
          </cell>
          <cell r="AQ12417">
            <v>7000418</v>
          </cell>
          <cell r="AR12417">
            <v>7</v>
          </cell>
          <cell r="AS12417">
            <v>0</v>
          </cell>
          <cell r="AT12417">
            <v>0</v>
          </cell>
          <cell r="AU12417">
            <v>0</v>
          </cell>
          <cell r="AV12417" t="str">
            <v>VIABLE</v>
          </cell>
        </row>
        <row r="12418">
          <cell r="AP12418">
            <v>370259</v>
          </cell>
          <cell r="AQ12418">
            <v>7007923</v>
          </cell>
          <cell r="AR12418">
            <v>7</v>
          </cell>
          <cell r="AS12418">
            <v>0</v>
          </cell>
          <cell r="AT12418">
            <v>0</v>
          </cell>
          <cell r="AU12418">
            <v>0</v>
          </cell>
          <cell r="AV12418" t="str">
            <v>VIABLE</v>
          </cell>
        </row>
        <row r="12419">
          <cell r="AP12419">
            <v>91012888</v>
          </cell>
          <cell r="AQ12419">
            <v>7007922</v>
          </cell>
          <cell r="AR12419">
            <v>7</v>
          </cell>
          <cell r="AS12419">
            <v>0</v>
          </cell>
          <cell r="AT12419">
            <v>0</v>
          </cell>
          <cell r="AU12419">
            <v>0</v>
          </cell>
          <cell r="AV12419" t="str">
            <v>VIABLE</v>
          </cell>
        </row>
        <row r="12420">
          <cell r="AP12420">
            <v>351938</v>
          </cell>
          <cell r="AQ12420">
            <v>7000761</v>
          </cell>
          <cell r="AR12420">
            <v>7</v>
          </cell>
          <cell r="AS12420">
            <v>0</v>
          </cell>
          <cell r="AT12420">
            <v>0</v>
          </cell>
          <cell r="AU12420">
            <v>0</v>
          </cell>
          <cell r="AV12420" t="str">
            <v>VIABLE</v>
          </cell>
        </row>
        <row r="12421">
          <cell r="AP12421">
            <v>91012886</v>
          </cell>
          <cell r="AQ12421">
            <v>7008190</v>
          </cell>
          <cell r="AR12421">
            <v>7</v>
          </cell>
          <cell r="AS12421">
            <v>0</v>
          </cell>
          <cell r="AT12421">
            <v>0</v>
          </cell>
          <cell r="AU12421">
            <v>0</v>
          </cell>
          <cell r="AV12421" t="str">
            <v>VIABLE</v>
          </cell>
        </row>
        <row r="12422">
          <cell r="AP12422">
            <v>91012626</v>
          </cell>
          <cell r="AQ12422">
            <v>7007921</v>
          </cell>
          <cell r="AR12422">
            <v>7</v>
          </cell>
          <cell r="AS12422">
            <v>0</v>
          </cell>
          <cell r="AT12422">
            <v>0</v>
          </cell>
          <cell r="AU12422">
            <v>0</v>
          </cell>
          <cell r="AV12422" t="str">
            <v>VIABLE</v>
          </cell>
        </row>
        <row r="12423">
          <cell r="AP12423">
            <v>91012689</v>
          </cell>
          <cell r="AQ12423">
            <v>50006817</v>
          </cell>
          <cell r="AR12423">
            <v>7</v>
          </cell>
          <cell r="AS12423">
            <v>0</v>
          </cell>
          <cell r="AT12423">
            <v>0</v>
          </cell>
          <cell r="AU12423">
            <v>0</v>
          </cell>
          <cell r="AV12423" t="str">
            <v>VIABLE</v>
          </cell>
        </row>
        <row r="12424">
          <cell r="AP12424">
            <v>351461</v>
          </cell>
          <cell r="AQ12424">
            <v>7000574</v>
          </cell>
          <cell r="AR12424">
            <v>7</v>
          </cell>
          <cell r="AS12424">
            <v>0</v>
          </cell>
          <cell r="AT12424">
            <v>0</v>
          </cell>
          <cell r="AU12424">
            <v>0</v>
          </cell>
          <cell r="AV12424" t="str">
            <v>VIABLE</v>
          </cell>
        </row>
        <row r="12425">
          <cell r="AP12425">
            <v>351193</v>
          </cell>
          <cell r="AQ12425">
            <v>7000442</v>
          </cell>
          <cell r="AR12425">
            <v>7</v>
          </cell>
          <cell r="AS12425">
            <v>0</v>
          </cell>
          <cell r="AT12425">
            <v>0</v>
          </cell>
          <cell r="AU12425">
            <v>0</v>
          </cell>
          <cell r="AV12425" t="str">
            <v>VIABLE</v>
          </cell>
        </row>
        <row r="12426">
          <cell r="AP12426">
            <v>351223</v>
          </cell>
          <cell r="AQ12426">
            <v>7000456</v>
          </cell>
          <cell r="AR12426">
            <v>7</v>
          </cell>
          <cell r="AS12426">
            <v>0</v>
          </cell>
          <cell r="AT12426">
            <v>0</v>
          </cell>
          <cell r="AU12426">
            <v>0</v>
          </cell>
          <cell r="AV12426" t="str">
            <v>VIABLE</v>
          </cell>
        </row>
        <row r="12427">
          <cell r="AP12427">
            <v>91012628</v>
          </cell>
          <cell r="AQ12427">
            <v>7000553</v>
          </cell>
          <cell r="AR12427">
            <v>7</v>
          </cell>
          <cell r="AS12427">
            <v>0</v>
          </cell>
          <cell r="AT12427">
            <v>0</v>
          </cell>
          <cell r="AU12427">
            <v>0</v>
          </cell>
          <cell r="AV12427" t="str">
            <v>VIABLE</v>
          </cell>
        </row>
        <row r="12428">
          <cell r="AP12428">
            <v>471538</v>
          </cell>
          <cell r="AQ12428">
            <v>7008147</v>
          </cell>
          <cell r="AR12428">
            <v>7</v>
          </cell>
          <cell r="AS12428">
            <v>42515</v>
          </cell>
          <cell r="AT12428" t="str">
            <v>IDU-2128-2013 Terminado Conservacion IDU Circuito Movilidad SD -</v>
          </cell>
          <cell r="AU12428">
            <v>0</v>
          </cell>
          <cell r="AV12428" t="str">
            <v>VIABLE</v>
          </cell>
        </row>
        <row r="12429">
          <cell r="AP12429">
            <v>473568</v>
          </cell>
          <cell r="AQ12429">
            <v>7008146</v>
          </cell>
          <cell r="AR12429">
            <v>7</v>
          </cell>
          <cell r="AS12429">
            <v>42515</v>
          </cell>
          <cell r="AT12429" t="str">
            <v>IDU-2128-2013 Terminado Conservacion IDU Circuito Movilidad SD -</v>
          </cell>
          <cell r="AU12429">
            <v>0</v>
          </cell>
          <cell r="AV12429" t="str">
            <v>VIABLE</v>
          </cell>
        </row>
        <row r="12430">
          <cell r="AP12430">
            <v>471537</v>
          </cell>
          <cell r="AQ12430">
            <v>7008145</v>
          </cell>
          <cell r="AR12430">
            <v>7</v>
          </cell>
          <cell r="AS12430">
            <v>42515</v>
          </cell>
          <cell r="AT12430" t="str">
            <v>IDU-2128-2013 Terminado Conservacion IDU Circuito Movilidad SD -</v>
          </cell>
          <cell r="AU12430">
            <v>0</v>
          </cell>
          <cell r="AV12430" t="str">
            <v>VIABLE</v>
          </cell>
        </row>
        <row r="12431">
          <cell r="AP12431">
            <v>354997</v>
          </cell>
          <cell r="AQ12431">
            <v>7001895</v>
          </cell>
          <cell r="AR12431">
            <v>7</v>
          </cell>
          <cell r="AS12431">
            <v>42515</v>
          </cell>
          <cell r="AT12431" t="str">
            <v>IDU-2128-2013 Terminado Conservacion IDU Circuito Movilidad SD -</v>
          </cell>
          <cell r="AU12431">
            <v>0</v>
          </cell>
          <cell r="AV12431" t="str">
            <v>VIABLE</v>
          </cell>
        </row>
        <row r="12432">
          <cell r="AP12432">
            <v>354706</v>
          </cell>
          <cell r="AQ12432">
            <v>7001774</v>
          </cell>
          <cell r="AR12432">
            <v>7</v>
          </cell>
          <cell r="AS12432">
            <v>42515</v>
          </cell>
          <cell r="AT12432" t="str">
            <v>IDU-2128-2013 Terminado Conservacion IDU Circuito Movilidad SD -</v>
          </cell>
          <cell r="AU12432">
            <v>0</v>
          </cell>
          <cell r="AV12432" t="str">
            <v>VIABLE</v>
          </cell>
        </row>
        <row r="12433">
          <cell r="AP12433">
            <v>901243</v>
          </cell>
          <cell r="AQ12433">
            <v>30000210</v>
          </cell>
          <cell r="AR12433">
            <v>7</v>
          </cell>
          <cell r="AS12433">
            <v>42515</v>
          </cell>
          <cell r="AT12433" t="str">
            <v>IDU-2128-2013 Terminado Conservacion IDU Circuito Movilidad SD -</v>
          </cell>
          <cell r="AU12433">
            <v>0</v>
          </cell>
          <cell r="AV12433" t="str">
            <v>Proyectos en Factibilidad:Troncal Cali</v>
          </cell>
        </row>
        <row r="12434">
          <cell r="AP12434">
            <v>362409</v>
          </cell>
          <cell r="AQ12434">
            <v>7004878</v>
          </cell>
          <cell r="AR12434">
            <v>7</v>
          </cell>
          <cell r="AS12434">
            <v>42313</v>
          </cell>
          <cell r="AT12434" t="str">
            <v>IDU-1718-2014 Terminado Mantenimiento Rutinario IDU Circuito Movilidad  --POLIZA ESTABILIDAD ACTIVA</v>
          </cell>
          <cell r="AU12434">
            <v>44466</v>
          </cell>
          <cell r="AV12434" t="str">
            <v>POLIZA ACTIVA</v>
          </cell>
        </row>
        <row r="12435">
          <cell r="AP12435">
            <v>362229</v>
          </cell>
          <cell r="AQ12435">
            <v>7004804</v>
          </cell>
          <cell r="AR12435">
            <v>7</v>
          </cell>
          <cell r="AS12435">
            <v>42313</v>
          </cell>
          <cell r="AT12435" t="str">
            <v>IDU-1718-2014 Terminado Mantenimiento Rutinario IDU Circuito Movilidad  --POLIZA ESTABILIDAD ACTIVA</v>
          </cell>
          <cell r="AU12435">
            <v>44466</v>
          </cell>
          <cell r="AV12435" t="str">
            <v>POLIZA ACTIVA</v>
          </cell>
        </row>
        <row r="12436">
          <cell r="AP12436">
            <v>362550</v>
          </cell>
          <cell r="AQ12436">
            <v>7004932</v>
          </cell>
          <cell r="AR12436">
            <v>7</v>
          </cell>
          <cell r="AS12436">
            <v>42313</v>
          </cell>
          <cell r="AT12436" t="str">
            <v>IDU-1718-2014 Terminado Mantenimiento Rutinario IDU Circuito Movilidad  --POLIZA ESTABILIDAD ACTIVA</v>
          </cell>
          <cell r="AU12436">
            <v>44466</v>
          </cell>
          <cell r="AV12436" t="str">
            <v>POLIZA ACTIVA</v>
          </cell>
        </row>
        <row r="12437">
          <cell r="AP12437">
            <v>362672</v>
          </cell>
          <cell r="AQ12437">
            <v>7004980</v>
          </cell>
          <cell r="AR12437">
            <v>7</v>
          </cell>
          <cell r="AS12437">
            <v>42704</v>
          </cell>
          <cell r="AT12437" t="str">
            <v>SD Reservado Acciones de Movilidad UAERMV Circuito Movilidad Decreto 064-2015 --POLIZA ESTABILIDAD ACTIVA</v>
          </cell>
          <cell r="AU12437">
            <v>44466</v>
          </cell>
          <cell r="AV12437" t="str">
            <v>POLIZA ACTIVA</v>
          </cell>
        </row>
        <row r="12438">
          <cell r="AP12438">
            <v>363914</v>
          </cell>
          <cell r="AQ12438">
            <v>7005484</v>
          </cell>
          <cell r="AR12438">
            <v>7</v>
          </cell>
          <cell r="AS12438">
            <v>44466</v>
          </cell>
          <cell r="AT12438" t="str">
            <v>-POLIZA ESTABILIDAD ACTIVA</v>
          </cell>
          <cell r="AU12438">
            <v>0</v>
          </cell>
          <cell r="AV12438" t="str">
            <v>POLIZA ACTIVA</v>
          </cell>
        </row>
        <row r="12439">
          <cell r="AP12439">
            <v>361686</v>
          </cell>
          <cell r="AQ12439">
            <v>7004583</v>
          </cell>
          <cell r="AR12439">
            <v>7</v>
          </cell>
          <cell r="AS12439">
            <v>42474</v>
          </cell>
          <cell r="AT12439" t="str">
            <v>IDU-1718-2014 Terminado Mantenimiento Rutinario IDU Circuito Movilidad SITP Y TRONCALES --POLIZA ESTABILIDAD ACTIVA</v>
          </cell>
          <cell r="AU12439">
            <v>44466</v>
          </cell>
          <cell r="AV12439" t="str">
            <v>POLIZA ACTIVA</v>
          </cell>
        </row>
        <row r="12440">
          <cell r="AP12440">
            <v>363461</v>
          </cell>
          <cell r="AQ12440">
            <v>7005291</v>
          </cell>
          <cell r="AR12440">
            <v>7</v>
          </cell>
          <cell r="AS12440">
            <v>42474</v>
          </cell>
          <cell r="AT12440" t="str">
            <v>IDU-1718-2014 Terminado Mantenimiento Rutinario IDU Circuito Movilidad SITP Y TRONCALES --POLIZA ESTABILIDAD ACTIVA</v>
          </cell>
          <cell r="AU12440">
            <v>44466</v>
          </cell>
          <cell r="AV12440" t="str">
            <v>POLIZA ACTIVA</v>
          </cell>
        </row>
        <row r="12441">
          <cell r="AP12441">
            <v>364637</v>
          </cell>
          <cell r="AQ12441">
            <v>7005757</v>
          </cell>
          <cell r="AR12441">
            <v>7</v>
          </cell>
          <cell r="AS12441">
            <v>41481</v>
          </cell>
          <cell r="AT12441" t="str">
            <v>SD Terminado Mantenimiento Periódico UAERMV Circuito Movilidad  -Anden 1-POLIZA ESTABILIDAD ACTIVA</v>
          </cell>
          <cell r="AU12441">
            <v>43748</v>
          </cell>
          <cell r="AV12441" t="str">
            <v>POLIZA ACTIVA</v>
          </cell>
        </row>
        <row r="12442">
          <cell r="AP12442">
            <v>361842</v>
          </cell>
          <cell r="AQ12442">
            <v>7004651</v>
          </cell>
          <cell r="AR12442">
            <v>7</v>
          </cell>
          <cell r="AS12442">
            <v>42313</v>
          </cell>
          <cell r="AT12442" t="str">
            <v>IDU-1718-2014 Terminado Mantenimiento Rutinario IDU Circuito Movilidad  --POLIZA ESTABILIDAD ACTIVA</v>
          </cell>
          <cell r="AU12442">
            <v>44466</v>
          </cell>
          <cell r="AV12442" t="str">
            <v>POLIZA ACTIVA</v>
          </cell>
        </row>
        <row r="12443">
          <cell r="AP12443">
            <v>364133</v>
          </cell>
          <cell r="AQ12443">
            <v>7005569</v>
          </cell>
          <cell r="AR12443">
            <v>7</v>
          </cell>
          <cell r="AS12443">
            <v>44466</v>
          </cell>
          <cell r="AT12443" t="str">
            <v>-POLIZA ESTABILIDAD ACTIVA</v>
          </cell>
          <cell r="AU12443">
            <v>0</v>
          </cell>
          <cell r="AV12443" t="str">
            <v>POLIZA ACTIVA</v>
          </cell>
        </row>
        <row r="12444">
          <cell r="AP12444">
            <v>362079</v>
          </cell>
          <cell r="AQ12444">
            <v>7004747</v>
          </cell>
          <cell r="AR12444">
            <v>7</v>
          </cell>
          <cell r="AS12444">
            <v>42313</v>
          </cell>
          <cell r="AT12444" t="str">
            <v>IDU-1718-2014 Terminado Mantenimiento Rutinario IDU Circuito Movilidad  --POLIZA ESTABILIDAD ACTIVA</v>
          </cell>
          <cell r="AU12444">
            <v>44466</v>
          </cell>
          <cell r="AV12444" t="str">
            <v>POLIZA ACTIVA</v>
          </cell>
        </row>
        <row r="12445">
          <cell r="AP12445">
            <v>362331</v>
          </cell>
          <cell r="AQ12445">
            <v>7004847</v>
          </cell>
          <cell r="AR12445">
            <v>7</v>
          </cell>
          <cell r="AS12445">
            <v>42313</v>
          </cell>
          <cell r="AT12445" t="str">
            <v>IDU-1718-2014 Terminado Mantenimiento Rutinario IDU Circuito Movilidad  --POLIZA ESTABILIDAD ACTIVA</v>
          </cell>
          <cell r="AU12445">
            <v>44466</v>
          </cell>
          <cell r="AV12445" t="str">
            <v>POLIZA ACTIVA</v>
          </cell>
        </row>
        <row r="12446">
          <cell r="AP12446">
            <v>480593</v>
          </cell>
          <cell r="AQ12446">
            <v>7005136</v>
          </cell>
          <cell r="AR12446">
            <v>7</v>
          </cell>
          <cell r="AS12446">
            <v>42313</v>
          </cell>
          <cell r="AT12446" t="str">
            <v>IDU-1718-2014 Terminado Mantenimiento Rutinario IDU Circuito Movilidad  --POLIZA ESTABILIDAD ACTIVA</v>
          </cell>
          <cell r="AU12446">
            <v>44466</v>
          </cell>
          <cell r="AV12446" t="str">
            <v>POLIZA ACTIVA</v>
          </cell>
        </row>
        <row r="12447">
          <cell r="AP12447">
            <v>361956</v>
          </cell>
          <cell r="AQ12447">
            <v>7004699</v>
          </cell>
          <cell r="AR12447">
            <v>7</v>
          </cell>
          <cell r="AS12447">
            <v>42313</v>
          </cell>
          <cell r="AT12447" t="str">
            <v>IDU-1718-2014 Terminado Mantenimiento Rutinario IDU Circuito Movilidad  --POLIZA ESTABILIDAD ACTIVA</v>
          </cell>
          <cell r="AU12447">
            <v>44466</v>
          </cell>
          <cell r="AV12447" t="str">
            <v>POLIZA ACTIVA</v>
          </cell>
        </row>
        <row r="12448">
          <cell r="AP12448">
            <v>364556</v>
          </cell>
          <cell r="AQ12448">
            <v>7005726</v>
          </cell>
          <cell r="AR12448">
            <v>7</v>
          </cell>
          <cell r="AS12448">
            <v>0</v>
          </cell>
          <cell r="AT12448">
            <v>0</v>
          </cell>
          <cell r="AU12448">
            <v>0</v>
          </cell>
          <cell r="AV12448" t="str">
            <v>POLIZA ACTIVA</v>
          </cell>
        </row>
        <row r="12449">
          <cell r="AP12449">
            <v>601867</v>
          </cell>
          <cell r="AQ12449">
            <v>7006283</v>
          </cell>
          <cell r="AR12449">
            <v>7</v>
          </cell>
          <cell r="AS12449">
            <v>42313</v>
          </cell>
          <cell r="AT12449" t="str">
            <v>IDU-1792-2013 Terminado Acciones de Movilidad IDU Arterial  -Calzada 2-POLIZA ESTABILIDAD ACTIVA</v>
          </cell>
          <cell r="AU12449">
            <v>0</v>
          </cell>
          <cell r="AV12449" t="str">
            <v>ARTERIAL</v>
          </cell>
        </row>
        <row r="12450">
          <cell r="AP12450">
            <v>365301</v>
          </cell>
          <cell r="AQ12450">
            <v>7006021</v>
          </cell>
          <cell r="AR12450">
            <v>7</v>
          </cell>
          <cell r="AS12450">
            <v>42313</v>
          </cell>
          <cell r="AT12450" t="str">
            <v>IDU-1792-2013 Terminado Acciones de Movilidad IDU Arterial  -Calzada 2-POLIZA ESTABILIDAD ACTIVA</v>
          </cell>
          <cell r="AU12450">
            <v>44048</v>
          </cell>
          <cell r="AV12450" t="str">
            <v>ARTERIAL</v>
          </cell>
        </row>
        <row r="12451">
          <cell r="AP12451">
            <v>471472</v>
          </cell>
          <cell r="AQ12451">
            <v>7008041</v>
          </cell>
          <cell r="AR12451">
            <v>7</v>
          </cell>
          <cell r="AS12451">
            <v>42313</v>
          </cell>
          <cell r="AT12451" t="str">
            <v>IDU-1792-2013 Terminado Acciones de Movilidad IDU Arterial  -Calzada 2-POLIZA ESTABILIDAD ACTIVA</v>
          </cell>
          <cell r="AU12451">
            <v>44048</v>
          </cell>
          <cell r="AV12451" t="str">
            <v>ARTERIAL</v>
          </cell>
        </row>
        <row r="12452">
          <cell r="AP12452">
            <v>366996</v>
          </cell>
          <cell r="AQ12452">
            <v>7006717</v>
          </cell>
          <cell r="AR12452">
            <v>7</v>
          </cell>
          <cell r="AS12452">
            <v>42313</v>
          </cell>
          <cell r="AT12452" t="str">
            <v>IDU-73-2008 Terminado Rehabilitación IDU Local  -</v>
          </cell>
          <cell r="AU12452">
            <v>0</v>
          </cell>
          <cell r="AV12452" t="str">
            <v>VIABLE</v>
          </cell>
        </row>
        <row r="12453">
          <cell r="AP12453">
            <v>367250</v>
          </cell>
          <cell r="AQ12453">
            <v>7006819</v>
          </cell>
          <cell r="AR12453">
            <v>7</v>
          </cell>
          <cell r="AS12453">
            <v>0</v>
          </cell>
          <cell r="AT12453">
            <v>0</v>
          </cell>
          <cell r="AU12453">
            <v>0</v>
          </cell>
          <cell r="AV12453" t="str">
            <v>VIABLE</v>
          </cell>
        </row>
        <row r="12454">
          <cell r="AP12454">
            <v>366504</v>
          </cell>
          <cell r="AQ12454">
            <v>7006530</v>
          </cell>
          <cell r="AR12454">
            <v>7</v>
          </cell>
          <cell r="AS12454">
            <v>42313</v>
          </cell>
          <cell r="AT12454" t="str">
            <v>IDU-73-2008 Terminado Rehabilitación IDU Local  -</v>
          </cell>
          <cell r="AU12454">
            <v>0</v>
          </cell>
          <cell r="AV12454" t="str">
            <v>VIABLE</v>
          </cell>
        </row>
        <row r="12455">
          <cell r="AP12455">
            <v>364516</v>
          </cell>
          <cell r="AQ12455">
            <v>7005711</v>
          </cell>
          <cell r="AR12455">
            <v>7</v>
          </cell>
          <cell r="AS12455">
            <v>0</v>
          </cell>
          <cell r="AT12455">
            <v>0</v>
          </cell>
          <cell r="AU12455">
            <v>0</v>
          </cell>
          <cell r="AV12455" t="str">
            <v>VIABLE</v>
          </cell>
        </row>
        <row r="12456">
          <cell r="AP12456">
            <v>480859</v>
          </cell>
          <cell r="AQ12456">
            <v>7006431</v>
          </cell>
          <cell r="AR12456">
            <v>7</v>
          </cell>
          <cell r="AS12456">
            <v>0</v>
          </cell>
          <cell r="AT12456">
            <v>0</v>
          </cell>
          <cell r="AU12456">
            <v>0</v>
          </cell>
          <cell r="AV12456" t="str">
            <v>VIABLE</v>
          </cell>
        </row>
        <row r="12457">
          <cell r="AP12457">
            <v>364121</v>
          </cell>
          <cell r="AQ12457">
            <v>7005565</v>
          </cell>
          <cell r="AR12457">
            <v>7</v>
          </cell>
          <cell r="AS12457">
            <v>42731</v>
          </cell>
          <cell r="AT12457" t="str">
            <v>SD Reservado Mantenimiento Rutinario IDU Local EJECUCION SITP 2016 -</v>
          </cell>
          <cell r="AU12457">
            <v>0</v>
          </cell>
          <cell r="AV12457" t="str">
            <v>Reservado IDU SITP 2016</v>
          </cell>
        </row>
        <row r="12458">
          <cell r="AP12458">
            <v>365560</v>
          </cell>
          <cell r="AQ12458">
            <v>7006121</v>
          </cell>
          <cell r="AR12458">
            <v>7</v>
          </cell>
          <cell r="AS12458">
            <v>0</v>
          </cell>
          <cell r="AT12458">
            <v>0</v>
          </cell>
          <cell r="AU12458">
            <v>0</v>
          </cell>
          <cell r="AV12458" t="str">
            <v>VIABLE</v>
          </cell>
        </row>
        <row r="12459">
          <cell r="AP12459">
            <v>365557</v>
          </cell>
          <cell r="AQ12459">
            <v>7006120</v>
          </cell>
          <cell r="AR12459">
            <v>7</v>
          </cell>
          <cell r="AS12459">
            <v>42313</v>
          </cell>
          <cell r="AT12459" t="str">
            <v>IDU-1792-2013 Terminado Acciones de Movilidad IDU Arterial  -Calzada 2-POLIZA ESTABILIDAD ACTIVA</v>
          </cell>
          <cell r="AU12459">
            <v>44048</v>
          </cell>
          <cell r="AV12459" t="str">
            <v>ARTERIAL</v>
          </cell>
        </row>
        <row r="12460">
          <cell r="AP12460">
            <v>366574</v>
          </cell>
          <cell r="AQ12460">
            <v>7006556</v>
          </cell>
          <cell r="AR12460">
            <v>7</v>
          </cell>
          <cell r="AS12460">
            <v>42313</v>
          </cell>
          <cell r="AT12460" t="str">
            <v>IDU-73-2008 Terminado Rehabilitación IDU Local  -</v>
          </cell>
          <cell r="AU12460">
            <v>0</v>
          </cell>
          <cell r="AV12460" t="str">
            <v>VIABLE</v>
          </cell>
        </row>
        <row r="12461">
          <cell r="AP12461">
            <v>365026</v>
          </cell>
          <cell r="AQ12461">
            <v>7005912</v>
          </cell>
          <cell r="AR12461">
            <v>7</v>
          </cell>
          <cell r="AS12461">
            <v>42723</v>
          </cell>
          <cell r="AT12461" t="str">
            <v>SD Terminado Mantenimiento Periódico UAERMV Local SD -</v>
          </cell>
          <cell r="AU12461">
            <v>0</v>
          </cell>
          <cell r="AV12461" t="str">
            <v>INTERVENCION UAERMV 2016</v>
          </cell>
        </row>
        <row r="12462">
          <cell r="AP12462">
            <v>365354</v>
          </cell>
          <cell r="AQ12462">
            <v>7006040</v>
          </cell>
          <cell r="AR12462">
            <v>7</v>
          </cell>
          <cell r="AS12462">
            <v>42723</v>
          </cell>
          <cell r="AT12462" t="str">
            <v>SD Terminado Mantenimiento Periódico UAERMV Local SD -</v>
          </cell>
          <cell r="AU12462">
            <v>0</v>
          </cell>
          <cell r="AV12462" t="str">
            <v>INTERVENCION UAERMV 2016</v>
          </cell>
        </row>
        <row r="12463">
          <cell r="AP12463">
            <v>365208</v>
          </cell>
          <cell r="AQ12463">
            <v>7005984</v>
          </cell>
          <cell r="AR12463">
            <v>7</v>
          </cell>
          <cell r="AS12463">
            <v>42313</v>
          </cell>
          <cell r="AT12463" t="str">
            <v>IDU-1792-2013 Terminado Acciones de Movilidad IDU Arterial  -Calzada 2-POLIZA ESTABILIDAD ACTIVA</v>
          </cell>
          <cell r="AU12463">
            <v>44048</v>
          </cell>
          <cell r="AV12463" t="str">
            <v>ARTERIAL</v>
          </cell>
        </row>
        <row r="12464">
          <cell r="AP12464">
            <v>480842</v>
          </cell>
          <cell r="AQ12464">
            <v>7006361</v>
          </cell>
          <cell r="AR12464">
            <v>7</v>
          </cell>
          <cell r="AS12464">
            <v>0</v>
          </cell>
          <cell r="AT12464">
            <v>0</v>
          </cell>
          <cell r="AU12464">
            <v>0</v>
          </cell>
          <cell r="AV12464" t="str">
            <v>VIABLE</v>
          </cell>
        </row>
        <row r="12465">
          <cell r="AP12465">
            <v>366722</v>
          </cell>
          <cell r="AQ12465">
            <v>7006612</v>
          </cell>
          <cell r="AR12465">
            <v>7</v>
          </cell>
          <cell r="AS12465">
            <v>42313</v>
          </cell>
          <cell r="AT12465" t="str">
            <v>IDU-73-2008 Terminado Rehabilitación IDU Local  -</v>
          </cell>
          <cell r="AU12465">
            <v>0</v>
          </cell>
          <cell r="AV12465" t="str">
            <v>VIABLE</v>
          </cell>
        </row>
        <row r="12466">
          <cell r="AP12466">
            <v>364652</v>
          </cell>
          <cell r="AQ12466">
            <v>7005766</v>
          </cell>
          <cell r="AR12466">
            <v>7</v>
          </cell>
          <cell r="AS12466">
            <v>42760</v>
          </cell>
          <cell r="AT12466" t="str">
            <v>SD Terminado Parcheo UAERMV Local SD Reporte Ejecución diciembre de 2016-</v>
          </cell>
          <cell r="AU12466">
            <v>0</v>
          </cell>
          <cell r="AV12466" t="str">
            <v>VIABLE</v>
          </cell>
        </row>
        <row r="12467">
          <cell r="AP12467">
            <v>364811</v>
          </cell>
          <cell r="AQ12467">
            <v>7005830</v>
          </cell>
          <cell r="AR12467">
            <v>7</v>
          </cell>
          <cell r="AS12467">
            <v>42313</v>
          </cell>
          <cell r="AT12467" t="str">
            <v>IDU-1792-2013 Terminado Acciones de Movilidad IDU Arterial  -Calzada 2-POLIZA ESTABILIDAD ACTIVA</v>
          </cell>
          <cell r="AU12467">
            <v>44048</v>
          </cell>
          <cell r="AV12467" t="str">
            <v>ARTERIAL</v>
          </cell>
        </row>
        <row r="12468">
          <cell r="AP12468">
            <v>365837</v>
          </cell>
          <cell r="AQ12468">
            <v>7006241</v>
          </cell>
          <cell r="AR12468">
            <v>7</v>
          </cell>
          <cell r="AS12468">
            <v>42313</v>
          </cell>
          <cell r="AT12468" t="str">
            <v>IDU-1792-2013 Terminado Acciones de Movilidad IDU Arterial  -Calzada 2-POLIZA ESTABILIDAD ACTIVA</v>
          </cell>
          <cell r="AU12468">
            <v>44048</v>
          </cell>
          <cell r="AV12468" t="str">
            <v>ARTERIAL</v>
          </cell>
        </row>
        <row r="12469">
          <cell r="AP12469">
            <v>366840</v>
          </cell>
          <cell r="AQ12469">
            <v>7006661</v>
          </cell>
          <cell r="AR12469">
            <v>7</v>
          </cell>
          <cell r="AS12469">
            <v>42313</v>
          </cell>
          <cell r="AT12469" t="str">
            <v>IDU-73-2008 Terminado Rehabilitación IDU Local  -</v>
          </cell>
          <cell r="AU12469">
            <v>0</v>
          </cell>
          <cell r="AV12469" t="str">
            <v>VIABLE</v>
          </cell>
        </row>
        <row r="12470">
          <cell r="AP12470">
            <v>468373</v>
          </cell>
          <cell r="AQ12470">
            <v>7008040</v>
          </cell>
          <cell r="AR12470">
            <v>7</v>
          </cell>
          <cell r="AS12470">
            <v>0</v>
          </cell>
          <cell r="AT12470">
            <v>0</v>
          </cell>
          <cell r="AU12470">
            <v>0</v>
          </cell>
          <cell r="AV12470" t="str">
            <v>VIABLE</v>
          </cell>
        </row>
        <row r="12471">
          <cell r="AP12471">
            <v>364361</v>
          </cell>
          <cell r="AQ12471">
            <v>7005652</v>
          </cell>
          <cell r="AR12471">
            <v>7</v>
          </cell>
          <cell r="AS12471">
            <v>0</v>
          </cell>
          <cell r="AT12471">
            <v>0</v>
          </cell>
          <cell r="AU12471">
            <v>0</v>
          </cell>
          <cell r="AV12471" t="str">
            <v>VIABLE</v>
          </cell>
        </row>
        <row r="12472">
          <cell r="AP12472">
            <v>364994</v>
          </cell>
          <cell r="AQ12472">
            <v>7005900</v>
          </cell>
          <cell r="AR12472">
            <v>7</v>
          </cell>
          <cell r="AS12472">
            <v>42313</v>
          </cell>
          <cell r="AT12472" t="str">
            <v>IDU-1792-2013 Terminado Acciones de Movilidad IDU Arterial  -Calzada 2-POLIZA ESTABILIDAD ACTIVA</v>
          </cell>
          <cell r="AU12472">
            <v>44048</v>
          </cell>
          <cell r="AV12472" t="str">
            <v>ARTERIAL</v>
          </cell>
        </row>
        <row r="12473">
          <cell r="AP12473">
            <v>366399</v>
          </cell>
          <cell r="AQ12473">
            <v>7006488</v>
          </cell>
          <cell r="AR12473">
            <v>7</v>
          </cell>
          <cell r="AS12473">
            <v>0</v>
          </cell>
          <cell r="AT12473">
            <v>0</v>
          </cell>
          <cell r="AU12473">
            <v>0</v>
          </cell>
          <cell r="AV12473" t="str">
            <v>VIABLE</v>
          </cell>
        </row>
        <row r="12474">
          <cell r="AP12474">
            <v>365687</v>
          </cell>
          <cell r="AQ12474">
            <v>7006175</v>
          </cell>
          <cell r="AR12474">
            <v>7</v>
          </cell>
          <cell r="AS12474">
            <v>42313</v>
          </cell>
          <cell r="AT12474" t="str">
            <v>IDU-1792-2013 Terminado Acciones de Movilidad IDU Arterial  -Calzada 2-POLIZA ESTABILIDAD ACTIVA</v>
          </cell>
          <cell r="AU12474">
            <v>44048</v>
          </cell>
          <cell r="AV12474" t="str">
            <v>ARTERIAL</v>
          </cell>
        </row>
        <row r="12475">
          <cell r="AP12475">
            <v>902189</v>
          </cell>
          <cell r="AQ12475">
            <v>7008697</v>
          </cell>
          <cell r="AR12475">
            <v>7</v>
          </cell>
          <cell r="AS12475">
            <v>42313</v>
          </cell>
          <cell r="AT12475" t="str">
            <v>IDU-2128-2013 Terminado Acciones de Movilidad IDU Circuito Movilidad  -</v>
          </cell>
          <cell r="AU12475">
            <v>0</v>
          </cell>
          <cell r="AV12475" t="str">
            <v>VIABLE</v>
          </cell>
        </row>
        <row r="12476">
          <cell r="AP12476">
            <v>355650</v>
          </cell>
          <cell r="AQ12476">
            <v>7002154</v>
          </cell>
          <cell r="AR12476">
            <v>7</v>
          </cell>
          <cell r="AS12476">
            <v>0</v>
          </cell>
          <cell r="AT12476">
            <v>0</v>
          </cell>
          <cell r="AU12476">
            <v>0</v>
          </cell>
          <cell r="AV12476" t="str">
            <v>VIABLE</v>
          </cell>
        </row>
        <row r="12477">
          <cell r="AP12477">
            <v>355558</v>
          </cell>
          <cell r="AQ12477">
            <v>7002119</v>
          </cell>
          <cell r="AR12477">
            <v>7</v>
          </cell>
          <cell r="AS12477">
            <v>0</v>
          </cell>
          <cell r="AT12477">
            <v>0</v>
          </cell>
          <cell r="AU12477">
            <v>0</v>
          </cell>
          <cell r="AV12477" t="str">
            <v>VIABLE</v>
          </cell>
        </row>
        <row r="12478">
          <cell r="AP12478">
            <v>356997</v>
          </cell>
          <cell r="AQ12478">
            <v>7002647</v>
          </cell>
          <cell r="AR12478">
            <v>7</v>
          </cell>
          <cell r="AS12478">
            <v>0</v>
          </cell>
          <cell r="AT12478">
            <v>0</v>
          </cell>
          <cell r="AU12478">
            <v>0</v>
          </cell>
          <cell r="AV12478" t="str">
            <v>VIABLE</v>
          </cell>
        </row>
        <row r="12479">
          <cell r="AP12479">
            <v>356082</v>
          </cell>
          <cell r="AQ12479">
            <v>7002318</v>
          </cell>
          <cell r="AR12479">
            <v>7</v>
          </cell>
          <cell r="AS12479">
            <v>0</v>
          </cell>
          <cell r="AT12479">
            <v>0</v>
          </cell>
          <cell r="AU12479">
            <v>0</v>
          </cell>
          <cell r="AV12479" t="str">
            <v>VIABLE</v>
          </cell>
        </row>
        <row r="12480">
          <cell r="AP12480">
            <v>355755</v>
          </cell>
          <cell r="AQ12480">
            <v>7002196</v>
          </cell>
          <cell r="AR12480">
            <v>7</v>
          </cell>
          <cell r="AS12480">
            <v>0</v>
          </cell>
          <cell r="AT12480">
            <v>0</v>
          </cell>
          <cell r="AU12480">
            <v>0</v>
          </cell>
          <cell r="AV12480" t="str">
            <v>VIABLE</v>
          </cell>
        </row>
        <row r="12481">
          <cell r="AP12481">
            <v>356781</v>
          </cell>
          <cell r="AQ12481">
            <v>7002570</v>
          </cell>
          <cell r="AR12481">
            <v>7</v>
          </cell>
          <cell r="AS12481">
            <v>0</v>
          </cell>
          <cell r="AT12481">
            <v>0</v>
          </cell>
          <cell r="AU12481">
            <v>0</v>
          </cell>
          <cell r="AV12481" t="str">
            <v>VIABLE</v>
          </cell>
        </row>
        <row r="12482">
          <cell r="AP12482">
            <v>356994</v>
          </cell>
          <cell r="AQ12482">
            <v>50008439</v>
          </cell>
          <cell r="AR12482">
            <v>7</v>
          </cell>
          <cell r="AS12482">
            <v>0</v>
          </cell>
          <cell r="AT12482">
            <v>0</v>
          </cell>
          <cell r="AU12482">
            <v>0</v>
          </cell>
          <cell r="AV12482" t="str">
            <v>VIABLE</v>
          </cell>
        </row>
        <row r="12483">
          <cell r="AP12483">
            <v>356296</v>
          </cell>
          <cell r="AQ12483">
            <v>7002395</v>
          </cell>
          <cell r="AR12483">
            <v>7</v>
          </cell>
          <cell r="AS12483">
            <v>42313</v>
          </cell>
          <cell r="AT12483" t="str">
            <v>IDU-2128-2013 Terminado Acciones de Movilidad IDU Circuito Movilidad  -</v>
          </cell>
          <cell r="AU12483">
            <v>0</v>
          </cell>
          <cell r="AV12483" t="str">
            <v>VIABLE</v>
          </cell>
        </row>
        <row r="12484">
          <cell r="AP12484">
            <v>355934</v>
          </cell>
          <cell r="AQ12484">
            <v>7002267</v>
          </cell>
          <cell r="AR12484">
            <v>7</v>
          </cell>
          <cell r="AS12484">
            <v>0</v>
          </cell>
          <cell r="AT12484">
            <v>0</v>
          </cell>
          <cell r="AU12484">
            <v>0</v>
          </cell>
          <cell r="AV12484" t="str">
            <v>VIABLE</v>
          </cell>
        </row>
        <row r="12485">
          <cell r="AP12485">
            <v>902177</v>
          </cell>
          <cell r="AQ12485">
            <v>7008585</v>
          </cell>
          <cell r="AR12485">
            <v>7</v>
          </cell>
          <cell r="AS12485">
            <v>0</v>
          </cell>
          <cell r="AT12485">
            <v>0</v>
          </cell>
          <cell r="AU12485">
            <v>0</v>
          </cell>
          <cell r="AV12485" t="str">
            <v>VIABLE</v>
          </cell>
        </row>
        <row r="12486">
          <cell r="AP12486">
            <v>356314</v>
          </cell>
          <cell r="AQ12486">
            <v>7002402</v>
          </cell>
          <cell r="AR12486">
            <v>7</v>
          </cell>
          <cell r="AS12486">
            <v>42313</v>
          </cell>
          <cell r="AT12486" t="str">
            <v>IDU-2128-2013 Terminado Acciones de Movilidad IDU Circuito Movilidad  -</v>
          </cell>
          <cell r="AU12486">
            <v>0</v>
          </cell>
          <cell r="AV12486" t="str">
            <v>VIABLE</v>
          </cell>
        </row>
        <row r="12487">
          <cell r="AP12487">
            <v>901263</v>
          </cell>
          <cell r="AQ12487">
            <v>30000369</v>
          </cell>
          <cell r="AR12487">
            <v>7</v>
          </cell>
          <cell r="AS12487">
            <v>0</v>
          </cell>
          <cell r="AT12487">
            <v>0</v>
          </cell>
          <cell r="AU12487">
            <v>0</v>
          </cell>
          <cell r="AV12487" t="str">
            <v>VIABLE</v>
          </cell>
        </row>
        <row r="12488">
          <cell r="AP12488">
            <v>902180</v>
          </cell>
          <cell r="AQ12488">
            <v>7008587</v>
          </cell>
          <cell r="AR12488">
            <v>7</v>
          </cell>
          <cell r="AS12488">
            <v>0</v>
          </cell>
          <cell r="AT12488">
            <v>0</v>
          </cell>
          <cell r="AU12488">
            <v>0</v>
          </cell>
          <cell r="AV12488" t="str">
            <v>VIABLE</v>
          </cell>
        </row>
        <row r="12489">
          <cell r="AP12489">
            <v>902183</v>
          </cell>
          <cell r="AQ12489">
            <v>7008589</v>
          </cell>
          <cell r="AR12489">
            <v>7</v>
          </cell>
          <cell r="AS12489">
            <v>0</v>
          </cell>
          <cell r="AT12489">
            <v>0</v>
          </cell>
          <cell r="AU12489">
            <v>0</v>
          </cell>
          <cell r="AV12489" t="str">
            <v>VIABLE</v>
          </cell>
        </row>
        <row r="12490">
          <cell r="AP12490">
            <v>356251</v>
          </cell>
          <cell r="AQ12490">
            <v>7002378</v>
          </cell>
          <cell r="AR12490">
            <v>7</v>
          </cell>
          <cell r="AS12490">
            <v>42313</v>
          </cell>
          <cell r="AT12490" t="str">
            <v>IDU-2128-2013 Terminado Acciones de Movilidad IDU Circuito Movilidad  -</v>
          </cell>
          <cell r="AU12490">
            <v>0</v>
          </cell>
          <cell r="AV12490" t="str">
            <v>VIABLE</v>
          </cell>
        </row>
        <row r="12491">
          <cell r="AP12491">
            <v>356416</v>
          </cell>
          <cell r="AQ12491">
            <v>7002437</v>
          </cell>
          <cell r="AR12491">
            <v>7</v>
          </cell>
          <cell r="AS12491">
            <v>0</v>
          </cell>
          <cell r="AT12491">
            <v>0</v>
          </cell>
          <cell r="AU12491">
            <v>0</v>
          </cell>
          <cell r="AV12491" t="str">
            <v>VIABLE</v>
          </cell>
        </row>
        <row r="12492">
          <cell r="AP12492">
            <v>355859</v>
          </cell>
          <cell r="AQ12492">
            <v>7002241</v>
          </cell>
          <cell r="AR12492">
            <v>7</v>
          </cell>
          <cell r="AS12492">
            <v>0</v>
          </cell>
          <cell r="AT12492">
            <v>0</v>
          </cell>
          <cell r="AU12492">
            <v>0</v>
          </cell>
          <cell r="AV12492" t="str">
            <v>VIABLE</v>
          </cell>
        </row>
        <row r="12493">
          <cell r="AP12493">
            <v>356194</v>
          </cell>
          <cell r="AQ12493">
            <v>7002358</v>
          </cell>
          <cell r="AR12493">
            <v>7</v>
          </cell>
          <cell r="AS12493">
            <v>0</v>
          </cell>
          <cell r="AT12493">
            <v>0</v>
          </cell>
          <cell r="AU12493">
            <v>0</v>
          </cell>
          <cell r="AV12493" t="str">
            <v>VIABLE</v>
          </cell>
        </row>
        <row r="12494">
          <cell r="AP12494">
            <v>356224</v>
          </cell>
          <cell r="AQ12494">
            <v>7002368</v>
          </cell>
          <cell r="AR12494">
            <v>7</v>
          </cell>
          <cell r="AS12494">
            <v>42313</v>
          </cell>
          <cell r="AT12494" t="str">
            <v>IDU-2128-2013 Terminado Acciones de Movilidad IDU Circuito Movilidad  -</v>
          </cell>
          <cell r="AU12494">
            <v>0</v>
          </cell>
          <cell r="AV12494" t="str">
            <v>VIABLE</v>
          </cell>
        </row>
        <row r="12495">
          <cell r="AP12495">
            <v>356584</v>
          </cell>
          <cell r="AQ12495">
            <v>7002499</v>
          </cell>
          <cell r="AR12495">
            <v>7</v>
          </cell>
          <cell r="AS12495">
            <v>0</v>
          </cell>
          <cell r="AT12495">
            <v>0</v>
          </cell>
          <cell r="AU12495">
            <v>0</v>
          </cell>
          <cell r="AV12495" t="str">
            <v>VIABLE</v>
          </cell>
        </row>
        <row r="12496">
          <cell r="AP12496">
            <v>353035</v>
          </cell>
          <cell r="AQ12496">
            <v>7001158</v>
          </cell>
          <cell r="AR12496">
            <v>7</v>
          </cell>
          <cell r="AS12496">
            <v>0</v>
          </cell>
          <cell r="AT12496">
            <v>0</v>
          </cell>
          <cell r="AU12496">
            <v>0</v>
          </cell>
          <cell r="AV12496" t="str">
            <v>VIABLE</v>
          </cell>
        </row>
        <row r="12497">
          <cell r="AP12497">
            <v>352789</v>
          </cell>
          <cell r="AQ12497">
            <v>7001073</v>
          </cell>
          <cell r="AR12497">
            <v>7</v>
          </cell>
          <cell r="AS12497">
            <v>0</v>
          </cell>
          <cell r="AT12497">
            <v>0</v>
          </cell>
          <cell r="AU12497">
            <v>0</v>
          </cell>
          <cell r="AV12497" t="str">
            <v>VIABLE</v>
          </cell>
        </row>
        <row r="12498">
          <cell r="AP12498">
            <v>804305</v>
          </cell>
          <cell r="AQ12498">
            <v>7001580</v>
          </cell>
          <cell r="AR12498">
            <v>7</v>
          </cell>
          <cell r="AS12498">
            <v>0</v>
          </cell>
          <cell r="AT12498">
            <v>0</v>
          </cell>
          <cell r="AU12498">
            <v>0</v>
          </cell>
          <cell r="AV12498" t="str">
            <v>VIABLE</v>
          </cell>
        </row>
        <row r="12499">
          <cell r="AP12499">
            <v>353161</v>
          </cell>
          <cell r="AQ12499">
            <v>7001205</v>
          </cell>
          <cell r="AR12499">
            <v>7</v>
          </cell>
          <cell r="AS12499">
            <v>0</v>
          </cell>
          <cell r="AT12499">
            <v>0</v>
          </cell>
          <cell r="AU12499">
            <v>0</v>
          </cell>
          <cell r="AV12499" t="str">
            <v>VIABLE</v>
          </cell>
        </row>
        <row r="12500">
          <cell r="AP12500">
            <v>353863</v>
          </cell>
          <cell r="AQ12500">
            <v>7001447</v>
          </cell>
          <cell r="AR12500">
            <v>7</v>
          </cell>
          <cell r="AS12500">
            <v>0</v>
          </cell>
          <cell r="AT12500">
            <v>0</v>
          </cell>
          <cell r="AU12500">
            <v>0</v>
          </cell>
          <cell r="AV12500" t="str">
            <v>VIABLE</v>
          </cell>
        </row>
        <row r="12501">
          <cell r="AP12501">
            <v>352930</v>
          </cell>
          <cell r="AQ12501">
            <v>7001122</v>
          </cell>
          <cell r="AR12501">
            <v>7</v>
          </cell>
          <cell r="AS12501">
            <v>0</v>
          </cell>
          <cell r="AT12501">
            <v>0</v>
          </cell>
          <cell r="AU12501">
            <v>0</v>
          </cell>
          <cell r="AV12501" t="str">
            <v>VIABLE</v>
          </cell>
        </row>
        <row r="12502">
          <cell r="AP12502">
            <v>353530</v>
          </cell>
          <cell r="AQ12502">
            <v>7001332</v>
          </cell>
          <cell r="AR12502">
            <v>7</v>
          </cell>
          <cell r="AS12502">
            <v>0</v>
          </cell>
          <cell r="AT12502">
            <v>0</v>
          </cell>
          <cell r="AU12502">
            <v>0</v>
          </cell>
          <cell r="AV12502" t="str">
            <v>VIABLE</v>
          </cell>
        </row>
        <row r="12503">
          <cell r="AP12503">
            <v>352666</v>
          </cell>
          <cell r="AQ12503">
            <v>7001029</v>
          </cell>
          <cell r="AR12503">
            <v>7</v>
          </cell>
          <cell r="AS12503">
            <v>0</v>
          </cell>
          <cell r="AT12503">
            <v>0</v>
          </cell>
          <cell r="AU12503">
            <v>0</v>
          </cell>
          <cell r="AV12503" t="str">
            <v>VIABLE</v>
          </cell>
        </row>
        <row r="12504">
          <cell r="AP12504">
            <v>353350</v>
          </cell>
          <cell r="AQ12504">
            <v>7001269</v>
          </cell>
          <cell r="AR12504">
            <v>7</v>
          </cell>
          <cell r="AS12504">
            <v>0</v>
          </cell>
          <cell r="AT12504">
            <v>0</v>
          </cell>
          <cell r="AU12504">
            <v>0</v>
          </cell>
          <cell r="AV12504" t="str">
            <v>VIABLE</v>
          </cell>
        </row>
        <row r="12505">
          <cell r="AP12505">
            <v>360418</v>
          </cell>
          <cell r="AQ12505">
            <v>7004050</v>
          </cell>
          <cell r="AR12505">
            <v>7</v>
          </cell>
          <cell r="AS12505">
            <v>0</v>
          </cell>
          <cell r="AT12505">
            <v>0</v>
          </cell>
          <cell r="AU12505">
            <v>0</v>
          </cell>
          <cell r="AV12505" t="str">
            <v>VIABLE</v>
          </cell>
        </row>
        <row r="12506">
          <cell r="AP12506">
            <v>91012924</v>
          </cell>
          <cell r="AQ12506">
            <v>50008448</v>
          </cell>
          <cell r="AR12506">
            <v>7</v>
          </cell>
          <cell r="AS12506">
            <v>0</v>
          </cell>
          <cell r="AT12506">
            <v>0</v>
          </cell>
          <cell r="AU12506">
            <v>0</v>
          </cell>
          <cell r="AV12506" t="str">
            <v>VIABLE</v>
          </cell>
        </row>
        <row r="12507">
          <cell r="AP12507">
            <v>360592</v>
          </cell>
          <cell r="AQ12507">
            <v>7004123</v>
          </cell>
          <cell r="AR12507">
            <v>7</v>
          </cell>
          <cell r="AS12507">
            <v>0</v>
          </cell>
          <cell r="AT12507">
            <v>0</v>
          </cell>
          <cell r="AU12507">
            <v>0</v>
          </cell>
          <cell r="AV12507" t="str">
            <v>VIABLE</v>
          </cell>
        </row>
        <row r="12508">
          <cell r="AP12508">
            <v>471546</v>
          </cell>
          <cell r="AQ12508">
            <v>50008448</v>
          </cell>
          <cell r="AR12508">
            <v>7</v>
          </cell>
          <cell r="AS12508">
            <v>0</v>
          </cell>
          <cell r="AT12508">
            <v>0</v>
          </cell>
          <cell r="AU12508">
            <v>0</v>
          </cell>
          <cell r="AV12508" t="str">
            <v>VIABLE</v>
          </cell>
        </row>
        <row r="12509">
          <cell r="AP12509">
            <v>91012602</v>
          </cell>
          <cell r="AQ12509">
            <v>50008356</v>
          </cell>
          <cell r="AR12509">
            <v>7</v>
          </cell>
          <cell r="AS12509">
            <v>0</v>
          </cell>
          <cell r="AT12509">
            <v>0</v>
          </cell>
          <cell r="AU12509">
            <v>0</v>
          </cell>
          <cell r="AV12509" t="str">
            <v>VIABLE</v>
          </cell>
        </row>
        <row r="12510">
          <cell r="AP12510">
            <v>471584</v>
          </cell>
          <cell r="AQ12510">
            <v>7008201</v>
          </cell>
          <cell r="AR12510">
            <v>7</v>
          </cell>
          <cell r="AS12510">
            <v>0</v>
          </cell>
          <cell r="AT12510">
            <v>0</v>
          </cell>
          <cell r="AU12510">
            <v>0</v>
          </cell>
          <cell r="AV12510" t="str">
            <v>VIABLE</v>
          </cell>
        </row>
        <row r="12511">
          <cell r="AP12511">
            <v>534344</v>
          </cell>
          <cell r="AQ12511">
            <v>50008356</v>
          </cell>
          <cell r="AR12511">
            <v>7</v>
          </cell>
          <cell r="AS12511">
            <v>0</v>
          </cell>
          <cell r="AT12511">
            <v>0</v>
          </cell>
          <cell r="AU12511">
            <v>0</v>
          </cell>
          <cell r="AV12511" t="str">
            <v>VIABLE</v>
          </cell>
        </row>
        <row r="12512">
          <cell r="AP12512">
            <v>360505</v>
          </cell>
          <cell r="AQ12512">
            <v>7004086</v>
          </cell>
          <cell r="AR12512">
            <v>7</v>
          </cell>
          <cell r="AS12512">
            <v>0</v>
          </cell>
          <cell r="AT12512">
            <v>0</v>
          </cell>
          <cell r="AU12512">
            <v>0</v>
          </cell>
          <cell r="AV12512" t="str">
            <v>VIABLE</v>
          </cell>
        </row>
        <row r="12513">
          <cell r="AP12513">
            <v>360376</v>
          </cell>
          <cell r="AQ12513">
            <v>7004033</v>
          </cell>
          <cell r="AR12513">
            <v>7</v>
          </cell>
          <cell r="AS12513">
            <v>0</v>
          </cell>
          <cell r="AT12513">
            <v>0</v>
          </cell>
          <cell r="AU12513">
            <v>0</v>
          </cell>
          <cell r="AV12513" t="str">
            <v>VIABLE</v>
          </cell>
        </row>
        <row r="12514">
          <cell r="AP12514">
            <v>360670</v>
          </cell>
          <cell r="AQ12514">
            <v>7004160</v>
          </cell>
          <cell r="AR12514">
            <v>7</v>
          </cell>
          <cell r="AS12514">
            <v>0</v>
          </cell>
          <cell r="AT12514">
            <v>0</v>
          </cell>
          <cell r="AU12514">
            <v>0</v>
          </cell>
          <cell r="AV12514" t="str">
            <v>VIABLE</v>
          </cell>
        </row>
        <row r="12515">
          <cell r="AP12515">
            <v>360283</v>
          </cell>
          <cell r="AQ12515">
            <v>7003992</v>
          </cell>
          <cell r="AR12515">
            <v>7</v>
          </cell>
          <cell r="AS12515">
            <v>0</v>
          </cell>
          <cell r="AT12515">
            <v>0</v>
          </cell>
          <cell r="AU12515">
            <v>0</v>
          </cell>
          <cell r="AV12515" t="str">
            <v>VIABLE</v>
          </cell>
        </row>
        <row r="12516">
          <cell r="AP12516">
            <v>360304</v>
          </cell>
          <cell r="AQ12516">
            <v>7004002</v>
          </cell>
          <cell r="AR12516">
            <v>7</v>
          </cell>
          <cell r="AS12516">
            <v>0</v>
          </cell>
          <cell r="AT12516">
            <v>0</v>
          </cell>
          <cell r="AU12516">
            <v>0</v>
          </cell>
          <cell r="AV12516" t="str">
            <v>VIABLE</v>
          </cell>
        </row>
        <row r="12517">
          <cell r="AP12517">
            <v>471583</v>
          </cell>
          <cell r="AQ12517">
            <v>7008200</v>
          </cell>
          <cell r="AR12517">
            <v>7</v>
          </cell>
          <cell r="AS12517">
            <v>0</v>
          </cell>
          <cell r="AT12517">
            <v>0</v>
          </cell>
          <cell r="AU12517">
            <v>0</v>
          </cell>
          <cell r="AV12517" t="str">
            <v>Proyectos en Factibilidad:Troncal Cali</v>
          </cell>
        </row>
        <row r="12518">
          <cell r="AP12518">
            <v>360253</v>
          </cell>
          <cell r="AQ12518">
            <v>7003978</v>
          </cell>
          <cell r="AR12518">
            <v>7</v>
          </cell>
          <cell r="AS12518">
            <v>0</v>
          </cell>
          <cell r="AT12518">
            <v>0</v>
          </cell>
          <cell r="AU12518">
            <v>0</v>
          </cell>
          <cell r="AV12518" t="str">
            <v>VIABLE</v>
          </cell>
        </row>
        <row r="12519">
          <cell r="AP12519">
            <v>364471</v>
          </cell>
          <cell r="AQ12519">
            <v>7005693</v>
          </cell>
          <cell r="AR12519">
            <v>7</v>
          </cell>
          <cell r="AS12519">
            <v>0</v>
          </cell>
          <cell r="AT12519">
            <v>0</v>
          </cell>
          <cell r="AU12519">
            <v>0</v>
          </cell>
          <cell r="AV12519" t="str">
            <v>VIABLE</v>
          </cell>
        </row>
        <row r="12520">
          <cell r="AP12520">
            <v>364946</v>
          </cell>
          <cell r="AQ12520">
            <v>7005883</v>
          </cell>
          <cell r="AR12520">
            <v>7</v>
          </cell>
          <cell r="AS12520">
            <v>0</v>
          </cell>
          <cell r="AT12520">
            <v>0</v>
          </cell>
          <cell r="AU12520">
            <v>0</v>
          </cell>
          <cell r="AV12520" t="str">
            <v>VIABLE</v>
          </cell>
        </row>
        <row r="12521">
          <cell r="AP12521">
            <v>364719</v>
          </cell>
          <cell r="AQ12521">
            <v>7005792</v>
          </cell>
          <cell r="AR12521">
            <v>7</v>
          </cell>
          <cell r="AS12521">
            <v>0</v>
          </cell>
          <cell r="AT12521">
            <v>0</v>
          </cell>
          <cell r="AU12521">
            <v>0</v>
          </cell>
          <cell r="AV12521" t="str">
            <v>RESERVADO FDL 2016</v>
          </cell>
        </row>
        <row r="12522">
          <cell r="AP12522">
            <v>364693</v>
          </cell>
          <cell r="AQ12522">
            <v>7005784</v>
          </cell>
          <cell r="AR12522">
            <v>7</v>
          </cell>
          <cell r="AS12522">
            <v>0</v>
          </cell>
          <cell r="AT12522">
            <v>0</v>
          </cell>
          <cell r="AU12522">
            <v>0</v>
          </cell>
          <cell r="AV12522" t="str">
            <v>RESERVADO FDL 2016</v>
          </cell>
        </row>
        <row r="12523">
          <cell r="AP12523">
            <v>364699</v>
          </cell>
          <cell r="AQ12523">
            <v>7005786</v>
          </cell>
          <cell r="AR12523">
            <v>7</v>
          </cell>
          <cell r="AS12523">
            <v>0</v>
          </cell>
          <cell r="AT12523">
            <v>0</v>
          </cell>
          <cell r="AU12523">
            <v>0</v>
          </cell>
          <cell r="AV12523" t="str">
            <v>RESERVADO FDL 2016</v>
          </cell>
        </row>
        <row r="12524">
          <cell r="AP12524">
            <v>364071</v>
          </cell>
          <cell r="AQ12524">
            <v>7005548</v>
          </cell>
          <cell r="AR12524">
            <v>7</v>
          </cell>
          <cell r="AS12524">
            <v>0</v>
          </cell>
          <cell r="AT12524">
            <v>0</v>
          </cell>
          <cell r="AU12524">
            <v>0</v>
          </cell>
          <cell r="AV12524" t="str">
            <v>VIABLE</v>
          </cell>
        </row>
        <row r="12525">
          <cell r="AP12525">
            <v>363982</v>
          </cell>
          <cell r="AQ12525">
            <v>7005510</v>
          </cell>
          <cell r="AR12525">
            <v>7</v>
          </cell>
          <cell r="AS12525">
            <v>0</v>
          </cell>
          <cell r="AT12525">
            <v>0</v>
          </cell>
          <cell r="AU12525">
            <v>0</v>
          </cell>
          <cell r="AV12525" t="str">
            <v>VIABLE</v>
          </cell>
        </row>
        <row r="12526">
          <cell r="AP12526">
            <v>364871</v>
          </cell>
          <cell r="AQ12526">
            <v>7005855</v>
          </cell>
          <cell r="AR12526">
            <v>7</v>
          </cell>
          <cell r="AS12526">
            <v>0</v>
          </cell>
          <cell r="AT12526">
            <v>0</v>
          </cell>
          <cell r="AU12526">
            <v>0</v>
          </cell>
          <cell r="AV12526" t="str">
            <v>VIABLE</v>
          </cell>
        </row>
        <row r="12527">
          <cell r="AP12527">
            <v>91010477</v>
          </cell>
          <cell r="AQ12527">
            <v>50006216</v>
          </cell>
          <cell r="AR12527">
            <v>7</v>
          </cell>
          <cell r="AS12527">
            <v>44466</v>
          </cell>
          <cell r="AT12527" t="str">
            <v>-POLIZA ESTABILIDAD ACTIVA</v>
          </cell>
          <cell r="AU12527">
            <v>0</v>
          </cell>
          <cell r="AV12527" t="str">
            <v>POLIZA ACTIVA</v>
          </cell>
        </row>
        <row r="12528">
          <cell r="AP12528">
            <v>366563</v>
          </cell>
          <cell r="AQ12528">
            <v>7006553</v>
          </cell>
          <cell r="AR12528">
            <v>7</v>
          </cell>
          <cell r="AS12528">
            <v>44466</v>
          </cell>
          <cell r="AT12528" t="str">
            <v>-POLIZA ESTABILIDAD ACTIVA</v>
          </cell>
          <cell r="AU12528">
            <v>0</v>
          </cell>
          <cell r="AV12528" t="str">
            <v>POLIZA ACTIVA</v>
          </cell>
        </row>
        <row r="12529">
          <cell r="AP12529">
            <v>366465</v>
          </cell>
          <cell r="AQ12529">
            <v>7006515</v>
          </cell>
          <cell r="AR12529">
            <v>7</v>
          </cell>
          <cell r="AS12529">
            <v>44466</v>
          </cell>
          <cell r="AT12529" t="str">
            <v>-POLIZA ESTABILIDAD ACTIVA</v>
          </cell>
          <cell r="AU12529">
            <v>0</v>
          </cell>
          <cell r="AV12529" t="str">
            <v>POLIZA ACTIVA</v>
          </cell>
        </row>
        <row r="12530">
          <cell r="AP12530">
            <v>471455</v>
          </cell>
          <cell r="AQ12530">
            <v>7008018</v>
          </cell>
          <cell r="AR12530">
            <v>7</v>
          </cell>
          <cell r="AS12530">
            <v>42515</v>
          </cell>
          <cell r="AT12530" t="str">
            <v>IDU-2128-2013 Terminado Conservacion IDU Circuito Movilidad SD -</v>
          </cell>
          <cell r="AU12530">
            <v>0</v>
          </cell>
          <cell r="AV12530" t="str">
            <v>VIABLE</v>
          </cell>
        </row>
        <row r="12531">
          <cell r="AP12531">
            <v>364853</v>
          </cell>
          <cell r="AQ12531">
            <v>7005848</v>
          </cell>
          <cell r="AR12531">
            <v>7</v>
          </cell>
          <cell r="AS12531">
            <v>44466</v>
          </cell>
          <cell r="AT12531" t="str">
            <v>-POLIZA ESTABILIDAD ACTIVA</v>
          </cell>
          <cell r="AU12531">
            <v>0</v>
          </cell>
          <cell r="AV12531" t="str">
            <v>POLIZA ACTIVA</v>
          </cell>
        </row>
        <row r="12532">
          <cell r="AP12532">
            <v>366686</v>
          </cell>
          <cell r="AQ12532">
            <v>7006599</v>
          </cell>
          <cell r="AR12532">
            <v>7</v>
          </cell>
          <cell r="AS12532">
            <v>42515</v>
          </cell>
          <cell r="AT12532" t="str">
            <v>IDU-2128-2013 Terminado Conservacion IDU Circuito Movilidad SD -</v>
          </cell>
          <cell r="AU12532">
            <v>0</v>
          </cell>
          <cell r="AV12532" t="str">
            <v>VIABLE</v>
          </cell>
        </row>
        <row r="12533">
          <cell r="AP12533">
            <v>365917</v>
          </cell>
          <cell r="AQ12533">
            <v>7006281</v>
          </cell>
          <cell r="AR12533">
            <v>7</v>
          </cell>
          <cell r="AS12533">
            <v>44466</v>
          </cell>
          <cell r="AT12533" t="str">
            <v>-POLIZA ESTABILIDAD ACTIVA</v>
          </cell>
          <cell r="AU12533">
            <v>0</v>
          </cell>
          <cell r="AV12533" t="str">
            <v>POLIZA ACTIVA</v>
          </cell>
        </row>
        <row r="12534">
          <cell r="AP12534">
            <v>367371</v>
          </cell>
          <cell r="AQ12534">
            <v>7006868</v>
          </cell>
          <cell r="AR12534">
            <v>7</v>
          </cell>
          <cell r="AS12534">
            <v>42515</v>
          </cell>
          <cell r="AT12534" t="str">
            <v>IDU-2128-2013 Terminado Conservacion IDU Circuito Movilidad SD -</v>
          </cell>
          <cell r="AU12534">
            <v>0</v>
          </cell>
          <cell r="AV12534" t="str">
            <v>VIABLE</v>
          </cell>
        </row>
        <row r="12535">
          <cell r="AP12535">
            <v>366000</v>
          </cell>
          <cell r="AQ12535">
            <v>7006319</v>
          </cell>
          <cell r="AR12535">
            <v>7</v>
          </cell>
          <cell r="AS12535">
            <v>44466</v>
          </cell>
          <cell r="AT12535" t="str">
            <v>-POLIZA ESTABILIDAD ACTIVA</v>
          </cell>
          <cell r="AU12535">
            <v>0</v>
          </cell>
          <cell r="AV12535" t="str">
            <v>POLIZA ACTIVA</v>
          </cell>
        </row>
        <row r="12536">
          <cell r="AP12536">
            <v>91010478</v>
          </cell>
          <cell r="AQ12536">
            <v>50006217</v>
          </cell>
          <cell r="AR12536">
            <v>7</v>
          </cell>
          <cell r="AS12536">
            <v>44466</v>
          </cell>
          <cell r="AT12536" t="str">
            <v>-POLIZA ESTABILIDAD ACTIVA</v>
          </cell>
          <cell r="AU12536">
            <v>0</v>
          </cell>
          <cell r="AV12536" t="str">
            <v>POLIZA ACTIVA</v>
          </cell>
        </row>
        <row r="12537">
          <cell r="AP12537">
            <v>366283</v>
          </cell>
          <cell r="AQ12537">
            <v>7006443</v>
          </cell>
          <cell r="AR12537">
            <v>7</v>
          </cell>
          <cell r="AS12537">
            <v>44466</v>
          </cell>
          <cell r="AT12537" t="str">
            <v>-POLIZA ESTABILIDAD ACTIVA</v>
          </cell>
          <cell r="AU12537">
            <v>0</v>
          </cell>
          <cell r="AV12537" t="str">
            <v>POLIZA ACTIVA</v>
          </cell>
        </row>
        <row r="12538">
          <cell r="AP12538">
            <v>365148</v>
          </cell>
          <cell r="AQ12538">
            <v>7005961</v>
          </cell>
          <cell r="AR12538">
            <v>7</v>
          </cell>
          <cell r="AS12538">
            <v>44466</v>
          </cell>
          <cell r="AT12538" t="str">
            <v>-POLIZA ESTABILIDAD ACTIVA</v>
          </cell>
          <cell r="AU12538">
            <v>0</v>
          </cell>
          <cell r="AV12538" t="str">
            <v>POLIZA ACTIVA</v>
          </cell>
        </row>
        <row r="12539">
          <cell r="AP12539">
            <v>366801</v>
          </cell>
          <cell r="AQ12539">
            <v>7006646</v>
          </cell>
          <cell r="AR12539">
            <v>7</v>
          </cell>
          <cell r="AS12539">
            <v>42515</v>
          </cell>
          <cell r="AT12539" t="str">
            <v>IDU-2128-2013 Terminado Conservacion IDU Circuito Movilidad SD -</v>
          </cell>
          <cell r="AU12539">
            <v>0</v>
          </cell>
          <cell r="AV12539" t="str">
            <v>VIABLE</v>
          </cell>
        </row>
        <row r="12540">
          <cell r="AP12540">
            <v>367050</v>
          </cell>
          <cell r="AQ12540">
            <v>7006739</v>
          </cell>
          <cell r="AR12540">
            <v>7</v>
          </cell>
          <cell r="AS12540">
            <v>42515</v>
          </cell>
          <cell r="AT12540" t="str">
            <v>IDU-2128-2013 Terminado Conservacion IDU Circuito Movilidad SD -</v>
          </cell>
          <cell r="AU12540">
            <v>0</v>
          </cell>
          <cell r="AV12540" t="str">
            <v>VIABLE</v>
          </cell>
        </row>
        <row r="12541">
          <cell r="AP12541">
            <v>365804</v>
          </cell>
          <cell r="AQ12541">
            <v>7006228</v>
          </cell>
          <cell r="AR12541">
            <v>7</v>
          </cell>
          <cell r="AS12541">
            <v>44466</v>
          </cell>
          <cell r="AT12541" t="str">
            <v>-POLIZA ESTABILIDAD ACTIVA</v>
          </cell>
          <cell r="AU12541">
            <v>0</v>
          </cell>
          <cell r="AV12541" t="str">
            <v>POLIZA ACTIVA</v>
          </cell>
        </row>
        <row r="12542">
          <cell r="AP12542">
            <v>366093</v>
          </cell>
          <cell r="AQ12542">
            <v>7006363</v>
          </cell>
          <cell r="AR12542">
            <v>7</v>
          </cell>
          <cell r="AS12542">
            <v>44466</v>
          </cell>
          <cell r="AT12542" t="str">
            <v>-POLIZA ESTABILIDAD ACTIVA</v>
          </cell>
          <cell r="AU12542">
            <v>0</v>
          </cell>
          <cell r="AV12542" t="str">
            <v>POLIZA ACTIVA</v>
          </cell>
        </row>
        <row r="12543">
          <cell r="AP12543">
            <v>362835</v>
          </cell>
          <cell r="AQ12543">
            <v>7005043</v>
          </cell>
          <cell r="AR12543">
            <v>7</v>
          </cell>
          <cell r="AS12543">
            <v>42313</v>
          </cell>
          <cell r="AT12543" t="str">
            <v>IDU-062-2012 Terminado Rehabilitación IDU Circuito Movilidad  -Calzada 2-POLIZA ESTABILIDAD ACTIVA</v>
          </cell>
          <cell r="AU12543">
            <v>44018</v>
          </cell>
          <cell r="AV12543" t="str">
            <v>POLIZA ACTIVA</v>
          </cell>
        </row>
        <row r="12544">
          <cell r="AP12544">
            <v>362799</v>
          </cell>
          <cell r="AQ12544">
            <v>7005027</v>
          </cell>
          <cell r="AR12544">
            <v>7</v>
          </cell>
          <cell r="AS12544">
            <v>42313</v>
          </cell>
          <cell r="AT12544" t="str">
            <v>IDU-062-2012 Terminado Rehabilitación IDU Circuito Movilidad  -Calzada 2-POLIZA ESTABILIDAD ACTIVA</v>
          </cell>
          <cell r="AU12544">
            <v>44018</v>
          </cell>
          <cell r="AV12544" t="str">
            <v>POLIZA ACTIVA</v>
          </cell>
        </row>
        <row r="12545">
          <cell r="AP12545">
            <v>362870</v>
          </cell>
          <cell r="AQ12545">
            <v>7005057</v>
          </cell>
          <cell r="AR12545">
            <v>7</v>
          </cell>
          <cell r="AS12545">
            <v>42313</v>
          </cell>
          <cell r="AT12545" t="str">
            <v>IDU-062-2012 Terminado Rehabilitación IDU Circuito Movilidad  -Calzada 2-POLIZA ESTABILIDAD ACTIVA</v>
          </cell>
          <cell r="AU12545">
            <v>44018</v>
          </cell>
          <cell r="AV12545" t="str">
            <v>POLIZA ACTIVA</v>
          </cell>
        </row>
        <row r="12546">
          <cell r="AP12546">
            <v>362678</v>
          </cell>
          <cell r="AQ12546">
            <v>7004982</v>
          </cell>
          <cell r="AR12546">
            <v>7</v>
          </cell>
          <cell r="AS12546">
            <v>42313</v>
          </cell>
          <cell r="AT12546" t="str">
            <v>IDU-062-2012 Terminado Rehabilitación IDU Circuito Movilidad  -Calzada 2-POLIZA ESTABILIDAD ACTIVA</v>
          </cell>
          <cell r="AU12546">
            <v>44018</v>
          </cell>
          <cell r="AV12546" t="str">
            <v>POLIZA ACTIVA</v>
          </cell>
        </row>
        <row r="12547">
          <cell r="AP12547">
            <v>362478</v>
          </cell>
          <cell r="AQ12547">
            <v>7004904</v>
          </cell>
          <cell r="AR12547">
            <v>7</v>
          </cell>
          <cell r="AS12547">
            <v>44018</v>
          </cell>
          <cell r="AT12547" t="str">
            <v>Calzada 2-POLIZA ESTABILIDAD ACTIVA</v>
          </cell>
          <cell r="AU12547">
            <v>0</v>
          </cell>
          <cell r="AV12547" t="str">
            <v>POLIZA ACTIVA</v>
          </cell>
        </row>
        <row r="12548">
          <cell r="AP12548">
            <v>362436</v>
          </cell>
          <cell r="AQ12548">
            <v>7004888</v>
          </cell>
          <cell r="AR12548">
            <v>7</v>
          </cell>
          <cell r="AS12548">
            <v>44018</v>
          </cell>
          <cell r="AT12548" t="str">
            <v>Calzada 2-POLIZA ESTABILIDAD ACTIVA</v>
          </cell>
          <cell r="AU12548">
            <v>0</v>
          </cell>
          <cell r="AV12548" t="str">
            <v>POLIZA ACTIVA</v>
          </cell>
        </row>
        <row r="12549">
          <cell r="AP12549">
            <v>362523</v>
          </cell>
          <cell r="AQ12549">
            <v>7004922</v>
          </cell>
          <cell r="AR12549">
            <v>7</v>
          </cell>
          <cell r="AS12549">
            <v>42313</v>
          </cell>
          <cell r="AT12549" t="str">
            <v>IDU-062-2012 Terminado Rehabilitación IDU Circuito Movilidad  -Calzada 2-POLIZA ESTABILIDAD ACTIVA</v>
          </cell>
          <cell r="AU12549">
            <v>44018</v>
          </cell>
          <cell r="AV12549" t="str">
            <v>POLIZA ACTIVA</v>
          </cell>
        </row>
        <row r="12550">
          <cell r="AP12550">
            <v>362556</v>
          </cell>
          <cell r="AQ12550">
            <v>7004936</v>
          </cell>
          <cell r="AR12550">
            <v>7</v>
          </cell>
          <cell r="AS12550">
            <v>42313</v>
          </cell>
          <cell r="AT12550" t="str">
            <v>IDU-062-2012 Terminado Rehabilitación IDU Circuito Movilidad  -Calzada 2-POLIZA ESTABILIDAD ACTIVA</v>
          </cell>
          <cell r="AU12550">
            <v>44018</v>
          </cell>
          <cell r="AV12550" t="str">
            <v>POLIZA ACTIVA</v>
          </cell>
        </row>
        <row r="12551">
          <cell r="AP12551">
            <v>362914</v>
          </cell>
          <cell r="AQ12551">
            <v>7005072</v>
          </cell>
          <cell r="AR12551">
            <v>7</v>
          </cell>
          <cell r="AS12551">
            <v>42313</v>
          </cell>
          <cell r="AT12551" t="str">
            <v>IDU-062-2012 Terminado Rehabilitación IDU Circuito Movilidad  -Calzada 2-POLIZA ESTABILIDAD ACTIVA</v>
          </cell>
          <cell r="AU12551">
            <v>44018</v>
          </cell>
          <cell r="AV12551" t="str">
            <v>POLIZA ACTIVA</v>
          </cell>
        </row>
        <row r="12552">
          <cell r="AP12552">
            <v>362760</v>
          </cell>
          <cell r="AQ12552">
            <v>7005013</v>
          </cell>
          <cell r="AR12552">
            <v>7</v>
          </cell>
          <cell r="AS12552">
            <v>42313</v>
          </cell>
          <cell r="AT12552" t="str">
            <v>IDU-062-2012 Terminado Rehabilitación IDU Circuito Movilidad  -Calzada 2-POLIZA ESTABILIDAD ACTIVA</v>
          </cell>
          <cell r="AU12552">
            <v>44018</v>
          </cell>
          <cell r="AV12552" t="str">
            <v>POLIZA ACTIVA</v>
          </cell>
        </row>
        <row r="12553">
          <cell r="AP12553">
            <v>362621</v>
          </cell>
          <cell r="AQ12553">
            <v>7004961</v>
          </cell>
          <cell r="AR12553">
            <v>7</v>
          </cell>
          <cell r="AS12553">
            <v>42313</v>
          </cell>
          <cell r="AT12553" t="str">
            <v>IDU-062-2012 Terminado Rehabilitación IDU Circuito Movilidad  -Calzada 2-POLIZA ESTABILIDAD ACTIVA</v>
          </cell>
          <cell r="AU12553">
            <v>44018</v>
          </cell>
          <cell r="AV12553" t="str">
            <v>POLIZA ACTIVA</v>
          </cell>
        </row>
        <row r="12554">
          <cell r="AP12554">
            <v>363884</v>
          </cell>
          <cell r="AQ12554">
            <v>7005474</v>
          </cell>
          <cell r="AR12554">
            <v>7</v>
          </cell>
          <cell r="AS12554">
            <v>0</v>
          </cell>
          <cell r="AT12554">
            <v>0</v>
          </cell>
          <cell r="AU12554">
            <v>0</v>
          </cell>
          <cell r="AV12554" t="str">
            <v>VIABLE</v>
          </cell>
        </row>
        <row r="12555">
          <cell r="AP12555">
            <v>364752</v>
          </cell>
          <cell r="AQ12555">
            <v>7005805</v>
          </cell>
          <cell r="AR12555">
            <v>7</v>
          </cell>
          <cell r="AS12555">
            <v>0</v>
          </cell>
          <cell r="AT12555">
            <v>0</v>
          </cell>
          <cell r="AU12555">
            <v>0</v>
          </cell>
          <cell r="AV12555" t="str">
            <v>VIABLE</v>
          </cell>
        </row>
        <row r="12556">
          <cell r="AP12556">
            <v>363653</v>
          </cell>
          <cell r="AQ12556">
            <v>7005381</v>
          </cell>
          <cell r="AR12556">
            <v>7</v>
          </cell>
          <cell r="AS12556">
            <v>0</v>
          </cell>
          <cell r="AT12556">
            <v>0</v>
          </cell>
          <cell r="AU12556">
            <v>0</v>
          </cell>
          <cell r="AV12556" t="str">
            <v>VIABLE</v>
          </cell>
        </row>
        <row r="12557">
          <cell r="AP12557">
            <v>365253</v>
          </cell>
          <cell r="AQ12557">
            <v>7006005</v>
          </cell>
          <cell r="AR12557">
            <v>7</v>
          </cell>
          <cell r="AS12557">
            <v>0</v>
          </cell>
          <cell r="AT12557">
            <v>0</v>
          </cell>
          <cell r="AU12557">
            <v>0</v>
          </cell>
          <cell r="AV12557" t="str">
            <v>VIABLE</v>
          </cell>
        </row>
        <row r="12558">
          <cell r="AP12558">
            <v>364180</v>
          </cell>
          <cell r="AQ12558">
            <v>7005587</v>
          </cell>
          <cell r="AR12558">
            <v>7</v>
          </cell>
          <cell r="AS12558">
            <v>0</v>
          </cell>
          <cell r="AT12558">
            <v>0</v>
          </cell>
          <cell r="AU12558">
            <v>0</v>
          </cell>
          <cell r="AV12558" t="str">
            <v>VIABLE</v>
          </cell>
        </row>
        <row r="12559">
          <cell r="AP12559">
            <v>363166</v>
          </cell>
          <cell r="AQ12559">
            <v>7005172</v>
          </cell>
          <cell r="AR12559">
            <v>7</v>
          </cell>
          <cell r="AS12559">
            <v>0</v>
          </cell>
          <cell r="AT12559">
            <v>0</v>
          </cell>
          <cell r="AU12559">
            <v>0</v>
          </cell>
          <cell r="AV12559" t="str">
            <v>VIABLE</v>
          </cell>
        </row>
        <row r="12560">
          <cell r="AP12560">
            <v>365628</v>
          </cell>
          <cell r="AQ12560">
            <v>7006146</v>
          </cell>
          <cell r="AR12560">
            <v>7</v>
          </cell>
          <cell r="AS12560">
            <v>0</v>
          </cell>
          <cell r="AT12560">
            <v>0</v>
          </cell>
          <cell r="AU12560">
            <v>0</v>
          </cell>
          <cell r="AV12560" t="str">
            <v>VIABLE</v>
          </cell>
        </row>
        <row r="12561">
          <cell r="AP12561">
            <v>369530</v>
          </cell>
          <cell r="AQ12561">
            <v>7007662</v>
          </cell>
          <cell r="AR12561">
            <v>7</v>
          </cell>
          <cell r="AS12561">
            <v>42653</v>
          </cell>
          <cell r="AT12561" t="str">
            <v>IDU-935-2016 Reservado Conservacion IDU Circuito Movilidad ACCIONES POPULARES -</v>
          </cell>
          <cell r="AU12561">
            <v>0</v>
          </cell>
          <cell r="AV12561" t="str">
            <v>Reservado Cto. IDU-935-2016</v>
          </cell>
        </row>
        <row r="12562">
          <cell r="AP12562">
            <v>369963</v>
          </cell>
          <cell r="AQ12562">
            <v>7007826</v>
          </cell>
          <cell r="AR12562">
            <v>7</v>
          </cell>
          <cell r="AS12562">
            <v>0</v>
          </cell>
          <cell r="AT12562">
            <v>0</v>
          </cell>
          <cell r="AU12562">
            <v>0</v>
          </cell>
          <cell r="AV12562" t="str">
            <v>VIABLE</v>
          </cell>
        </row>
        <row r="12563">
          <cell r="AP12563">
            <v>369878</v>
          </cell>
          <cell r="AQ12563">
            <v>7007794</v>
          </cell>
          <cell r="AR12563">
            <v>7</v>
          </cell>
          <cell r="AS12563">
            <v>42653</v>
          </cell>
          <cell r="AT12563" t="str">
            <v>IDU-935-2016 Reservado Conservacion IDU Circuito Movilidad ACCIONES POPULARES -</v>
          </cell>
          <cell r="AU12563">
            <v>0</v>
          </cell>
          <cell r="AV12563" t="str">
            <v>Reservado Cto. IDU-935-2016</v>
          </cell>
        </row>
        <row r="12564">
          <cell r="AP12564">
            <v>91022640</v>
          </cell>
          <cell r="AQ12564">
            <v>7009004</v>
          </cell>
          <cell r="AR12564">
            <v>7</v>
          </cell>
          <cell r="AS12564">
            <v>0</v>
          </cell>
          <cell r="AT12564">
            <v>0</v>
          </cell>
          <cell r="AU12564">
            <v>0</v>
          </cell>
          <cell r="AV12564" t="str">
            <v>CIV NO ENCONTRADO</v>
          </cell>
        </row>
        <row r="12565">
          <cell r="AP12565">
            <v>369867</v>
          </cell>
          <cell r="AQ12565">
            <v>7007791</v>
          </cell>
          <cell r="AR12565">
            <v>7</v>
          </cell>
          <cell r="AS12565">
            <v>42653</v>
          </cell>
          <cell r="AT12565" t="str">
            <v>IDU-935-2016 Reservado Conservacion IDU Circuito Movilidad ACCIONES POPULARES -</v>
          </cell>
          <cell r="AU12565">
            <v>0</v>
          </cell>
          <cell r="AV12565" t="str">
            <v>Reservado Cto. IDU-935-2016</v>
          </cell>
        </row>
        <row r="12566">
          <cell r="AP12566">
            <v>369660</v>
          </cell>
          <cell r="AQ12566">
            <v>7007711</v>
          </cell>
          <cell r="AR12566">
            <v>7</v>
          </cell>
          <cell r="AS12566">
            <v>42653</v>
          </cell>
          <cell r="AT12566" t="str">
            <v>IDU-935-2016 Reservado Conservacion IDU Circuito Movilidad ACCIONES POPULARES -</v>
          </cell>
          <cell r="AU12566">
            <v>0</v>
          </cell>
          <cell r="AV12566" t="str">
            <v>Reservado Cto. IDU-935-2016</v>
          </cell>
        </row>
        <row r="12567">
          <cell r="AP12567">
            <v>369374</v>
          </cell>
          <cell r="AQ12567">
            <v>7007611</v>
          </cell>
          <cell r="AR12567">
            <v>7</v>
          </cell>
          <cell r="AS12567">
            <v>42653</v>
          </cell>
          <cell r="AT12567" t="str">
            <v>IDU-935-2016 Reservado Conservacion IDU Circuito Movilidad ACCIONES POPULARES -</v>
          </cell>
          <cell r="AU12567">
            <v>0</v>
          </cell>
          <cell r="AV12567" t="str">
            <v>Reservado Cto. IDU-935-2016</v>
          </cell>
        </row>
        <row r="12568">
          <cell r="AP12568">
            <v>369872</v>
          </cell>
          <cell r="AQ12568">
            <v>7007792</v>
          </cell>
          <cell r="AR12568">
            <v>7</v>
          </cell>
          <cell r="AS12568">
            <v>0</v>
          </cell>
          <cell r="AT12568">
            <v>0</v>
          </cell>
          <cell r="AU12568">
            <v>0</v>
          </cell>
          <cell r="AV12568" t="str">
            <v>Reservado Cto. IDU-935-2016</v>
          </cell>
        </row>
        <row r="12569">
          <cell r="AP12569">
            <v>368151</v>
          </cell>
          <cell r="AQ12569">
            <v>7007170</v>
          </cell>
          <cell r="AR12569">
            <v>7</v>
          </cell>
          <cell r="AS12569">
            <v>0</v>
          </cell>
          <cell r="AT12569">
            <v>0</v>
          </cell>
          <cell r="AU12569">
            <v>0</v>
          </cell>
          <cell r="AV12569" t="str">
            <v>VIABLE</v>
          </cell>
        </row>
        <row r="12570">
          <cell r="AP12570">
            <v>369074</v>
          </cell>
          <cell r="AQ12570">
            <v>7007496</v>
          </cell>
          <cell r="AR12570">
            <v>7</v>
          </cell>
          <cell r="AS12570">
            <v>0</v>
          </cell>
          <cell r="AT12570">
            <v>0</v>
          </cell>
          <cell r="AU12570">
            <v>0</v>
          </cell>
          <cell r="AV12570" t="str">
            <v>Reservada IDU-935-2016</v>
          </cell>
        </row>
        <row r="12571">
          <cell r="AP12571">
            <v>368539</v>
          </cell>
          <cell r="AQ12571">
            <v>7007311</v>
          </cell>
          <cell r="AR12571">
            <v>7</v>
          </cell>
          <cell r="AS12571">
            <v>0</v>
          </cell>
          <cell r="AT12571">
            <v>0</v>
          </cell>
          <cell r="AU12571">
            <v>0</v>
          </cell>
          <cell r="AV12571" t="str">
            <v>VIABLE</v>
          </cell>
        </row>
        <row r="12572">
          <cell r="AP12572">
            <v>367858</v>
          </cell>
          <cell r="AQ12572">
            <v>7007055</v>
          </cell>
          <cell r="AR12572">
            <v>7</v>
          </cell>
          <cell r="AS12572">
            <v>0</v>
          </cell>
          <cell r="AT12572">
            <v>0</v>
          </cell>
          <cell r="AU12572">
            <v>0</v>
          </cell>
          <cell r="AV12572" t="str">
            <v>VIABLE</v>
          </cell>
        </row>
        <row r="12573">
          <cell r="AP12573">
            <v>369870</v>
          </cell>
          <cell r="AQ12573">
            <v>7007792</v>
          </cell>
          <cell r="AR12573">
            <v>7</v>
          </cell>
          <cell r="AS12573">
            <v>42653</v>
          </cell>
          <cell r="AT12573" t="str">
            <v>IDU-935-2016 Reservado Conservacion IDU Circuito Movilidad ACCIONES POPULARES -</v>
          </cell>
          <cell r="AU12573">
            <v>0</v>
          </cell>
          <cell r="AV12573" t="str">
            <v>Reservado Cto. IDU-935-2016</v>
          </cell>
        </row>
        <row r="12574">
          <cell r="AP12574">
            <v>500177</v>
          </cell>
          <cell r="AQ12574">
            <v>7008400</v>
          </cell>
          <cell r="AR12574">
            <v>7</v>
          </cell>
          <cell r="AS12574">
            <v>0</v>
          </cell>
          <cell r="AT12574">
            <v>0</v>
          </cell>
          <cell r="AU12574">
            <v>0</v>
          </cell>
          <cell r="AV12574" t="str">
            <v>VIABLE</v>
          </cell>
        </row>
        <row r="12575">
          <cell r="AP12575">
            <v>500163</v>
          </cell>
          <cell r="AQ12575">
            <v>7008386</v>
          </cell>
          <cell r="AR12575">
            <v>7</v>
          </cell>
          <cell r="AS12575">
            <v>0</v>
          </cell>
          <cell r="AT12575">
            <v>0</v>
          </cell>
          <cell r="AU12575">
            <v>0</v>
          </cell>
          <cell r="AV12575" t="str">
            <v>VIABLE</v>
          </cell>
        </row>
        <row r="12576">
          <cell r="AP12576">
            <v>500157</v>
          </cell>
          <cell r="AQ12576">
            <v>7008380</v>
          </cell>
          <cell r="AR12576">
            <v>7</v>
          </cell>
          <cell r="AS12576">
            <v>0</v>
          </cell>
          <cell r="AT12576">
            <v>0</v>
          </cell>
          <cell r="AU12576">
            <v>0</v>
          </cell>
          <cell r="AV12576" t="str">
            <v>VIABLE</v>
          </cell>
        </row>
        <row r="12577">
          <cell r="AP12577">
            <v>500158</v>
          </cell>
          <cell r="AQ12577">
            <v>7008381</v>
          </cell>
          <cell r="AR12577">
            <v>7</v>
          </cell>
          <cell r="AS12577">
            <v>0</v>
          </cell>
          <cell r="AT12577">
            <v>0</v>
          </cell>
          <cell r="AU12577">
            <v>0</v>
          </cell>
          <cell r="AV12577" t="str">
            <v>VIABLE</v>
          </cell>
        </row>
        <row r="12578">
          <cell r="AP12578">
            <v>500161</v>
          </cell>
          <cell r="AQ12578">
            <v>7008384</v>
          </cell>
          <cell r="AR12578">
            <v>7</v>
          </cell>
          <cell r="AS12578">
            <v>0</v>
          </cell>
          <cell r="AT12578">
            <v>0</v>
          </cell>
          <cell r="AU12578">
            <v>0</v>
          </cell>
          <cell r="AV12578" t="str">
            <v>VIABLE</v>
          </cell>
        </row>
        <row r="12579">
          <cell r="AP12579">
            <v>500159</v>
          </cell>
          <cell r="AQ12579">
            <v>7008382</v>
          </cell>
          <cell r="AR12579">
            <v>7</v>
          </cell>
          <cell r="AS12579">
            <v>0</v>
          </cell>
          <cell r="AT12579">
            <v>0</v>
          </cell>
          <cell r="AU12579">
            <v>0</v>
          </cell>
          <cell r="AV12579" t="str">
            <v>VIABLE</v>
          </cell>
        </row>
        <row r="12580">
          <cell r="AP12580">
            <v>500162</v>
          </cell>
          <cell r="AQ12580">
            <v>7008385</v>
          </cell>
          <cell r="AR12580">
            <v>7</v>
          </cell>
          <cell r="AS12580">
            <v>0</v>
          </cell>
          <cell r="AT12580">
            <v>0</v>
          </cell>
          <cell r="AU12580">
            <v>0</v>
          </cell>
          <cell r="AV12580" t="str">
            <v>VIABLE</v>
          </cell>
        </row>
        <row r="12581">
          <cell r="AP12581">
            <v>529037</v>
          </cell>
          <cell r="AQ12581">
            <v>7008408</v>
          </cell>
          <cell r="AR12581">
            <v>7</v>
          </cell>
          <cell r="AS12581">
            <v>0</v>
          </cell>
          <cell r="AT12581">
            <v>0</v>
          </cell>
          <cell r="AU12581">
            <v>0</v>
          </cell>
          <cell r="AV12581" t="str">
            <v>VIABLE</v>
          </cell>
        </row>
        <row r="12582">
          <cell r="AP12582">
            <v>528709</v>
          </cell>
          <cell r="AQ12582">
            <v>7008406</v>
          </cell>
          <cell r="AR12582">
            <v>7</v>
          </cell>
          <cell r="AS12582">
            <v>0</v>
          </cell>
          <cell r="AT12582">
            <v>0</v>
          </cell>
          <cell r="AU12582">
            <v>0</v>
          </cell>
          <cell r="AV12582" t="str">
            <v>VIABLE</v>
          </cell>
        </row>
        <row r="12583">
          <cell r="AP12583">
            <v>91012578</v>
          </cell>
          <cell r="AQ12583">
            <v>50006835</v>
          </cell>
          <cell r="AR12583">
            <v>7</v>
          </cell>
          <cell r="AS12583">
            <v>0</v>
          </cell>
          <cell r="AT12583">
            <v>0</v>
          </cell>
          <cell r="AU12583">
            <v>0</v>
          </cell>
          <cell r="AV12583" t="str">
            <v>VIABLE</v>
          </cell>
        </row>
        <row r="12584">
          <cell r="AP12584">
            <v>528700</v>
          </cell>
          <cell r="AQ12584">
            <v>7008405</v>
          </cell>
          <cell r="AR12584">
            <v>7</v>
          </cell>
          <cell r="AS12584">
            <v>0</v>
          </cell>
          <cell r="AT12584">
            <v>0</v>
          </cell>
          <cell r="AU12584">
            <v>0</v>
          </cell>
          <cell r="AV12584" t="str">
            <v>VIABLE</v>
          </cell>
        </row>
        <row r="12585">
          <cell r="AP12585">
            <v>529083</v>
          </cell>
          <cell r="AQ12585">
            <v>7008407</v>
          </cell>
          <cell r="AR12585">
            <v>7</v>
          </cell>
          <cell r="AS12585">
            <v>0</v>
          </cell>
          <cell r="AT12585">
            <v>0</v>
          </cell>
          <cell r="AU12585">
            <v>0</v>
          </cell>
          <cell r="AV12585" t="str">
            <v>VIABLE</v>
          </cell>
        </row>
        <row r="12586">
          <cell r="AP12586">
            <v>528682</v>
          </cell>
          <cell r="AQ12586">
            <v>7008460</v>
          </cell>
          <cell r="AR12586">
            <v>7</v>
          </cell>
          <cell r="AS12586">
            <v>0</v>
          </cell>
          <cell r="AT12586">
            <v>0</v>
          </cell>
          <cell r="AU12586">
            <v>0</v>
          </cell>
          <cell r="AV12586" t="str">
            <v>VIABLE</v>
          </cell>
        </row>
        <row r="12587">
          <cell r="AP12587">
            <v>528703</v>
          </cell>
          <cell r="AQ12587">
            <v>7008404</v>
          </cell>
          <cell r="AR12587">
            <v>7</v>
          </cell>
          <cell r="AS12587">
            <v>0</v>
          </cell>
          <cell r="AT12587">
            <v>0</v>
          </cell>
          <cell r="AU12587">
            <v>0</v>
          </cell>
          <cell r="AV12587" t="str">
            <v>VIABLE</v>
          </cell>
        </row>
        <row r="12588">
          <cell r="AP12588">
            <v>91012572</v>
          </cell>
          <cell r="AQ12588">
            <v>50006834</v>
          </cell>
          <cell r="AR12588">
            <v>7</v>
          </cell>
          <cell r="AS12588">
            <v>0</v>
          </cell>
          <cell r="AT12588">
            <v>0</v>
          </cell>
          <cell r="AU12588">
            <v>0</v>
          </cell>
          <cell r="AV12588" t="str">
            <v>VIABLE</v>
          </cell>
        </row>
        <row r="12589">
          <cell r="AP12589">
            <v>350712</v>
          </cell>
          <cell r="AQ12589">
            <v>7000258</v>
          </cell>
          <cell r="AR12589">
            <v>7</v>
          </cell>
          <cell r="AS12589">
            <v>0</v>
          </cell>
          <cell r="AT12589">
            <v>0</v>
          </cell>
          <cell r="AU12589">
            <v>0</v>
          </cell>
          <cell r="AV12589" t="str">
            <v>VIABLE</v>
          </cell>
        </row>
        <row r="12590">
          <cell r="AP12590">
            <v>350822</v>
          </cell>
          <cell r="AQ12590">
            <v>7000300</v>
          </cell>
          <cell r="AR12590">
            <v>7</v>
          </cell>
          <cell r="AS12590">
            <v>0</v>
          </cell>
          <cell r="AT12590">
            <v>0</v>
          </cell>
          <cell r="AU12590">
            <v>0</v>
          </cell>
          <cell r="AV12590" t="str">
            <v>VIABLE</v>
          </cell>
        </row>
        <row r="12591">
          <cell r="AP12591">
            <v>91012720</v>
          </cell>
          <cell r="AQ12591">
            <v>7008578</v>
          </cell>
          <cell r="AR12591">
            <v>7</v>
          </cell>
          <cell r="AS12591">
            <v>0</v>
          </cell>
          <cell r="AT12591">
            <v>0</v>
          </cell>
          <cell r="AU12591">
            <v>0</v>
          </cell>
          <cell r="AV12591" t="str">
            <v>LOC KENNEDY</v>
          </cell>
        </row>
        <row r="12592">
          <cell r="AP12592">
            <v>91012434</v>
          </cell>
          <cell r="AQ12592">
            <v>8003660</v>
          </cell>
          <cell r="AR12592">
            <v>7</v>
          </cell>
          <cell r="AS12592">
            <v>0</v>
          </cell>
          <cell r="AT12592">
            <v>0</v>
          </cell>
          <cell r="AU12592">
            <v>0</v>
          </cell>
          <cell r="AV12592" t="str">
            <v>LOC KENNEDY</v>
          </cell>
        </row>
        <row r="12593">
          <cell r="AP12593">
            <v>91012629</v>
          </cell>
          <cell r="AQ12593">
            <v>50006704</v>
          </cell>
          <cell r="AR12593">
            <v>7</v>
          </cell>
          <cell r="AS12593">
            <v>0</v>
          </cell>
          <cell r="AT12593">
            <v>0</v>
          </cell>
          <cell r="AU12593">
            <v>0</v>
          </cell>
          <cell r="AV12593" t="str">
            <v>VIABLE</v>
          </cell>
        </row>
        <row r="12594">
          <cell r="AP12594">
            <v>351297</v>
          </cell>
          <cell r="AQ12594">
            <v>8003414</v>
          </cell>
          <cell r="AR12594">
            <v>7</v>
          </cell>
          <cell r="AS12594">
            <v>0</v>
          </cell>
          <cell r="AT12594">
            <v>0</v>
          </cell>
          <cell r="AU12594">
            <v>0</v>
          </cell>
          <cell r="AV12594" t="str">
            <v>LOC KENNEDY</v>
          </cell>
        </row>
        <row r="12595">
          <cell r="AP12595">
            <v>91012642</v>
          </cell>
          <cell r="AQ12595">
            <v>7000491</v>
          </cell>
          <cell r="AR12595">
            <v>7</v>
          </cell>
          <cell r="AS12595">
            <v>0</v>
          </cell>
          <cell r="AT12595">
            <v>0</v>
          </cell>
          <cell r="AU12595">
            <v>0</v>
          </cell>
          <cell r="AV12595" t="str">
            <v>VIABLE</v>
          </cell>
        </row>
        <row r="12596">
          <cell r="AP12596">
            <v>156693</v>
          </cell>
          <cell r="AQ12596">
            <v>8003250</v>
          </cell>
          <cell r="AR12596">
            <v>7</v>
          </cell>
          <cell r="AS12596">
            <v>0</v>
          </cell>
          <cell r="AT12596">
            <v>0</v>
          </cell>
          <cell r="AU12596">
            <v>0</v>
          </cell>
          <cell r="AV12596" t="str">
            <v>LOC KENNEDY</v>
          </cell>
        </row>
        <row r="12597">
          <cell r="AP12597">
            <v>350990</v>
          </cell>
          <cell r="AQ12597">
            <v>7000362</v>
          </cell>
          <cell r="AR12597">
            <v>7</v>
          </cell>
          <cell r="AS12597">
            <v>0</v>
          </cell>
          <cell r="AT12597">
            <v>0</v>
          </cell>
          <cell r="AU12597">
            <v>0</v>
          </cell>
          <cell r="AV12597" t="str">
            <v>VIABLE</v>
          </cell>
        </row>
        <row r="12598">
          <cell r="AP12598">
            <v>363689</v>
          </cell>
          <cell r="AQ12598">
            <v>7005396</v>
          </cell>
          <cell r="AR12598">
            <v>7</v>
          </cell>
          <cell r="AS12598">
            <v>0</v>
          </cell>
          <cell r="AT12598">
            <v>0</v>
          </cell>
          <cell r="AU12598">
            <v>0</v>
          </cell>
          <cell r="AV12598" t="str">
            <v>RESERVADO FDL 2016</v>
          </cell>
        </row>
        <row r="12599">
          <cell r="AP12599">
            <v>362976</v>
          </cell>
          <cell r="AQ12599">
            <v>7005095</v>
          </cell>
          <cell r="AR12599">
            <v>7</v>
          </cell>
          <cell r="AS12599">
            <v>42731</v>
          </cell>
          <cell r="AT12599" t="str">
            <v>SD Reservado Mantenimiento Rutinario IDU Circuito Movilidad EJECUCION SITP 2016 -</v>
          </cell>
          <cell r="AU12599">
            <v>0</v>
          </cell>
          <cell r="AV12599" t="str">
            <v>Reservado IDU SITP 2016</v>
          </cell>
        </row>
        <row r="12600">
          <cell r="AP12600">
            <v>363385</v>
          </cell>
          <cell r="AQ12600">
            <v>7005259</v>
          </cell>
          <cell r="AR12600">
            <v>7</v>
          </cell>
          <cell r="AS12600">
            <v>42766</v>
          </cell>
          <cell r="AT12600" t="str">
            <v>SD Reservado Mantenimiento Periódico IDU Circuito Movilidad EJECUCION SITP 2016 -</v>
          </cell>
          <cell r="AU12600">
            <v>0</v>
          </cell>
          <cell r="AV12600" t="str">
            <v>Reservado IDU SITP 2016</v>
          </cell>
        </row>
        <row r="12601">
          <cell r="AP12601">
            <v>363218</v>
          </cell>
          <cell r="AQ12601">
            <v>7005192</v>
          </cell>
          <cell r="AR12601">
            <v>7</v>
          </cell>
          <cell r="AS12601">
            <v>42313</v>
          </cell>
          <cell r="AT12601" t="str">
            <v>IDU-2128-2013 Terminado Acciones de Movilidad IDU Intermedia  -</v>
          </cell>
          <cell r="AU12601">
            <v>0</v>
          </cell>
          <cell r="AV12601" t="str">
            <v>VIABLE</v>
          </cell>
        </row>
        <row r="12602">
          <cell r="AP12602">
            <v>363490</v>
          </cell>
          <cell r="AQ12602">
            <v>7005304</v>
          </cell>
          <cell r="AR12602">
            <v>7</v>
          </cell>
          <cell r="AS12602">
            <v>42731</v>
          </cell>
          <cell r="AT12602" t="str">
            <v>SD Reservado Mantenimiento Periódico IDU Circuito Movilidad EJECUCION SITP 2016 -</v>
          </cell>
          <cell r="AU12602">
            <v>0</v>
          </cell>
          <cell r="AV12602" t="str">
            <v>Reservado IDU SITP 2016</v>
          </cell>
        </row>
        <row r="12603">
          <cell r="AP12603">
            <v>91022580</v>
          </cell>
          <cell r="AQ12603">
            <v>7008971</v>
          </cell>
          <cell r="AR12603">
            <v>7</v>
          </cell>
          <cell r="AS12603">
            <v>0</v>
          </cell>
          <cell r="AT12603">
            <v>0</v>
          </cell>
          <cell r="AU12603">
            <v>0</v>
          </cell>
          <cell r="AV12603" t="str">
            <v>CIV NO ENCONTRADO</v>
          </cell>
        </row>
        <row r="12604">
          <cell r="AP12604">
            <v>363458</v>
          </cell>
          <cell r="AQ12604">
            <v>7005290</v>
          </cell>
          <cell r="AR12604">
            <v>7</v>
          </cell>
          <cell r="AS12604">
            <v>42731</v>
          </cell>
          <cell r="AT12604" t="str">
            <v>SD Reservado Mantenimiento Periódico IDU Intermedia EJECUCION SITP 2016 -</v>
          </cell>
          <cell r="AU12604">
            <v>0</v>
          </cell>
          <cell r="AV12604" t="str">
            <v>IDU SITP 2016</v>
          </cell>
        </row>
        <row r="12605">
          <cell r="AP12605">
            <v>363526</v>
          </cell>
          <cell r="AQ12605">
            <v>7005326</v>
          </cell>
          <cell r="AR12605">
            <v>7</v>
          </cell>
          <cell r="AS12605">
            <v>42313</v>
          </cell>
          <cell r="AT12605" t="str">
            <v>IDU-2128-2013 Terminado Mantenimiento Periódico IDU Circuito Movilidad  -</v>
          </cell>
          <cell r="AU12605">
            <v>0</v>
          </cell>
          <cell r="AV12605" t="str">
            <v>VIABLE</v>
          </cell>
        </row>
        <row r="12606">
          <cell r="AP12606">
            <v>363768</v>
          </cell>
          <cell r="AQ12606">
            <v>7005431</v>
          </cell>
          <cell r="AR12606">
            <v>7</v>
          </cell>
          <cell r="AS12606">
            <v>42342</v>
          </cell>
          <cell r="AT12606" t="str">
            <v>IDU-1807-2014 Contratado Construcción IDU Arterial CUPO DE ENDEUDAMIENTO -</v>
          </cell>
          <cell r="AU12606">
            <v>0</v>
          </cell>
          <cell r="AV12606" t="str">
            <v xml:space="preserve">IDU CONT AV BOSA </v>
          </cell>
        </row>
        <row r="12607">
          <cell r="AP12607">
            <v>480636</v>
          </cell>
          <cell r="AQ12607">
            <v>7005313</v>
          </cell>
          <cell r="AR12607">
            <v>7</v>
          </cell>
          <cell r="AS12607">
            <v>42731</v>
          </cell>
          <cell r="AT12607" t="str">
            <v>SD Reservado Mantenimiento Rutinario IDU Circuito Movilidad EJECUCION SITP 2016 -</v>
          </cell>
          <cell r="AU12607">
            <v>0</v>
          </cell>
          <cell r="AV12607" t="str">
            <v>IDU SITP 2016</v>
          </cell>
        </row>
        <row r="12608">
          <cell r="AP12608">
            <v>606092</v>
          </cell>
          <cell r="AQ12608">
            <v>7002029</v>
          </cell>
          <cell r="AR12608">
            <v>7</v>
          </cell>
          <cell r="AS12608">
            <v>0</v>
          </cell>
          <cell r="AT12608">
            <v>0</v>
          </cell>
          <cell r="AU12608">
            <v>0</v>
          </cell>
          <cell r="AV12608" t="str">
            <v>VIABLE</v>
          </cell>
        </row>
        <row r="12609">
          <cell r="AP12609">
            <v>354178</v>
          </cell>
          <cell r="AQ12609">
            <v>7001568</v>
          </cell>
          <cell r="AR12609">
            <v>7</v>
          </cell>
          <cell r="AS12609">
            <v>0</v>
          </cell>
          <cell r="AT12609">
            <v>0</v>
          </cell>
          <cell r="AU12609">
            <v>0</v>
          </cell>
          <cell r="AV12609" t="str">
            <v>VIABLE</v>
          </cell>
        </row>
        <row r="12610">
          <cell r="AP12610">
            <v>353341</v>
          </cell>
          <cell r="AQ12610">
            <v>7001266</v>
          </cell>
          <cell r="AR12610">
            <v>7</v>
          </cell>
          <cell r="AS12610">
            <v>0</v>
          </cell>
          <cell r="AT12610">
            <v>0</v>
          </cell>
          <cell r="AU12610">
            <v>0</v>
          </cell>
          <cell r="AV12610" t="str">
            <v>VIABLE</v>
          </cell>
        </row>
        <row r="12611">
          <cell r="AP12611">
            <v>353920</v>
          </cell>
          <cell r="AQ12611">
            <v>7001467</v>
          </cell>
          <cell r="AR12611">
            <v>7</v>
          </cell>
          <cell r="AS12611">
            <v>0</v>
          </cell>
          <cell r="AT12611">
            <v>0</v>
          </cell>
          <cell r="AU12611">
            <v>0</v>
          </cell>
          <cell r="AV12611" t="str">
            <v>VIABLE</v>
          </cell>
        </row>
        <row r="12612">
          <cell r="AP12612">
            <v>353677</v>
          </cell>
          <cell r="AQ12612">
            <v>7001383</v>
          </cell>
          <cell r="AR12612">
            <v>7</v>
          </cell>
          <cell r="AS12612">
            <v>0</v>
          </cell>
          <cell r="AT12612">
            <v>0</v>
          </cell>
          <cell r="AU12612">
            <v>0</v>
          </cell>
          <cell r="AV12612" t="str">
            <v>VIABLE</v>
          </cell>
        </row>
        <row r="12613">
          <cell r="AP12613">
            <v>354838</v>
          </cell>
          <cell r="AQ12613">
            <v>7001837</v>
          </cell>
          <cell r="AR12613">
            <v>7</v>
          </cell>
          <cell r="AS12613">
            <v>0</v>
          </cell>
          <cell r="AT12613">
            <v>0</v>
          </cell>
          <cell r="AU12613">
            <v>0</v>
          </cell>
          <cell r="AV12613" t="str">
            <v>VIABLE</v>
          </cell>
        </row>
        <row r="12614">
          <cell r="AP12614">
            <v>354492</v>
          </cell>
          <cell r="AQ12614">
            <v>7001687</v>
          </cell>
          <cell r="AR12614">
            <v>7</v>
          </cell>
          <cell r="AS12614">
            <v>0</v>
          </cell>
          <cell r="AT12614">
            <v>0</v>
          </cell>
          <cell r="AU12614">
            <v>0</v>
          </cell>
          <cell r="AV12614" t="str">
            <v>VIABLE</v>
          </cell>
        </row>
        <row r="12615">
          <cell r="AP12615">
            <v>91012915</v>
          </cell>
          <cell r="AQ12615">
            <v>50006800</v>
          </cell>
          <cell r="AR12615">
            <v>7</v>
          </cell>
          <cell r="AS12615">
            <v>0</v>
          </cell>
          <cell r="AT12615">
            <v>0</v>
          </cell>
          <cell r="AU12615">
            <v>0</v>
          </cell>
          <cell r="AV12615" t="str">
            <v>VIABLE</v>
          </cell>
        </row>
        <row r="12616">
          <cell r="AP12616">
            <v>355737</v>
          </cell>
          <cell r="AQ12616">
            <v>7002189</v>
          </cell>
          <cell r="AR12616">
            <v>7</v>
          </cell>
          <cell r="AS12616">
            <v>42731</v>
          </cell>
          <cell r="AT12616" t="str">
            <v>SD Reservado Mantenimiento Periódico IDU Circuito Movilidad EJECUCION SITP 2016 -</v>
          </cell>
          <cell r="AU12616">
            <v>0</v>
          </cell>
          <cell r="AV12616" t="str">
            <v>IDU SITP 2016</v>
          </cell>
        </row>
        <row r="12617">
          <cell r="AP12617">
            <v>534343</v>
          </cell>
          <cell r="AQ12617">
            <v>7008236</v>
          </cell>
          <cell r="AR12617">
            <v>7</v>
          </cell>
          <cell r="AS12617">
            <v>42731</v>
          </cell>
          <cell r="AT12617" t="str">
            <v>SD Reservado Mantenimiento Periódico IDU Circuito Movilidad EJECUCION SITP 2016 -</v>
          </cell>
          <cell r="AU12617">
            <v>0</v>
          </cell>
          <cell r="AV12617" t="str">
            <v>IDU SITP 2016</v>
          </cell>
        </row>
        <row r="12618">
          <cell r="AP12618">
            <v>353902</v>
          </cell>
          <cell r="AQ12618">
            <v>7001461</v>
          </cell>
          <cell r="AR12618">
            <v>7</v>
          </cell>
          <cell r="AS12618">
            <v>0</v>
          </cell>
          <cell r="AT12618">
            <v>0</v>
          </cell>
          <cell r="AU12618">
            <v>0</v>
          </cell>
          <cell r="AV12618" t="str">
            <v>VIABLE</v>
          </cell>
        </row>
        <row r="12619">
          <cell r="AP12619">
            <v>534349</v>
          </cell>
          <cell r="AQ12619">
            <v>7008235</v>
          </cell>
          <cell r="AR12619">
            <v>7</v>
          </cell>
          <cell r="AS12619">
            <v>42731</v>
          </cell>
          <cell r="AT12619" t="str">
            <v>SD Reservado Mantenimiento Periódico IDU Circuito Movilidad EJECUCION SITP 2016 -</v>
          </cell>
          <cell r="AU12619">
            <v>0</v>
          </cell>
          <cell r="AV12619" t="str">
            <v>IDU SITP 2016</v>
          </cell>
        </row>
        <row r="12620">
          <cell r="AP12620">
            <v>91012451</v>
          </cell>
          <cell r="AQ12620">
            <v>50006746</v>
          </cell>
          <cell r="AR12620">
            <v>7</v>
          </cell>
          <cell r="AS12620">
            <v>0</v>
          </cell>
          <cell r="AT12620">
            <v>0</v>
          </cell>
          <cell r="AU12620">
            <v>0</v>
          </cell>
          <cell r="AV12620" t="str">
            <v>VIABLE</v>
          </cell>
        </row>
        <row r="12621">
          <cell r="AP12621">
            <v>355093</v>
          </cell>
          <cell r="AQ12621">
            <v>7001934</v>
          </cell>
          <cell r="AR12621">
            <v>7</v>
          </cell>
          <cell r="AS12621">
            <v>42661</v>
          </cell>
          <cell r="AT12621" t="str">
            <v>SD Terminado Mantenimiento Periódico UAERMV Circuito Movilidad SD Aclaración reporte ejecución mayo 2016-</v>
          </cell>
          <cell r="AU12621">
            <v>0</v>
          </cell>
          <cell r="AV12621" t="str">
            <v>INTERV UAERMV</v>
          </cell>
        </row>
        <row r="12622">
          <cell r="AP12622">
            <v>354554</v>
          </cell>
          <cell r="AQ12622">
            <v>7001711</v>
          </cell>
          <cell r="AR12622">
            <v>7</v>
          </cell>
          <cell r="AS12622">
            <v>0</v>
          </cell>
          <cell r="AT12622">
            <v>0</v>
          </cell>
          <cell r="AU12622">
            <v>0</v>
          </cell>
          <cell r="AV12622" t="str">
            <v>VIABLE</v>
          </cell>
        </row>
        <row r="12623">
          <cell r="AP12623">
            <v>471539</v>
          </cell>
          <cell r="AQ12623">
            <v>7008149</v>
          </cell>
          <cell r="AR12623">
            <v>7</v>
          </cell>
          <cell r="AS12623">
            <v>0</v>
          </cell>
          <cell r="AT12623">
            <v>0</v>
          </cell>
          <cell r="AU12623">
            <v>0</v>
          </cell>
          <cell r="AV12623" t="str">
            <v>VIABLE</v>
          </cell>
        </row>
        <row r="12624">
          <cell r="AP12624">
            <v>356197</v>
          </cell>
          <cell r="AQ12624">
            <v>7002359</v>
          </cell>
          <cell r="AR12624">
            <v>7</v>
          </cell>
          <cell r="AS12624">
            <v>42731</v>
          </cell>
          <cell r="AT12624" t="str">
            <v>SD Reservado Mantenimiento Periódico IDU Circuito Movilidad EJECUCION SITP 2016 -</v>
          </cell>
          <cell r="AU12624">
            <v>0</v>
          </cell>
          <cell r="AV12624" t="str">
            <v>IDU SITP 2016</v>
          </cell>
        </row>
        <row r="12625">
          <cell r="AP12625">
            <v>354685</v>
          </cell>
          <cell r="AQ12625">
            <v>7001766</v>
          </cell>
          <cell r="AR12625">
            <v>7</v>
          </cell>
          <cell r="AS12625">
            <v>42661</v>
          </cell>
          <cell r="AT12625" t="str">
            <v>SD Terminado Mantenimiento Periódico UAERMV Circuito Movilidad SD Aclaración reporte ejecución mayo 2016-</v>
          </cell>
          <cell r="AU12625">
            <v>0</v>
          </cell>
          <cell r="AV12625" t="str">
            <v>INTERV UAERMV</v>
          </cell>
        </row>
        <row r="12626">
          <cell r="AP12626">
            <v>534348</v>
          </cell>
          <cell r="AQ12626">
            <v>7008234</v>
          </cell>
          <cell r="AR12626">
            <v>7</v>
          </cell>
          <cell r="AS12626">
            <v>42731</v>
          </cell>
          <cell r="AT12626" t="str">
            <v>SD Reservado Mantenimiento Periódico IDU Circuito Movilidad EJECUCION SITP 2016 -</v>
          </cell>
          <cell r="AU12626">
            <v>0</v>
          </cell>
          <cell r="AV12626" t="str">
            <v>IDU SITP 2016</v>
          </cell>
        </row>
        <row r="12627">
          <cell r="AP12627">
            <v>354613</v>
          </cell>
          <cell r="AQ12627">
            <v>7001735</v>
          </cell>
          <cell r="AR12627">
            <v>7</v>
          </cell>
          <cell r="AS12627">
            <v>42661</v>
          </cell>
          <cell r="AT12627" t="str">
            <v>SD Terminado Mantenimiento Periódico UAERMV Circuito Movilidad SD Aclaración reporte ejecución mayo 2016-</v>
          </cell>
          <cell r="AU12627">
            <v>0</v>
          </cell>
          <cell r="AV12627" t="str">
            <v>INTERV UAERMV</v>
          </cell>
        </row>
        <row r="12628">
          <cell r="AP12628">
            <v>354929</v>
          </cell>
          <cell r="AQ12628">
            <v>7001870</v>
          </cell>
          <cell r="AR12628">
            <v>7</v>
          </cell>
          <cell r="AS12628">
            <v>42661</v>
          </cell>
          <cell r="AT12628" t="str">
            <v>SD Terminado Mantenimiento Periódico UAERMV Circuito Movilidad SD Aclaración reporte ejecución mayo 2016-</v>
          </cell>
          <cell r="AU12628">
            <v>0</v>
          </cell>
          <cell r="AV12628" t="str">
            <v>INTERV UAERMV</v>
          </cell>
        </row>
        <row r="12629">
          <cell r="AP12629">
            <v>354850</v>
          </cell>
          <cell r="AQ12629">
            <v>7001841</v>
          </cell>
          <cell r="AR12629">
            <v>7</v>
          </cell>
          <cell r="AS12629">
            <v>42661</v>
          </cell>
          <cell r="AT12629" t="str">
            <v>SD Terminado Mantenimiento Periódico UAERMV Circuito Movilidad SD Aclaración reporte ejecución mayo 2016-</v>
          </cell>
          <cell r="AU12629">
            <v>0</v>
          </cell>
          <cell r="AV12629" t="str">
            <v>INTERV UAERMV</v>
          </cell>
        </row>
        <row r="12630">
          <cell r="AP12630">
            <v>354169</v>
          </cell>
          <cell r="AQ12630">
            <v>7001564</v>
          </cell>
          <cell r="AR12630">
            <v>7</v>
          </cell>
          <cell r="AS12630">
            <v>0</v>
          </cell>
          <cell r="AT12630">
            <v>0</v>
          </cell>
          <cell r="AU12630">
            <v>0</v>
          </cell>
          <cell r="AV12630" t="str">
            <v>VIABLE</v>
          </cell>
        </row>
        <row r="12631">
          <cell r="AP12631">
            <v>355334</v>
          </cell>
          <cell r="AQ12631">
            <v>7002024</v>
          </cell>
          <cell r="AR12631">
            <v>7</v>
          </cell>
          <cell r="AS12631">
            <v>42731</v>
          </cell>
          <cell r="AT12631" t="str">
            <v>SD Reservado Mantenimiento Periódico IDU Circuito Movilidad EJECUCION SITP 2016 -</v>
          </cell>
          <cell r="AU12631">
            <v>0</v>
          </cell>
          <cell r="AV12631" t="str">
            <v>IDU SITP 2016</v>
          </cell>
        </row>
        <row r="12632">
          <cell r="AP12632">
            <v>354073</v>
          </cell>
          <cell r="AQ12632">
            <v>7001524</v>
          </cell>
          <cell r="AR12632">
            <v>7</v>
          </cell>
          <cell r="AS12632">
            <v>0</v>
          </cell>
          <cell r="AT12632">
            <v>0</v>
          </cell>
          <cell r="AU12632">
            <v>0</v>
          </cell>
          <cell r="AV12632" t="str">
            <v>VIABLE</v>
          </cell>
        </row>
        <row r="12633">
          <cell r="AP12633">
            <v>354796</v>
          </cell>
          <cell r="AQ12633">
            <v>7001819</v>
          </cell>
          <cell r="AR12633">
            <v>7</v>
          </cell>
          <cell r="AS12633">
            <v>42661</v>
          </cell>
          <cell r="AT12633" t="str">
            <v>SD Terminado Mantenimiento Periódico UAERMV Circuito Movilidad SD Aclaración reporte ejecución mayo 2016-</v>
          </cell>
          <cell r="AU12633">
            <v>0</v>
          </cell>
          <cell r="AV12633" t="str">
            <v>INTERV UAERMV</v>
          </cell>
        </row>
        <row r="12634">
          <cell r="AP12634">
            <v>363950</v>
          </cell>
          <cell r="AQ12634">
            <v>7005498</v>
          </cell>
          <cell r="AR12634">
            <v>7</v>
          </cell>
          <cell r="AS12634">
            <v>0</v>
          </cell>
          <cell r="AT12634">
            <v>0</v>
          </cell>
          <cell r="AU12634">
            <v>0</v>
          </cell>
          <cell r="AV12634" t="str">
            <v>VIABLE</v>
          </cell>
        </row>
        <row r="12635">
          <cell r="AP12635">
            <v>363110</v>
          </cell>
          <cell r="AQ12635">
            <v>7005147</v>
          </cell>
          <cell r="AR12635">
            <v>7</v>
          </cell>
          <cell r="AS12635">
            <v>42313</v>
          </cell>
          <cell r="AT12635" t="str">
            <v>IDU-73-2008 Terminado Construcción IDU Intermedia  -</v>
          </cell>
          <cell r="AU12635">
            <v>0</v>
          </cell>
          <cell r="AV12635" t="str">
            <v>IDU</v>
          </cell>
        </row>
        <row r="12636">
          <cell r="AP12636">
            <v>91010266</v>
          </cell>
          <cell r="AQ12636">
            <v>50006629</v>
          </cell>
          <cell r="AR12636">
            <v>7</v>
          </cell>
          <cell r="AS12636">
            <v>0</v>
          </cell>
          <cell r="AT12636">
            <v>0</v>
          </cell>
          <cell r="AU12636">
            <v>0</v>
          </cell>
          <cell r="AV12636" t="str">
            <v>VIABLE</v>
          </cell>
        </row>
        <row r="12637">
          <cell r="AP12637">
            <v>518693</v>
          </cell>
          <cell r="AQ12637">
            <v>7005045</v>
          </cell>
          <cell r="AR12637">
            <v>7</v>
          </cell>
          <cell r="AS12637">
            <v>42342</v>
          </cell>
          <cell r="AT12637" t="str">
            <v>IDU-1662-2014 Contratado Construcción IDU Arterial  -</v>
          </cell>
          <cell r="AU12637">
            <v>0</v>
          </cell>
          <cell r="AV12637" t="str">
            <v>Proyectos en Factibilidad:Troncal Cali</v>
          </cell>
        </row>
        <row r="12638">
          <cell r="AP12638">
            <v>518696</v>
          </cell>
          <cell r="AQ12638">
            <v>7004986</v>
          </cell>
          <cell r="AR12638">
            <v>7</v>
          </cell>
          <cell r="AS12638">
            <v>0</v>
          </cell>
          <cell r="AT12638">
            <v>0</v>
          </cell>
          <cell r="AU12638">
            <v>0</v>
          </cell>
          <cell r="AV12638" t="str">
            <v>VIABLE</v>
          </cell>
        </row>
        <row r="12639">
          <cell r="AP12639">
            <v>363092</v>
          </cell>
          <cell r="AQ12639">
            <v>7005141</v>
          </cell>
          <cell r="AR12639">
            <v>7</v>
          </cell>
          <cell r="AS12639">
            <v>42313</v>
          </cell>
          <cell r="AT12639" t="str">
            <v>IDU-73-2008 Terminado Construcción IDU Intermedia  -</v>
          </cell>
          <cell r="AU12639">
            <v>0</v>
          </cell>
          <cell r="AV12639" t="str">
            <v>Proyectos en Factibilidad:Troncal Cali</v>
          </cell>
        </row>
        <row r="12640">
          <cell r="AP12640">
            <v>363215</v>
          </cell>
          <cell r="AQ12640">
            <v>7005191</v>
          </cell>
          <cell r="AR12640">
            <v>7</v>
          </cell>
          <cell r="AS12640">
            <v>42313</v>
          </cell>
          <cell r="AT12640" t="str">
            <v>IDU-73-2008 Terminado Acciones de Movilidad IDU Intermedia  -</v>
          </cell>
          <cell r="AU12640">
            <v>0</v>
          </cell>
          <cell r="AV12640" t="str">
            <v>VIABLE</v>
          </cell>
        </row>
        <row r="12641">
          <cell r="AP12641">
            <v>363665</v>
          </cell>
          <cell r="AQ12641">
            <v>7005387</v>
          </cell>
          <cell r="AR12641">
            <v>7</v>
          </cell>
          <cell r="AS12641">
            <v>0</v>
          </cell>
          <cell r="AT12641">
            <v>0</v>
          </cell>
          <cell r="AU12641">
            <v>0</v>
          </cell>
          <cell r="AV12641" t="str">
            <v>VIABLE</v>
          </cell>
        </row>
        <row r="12642">
          <cell r="AP12642">
            <v>91010239</v>
          </cell>
          <cell r="AQ12642">
            <v>50006628</v>
          </cell>
          <cell r="AR12642">
            <v>7</v>
          </cell>
          <cell r="AS12642">
            <v>0</v>
          </cell>
          <cell r="AT12642">
            <v>0</v>
          </cell>
          <cell r="AU12642">
            <v>0</v>
          </cell>
          <cell r="AV12642" t="str">
            <v>VIABLE</v>
          </cell>
        </row>
        <row r="12643">
          <cell r="AP12643">
            <v>363181</v>
          </cell>
          <cell r="AQ12643">
            <v>7005178</v>
          </cell>
          <cell r="AR12643">
            <v>7</v>
          </cell>
          <cell r="AS12643">
            <v>42313</v>
          </cell>
          <cell r="AT12643" t="str">
            <v>IDU-73-2008 Terminado Construcción IDU Intermedia  -</v>
          </cell>
          <cell r="AU12643">
            <v>0</v>
          </cell>
          <cell r="AV12643" t="str">
            <v>IDU</v>
          </cell>
        </row>
        <row r="12644">
          <cell r="AP12644">
            <v>518690</v>
          </cell>
          <cell r="AQ12644">
            <v>7005116</v>
          </cell>
          <cell r="AR12644">
            <v>7</v>
          </cell>
          <cell r="AS12644">
            <v>0</v>
          </cell>
          <cell r="AT12644">
            <v>0</v>
          </cell>
          <cell r="AU12644">
            <v>0</v>
          </cell>
          <cell r="AV12644" t="str">
            <v>VIABLE</v>
          </cell>
        </row>
        <row r="12645">
          <cell r="AP12645">
            <v>363071</v>
          </cell>
          <cell r="AQ12645">
            <v>7005130</v>
          </cell>
          <cell r="AR12645">
            <v>7</v>
          </cell>
          <cell r="AS12645">
            <v>42313</v>
          </cell>
          <cell r="AT12645" t="str">
            <v>IDU-73-2008 Terminado Construcción IDU Intermedia  -</v>
          </cell>
          <cell r="AU12645">
            <v>0</v>
          </cell>
          <cell r="AV12645" t="str">
            <v>IDU</v>
          </cell>
        </row>
        <row r="12646">
          <cell r="AP12646">
            <v>369527</v>
          </cell>
          <cell r="AQ12646">
            <v>7007661</v>
          </cell>
          <cell r="AR12646">
            <v>7</v>
          </cell>
          <cell r="AS12646">
            <v>0</v>
          </cell>
          <cell r="AT12646">
            <v>0</v>
          </cell>
          <cell r="AU12646">
            <v>0</v>
          </cell>
          <cell r="AV12646" t="str">
            <v>VIABLE</v>
          </cell>
        </row>
        <row r="12647">
          <cell r="AP12647">
            <v>369365</v>
          </cell>
          <cell r="AQ12647">
            <v>7007608</v>
          </cell>
          <cell r="AR12647">
            <v>7</v>
          </cell>
          <cell r="AS12647">
            <v>42782</v>
          </cell>
          <cell r="AT12647" t="str">
            <v>CONV-IDU-UMV-09-2011 Terminado Conservacion UAERMV Circuito Movilidad  La UMV le hará Mto por 5 años contados a partir de 31/12/2013 según memorado STMSV 20173560031603-</v>
          </cell>
          <cell r="AU12647">
            <v>0</v>
          </cell>
          <cell r="AV12647" t="str">
            <v>VIABLE</v>
          </cell>
        </row>
        <row r="12648">
          <cell r="AP12648">
            <v>471456</v>
          </cell>
          <cell r="AQ12648">
            <v>7008019</v>
          </cell>
          <cell r="AR12648">
            <v>7</v>
          </cell>
          <cell r="AS12648">
            <v>42515</v>
          </cell>
          <cell r="AT12648" t="str">
            <v>IDU-2128-2013 Terminado Conservacion IDU Circuito Movilidad SD -</v>
          </cell>
          <cell r="AU12648">
            <v>0</v>
          </cell>
          <cell r="AV12648" t="str">
            <v>IDU</v>
          </cell>
        </row>
        <row r="12649">
          <cell r="AP12649">
            <v>368536</v>
          </cell>
          <cell r="AQ12649">
            <v>7007310</v>
          </cell>
          <cell r="AR12649">
            <v>7</v>
          </cell>
          <cell r="AS12649">
            <v>0</v>
          </cell>
          <cell r="AT12649">
            <v>0</v>
          </cell>
          <cell r="AU12649">
            <v>0</v>
          </cell>
          <cell r="AV12649" t="str">
            <v>VIABLE</v>
          </cell>
        </row>
        <row r="12650">
          <cell r="AP12650">
            <v>369193</v>
          </cell>
          <cell r="AQ12650">
            <v>7007540</v>
          </cell>
          <cell r="AR12650">
            <v>7</v>
          </cell>
          <cell r="AS12650">
            <v>42782</v>
          </cell>
          <cell r="AT12650" t="str">
            <v>CONV-IDU-UMV-09-2011 Terminado Conservacion UAERMV Circuito Movilidad  La UMV le hará Mto por 5 años contados a partir de 31/12/2013 según memorado STMSV 20173560031603-</v>
          </cell>
          <cell r="AU12650">
            <v>0</v>
          </cell>
          <cell r="AV12650" t="str">
            <v>VIABLE</v>
          </cell>
        </row>
        <row r="12651">
          <cell r="AP12651">
            <v>368786</v>
          </cell>
          <cell r="AQ12651">
            <v>7007397</v>
          </cell>
          <cell r="AR12651">
            <v>7</v>
          </cell>
          <cell r="AS12651">
            <v>42782</v>
          </cell>
          <cell r="AT12651" t="str">
            <v>CONV-IDU-UMV-09-2011 Terminado Conservacion UAERMV Circuito Movilidad  La UMV le hará Mto por 5 años contados a partir de 31/12/2013 según memorado STMSV 20173560031603-</v>
          </cell>
          <cell r="AU12651">
            <v>0</v>
          </cell>
          <cell r="AV12651" t="str">
            <v>VIABLE</v>
          </cell>
        </row>
        <row r="12652">
          <cell r="AP12652">
            <v>368357</v>
          </cell>
          <cell r="AQ12652">
            <v>7007247</v>
          </cell>
          <cell r="AR12652">
            <v>7</v>
          </cell>
          <cell r="AS12652">
            <v>42515</v>
          </cell>
          <cell r="AT12652" t="str">
            <v>IDU-2128-2013 Terminado Conservacion IDU Circuito Movilidad SD -</v>
          </cell>
          <cell r="AU12652">
            <v>0</v>
          </cell>
          <cell r="AV12652" t="str">
            <v>IDU</v>
          </cell>
        </row>
        <row r="12653">
          <cell r="AP12653">
            <v>369432</v>
          </cell>
          <cell r="AQ12653">
            <v>7007631</v>
          </cell>
          <cell r="AR12653">
            <v>7</v>
          </cell>
          <cell r="AS12653">
            <v>0</v>
          </cell>
          <cell r="AT12653">
            <v>0</v>
          </cell>
          <cell r="AU12653">
            <v>0</v>
          </cell>
          <cell r="AV12653" t="str">
            <v>VIABLE</v>
          </cell>
        </row>
        <row r="12654">
          <cell r="AP12654">
            <v>368026</v>
          </cell>
          <cell r="AQ12654">
            <v>7007115</v>
          </cell>
          <cell r="AR12654">
            <v>7</v>
          </cell>
          <cell r="AS12654">
            <v>42515</v>
          </cell>
          <cell r="AT12654" t="str">
            <v>IDU-2128-2013 Terminado Conservacion IDU Circuito Movilidad SD -</v>
          </cell>
          <cell r="AU12654">
            <v>0</v>
          </cell>
          <cell r="AV12654" t="str">
            <v>IDU</v>
          </cell>
        </row>
        <row r="12655">
          <cell r="AP12655">
            <v>369489</v>
          </cell>
          <cell r="AQ12655">
            <v>7007651</v>
          </cell>
          <cell r="AR12655">
            <v>7</v>
          </cell>
          <cell r="AS12655">
            <v>42782</v>
          </cell>
          <cell r="AT12655" t="str">
            <v>CONV-IDU-UMV-09-2011 Terminado Conservacion UAERMV Circuito Movilidad  La UMV le hará Mto por 5 años contados a partir de 31/12/2013 según memorado STMSV 20173560031603-</v>
          </cell>
          <cell r="AU12655">
            <v>0</v>
          </cell>
          <cell r="AV12655" t="str">
            <v>VIABLE</v>
          </cell>
        </row>
        <row r="12656">
          <cell r="AP12656">
            <v>367551</v>
          </cell>
          <cell r="AQ12656">
            <v>7006936</v>
          </cell>
          <cell r="AR12656">
            <v>7</v>
          </cell>
          <cell r="AS12656">
            <v>42653</v>
          </cell>
          <cell r="AT12656" t="str">
            <v>IDU-935-2016 Reservado Conservacion IDU Circuito Movilidad ACCIONES POPULARES -</v>
          </cell>
          <cell r="AU12656">
            <v>0</v>
          </cell>
          <cell r="AV12656" t="str">
            <v>IDU</v>
          </cell>
        </row>
        <row r="12657">
          <cell r="AP12657">
            <v>369852</v>
          </cell>
          <cell r="AQ12657">
            <v>7007786</v>
          </cell>
          <cell r="AR12657">
            <v>7</v>
          </cell>
          <cell r="AS12657">
            <v>42782</v>
          </cell>
          <cell r="AT12657" t="str">
            <v>CONV-IDU-UMV-09-2011 Terminado Conservacion UAERMV Circuito Movilidad  La UMV le hará Mto por 5 años contados a partir de 31/12/2013 según memorado STMSV 20173560031603-</v>
          </cell>
          <cell r="AU12657">
            <v>0</v>
          </cell>
          <cell r="AV12657" t="str">
            <v>UAERMV</v>
          </cell>
        </row>
        <row r="12658">
          <cell r="AP12658">
            <v>473637</v>
          </cell>
          <cell r="AQ12658">
            <v>7008022</v>
          </cell>
          <cell r="AR12658">
            <v>7</v>
          </cell>
          <cell r="AS12658">
            <v>42782</v>
          </cell>
          <cell r="AT12658" t="str">
            <v>CONV-IDU-UMV-09-2011 Terminado Conservacion UAERMV Circuito Movilidad  La UMV le hará Mto por 5 años contados a partir de 31/12/2013 según memorado STMSV 20173560031603-</v>
          </cell>
          <cell r="AU12658">
            <v>0</v>
          </cell>
          <cell r="AV12658" t="str">
            <v>VIABLE</v>
          </cell>
        </row>
        <row r="12659">
          <cell r="AP12659">
            <v>368548</v>
          </cell>
          <cell r="AQ12659">
            <v>7007314</v>
          </cell>
          <cell r="AR12659">
            <v>7</v>
          </cell>
          <cell r="AS12659">
            <v>42782</v>
          </cell>
          <cell r="AT12659" t="str">
            <v>CONV-IDU-UMV-09-2011 Terminado Conservacion UAERMV Circuito Movilidad  La UMV le hará Mto por 5 años contados a partir de 31/12/2013 según memorado STMSV 20173560031603-</v>
          </cell>
          <cell r="AU12659">
            <v>0</v>
          </cell>
          <cell r="AV12659" t="str">
            <v>VIABLE</v>
          </cell>
        </row>
        <row r="12660">
          <cell r="AP12660">
            <v>362172</v>
          </cell>
          <cell r="AQ12660">
            <v>7004784</v>
          </cell>
          <cell r="AR12660">
            <v>7</v>
          </cell>
          <cell r="AS12660">
            <v>0</v>
          </cell>
          <cell r="AT12660">
            <v>0</v>
          </cell>
          <cell r="AU12660">
            <v>0</v>
          </cell>
          <cell r="AV12660" t="str">
            <v>VIABLE</v>
          </cell>
        </row>
        <row r="12661">
          <cell r="AP12661">
            <v>361536</v>
          </cell>
          <cell r="AQ12661">
            <v>7004523</v>
          </cell>
          <cell r="AR12661">
            <v>7</v>
          </cell>
          <cell r="AS12661">
            <v>0</v>
          </cell>
          <cell r="AT12661">
            <v>0</v>
          </cell>
          <cell r="AU12661">
            <v>0</v>
          </cell>
          <cell r="AV12661" t="str">
            <v>VIABLE</v>
          </cell>
        </row>
        <row r="12662">
          <cell r="AP12662">
            <v>361746</v>
          </cell>
          <cell r="AQ12662">
            <v>7004609</v>
          </cell>
          <cell r="AR12662">
            <v>7</v>
          </cell>
          <cell r="AS12662">
            <v>43748</v>
          </cell>
          <cell r="AT12662" t="str">
            <v>Anden 1-POLIZA ESTABILIDAD ACTIVA</v>
          </cell>
          <cell r="AU12662">
            <v>0</v>
          </cell>
          <cell r="AV12662" t="str">
            <v>VIABLE</v>
          </cell>
        </row>
        <row r="12663">
          <cell r="AP12663">
            <v>361824</v>
          </cell>
          <cell r="AQ12663">
            <v>7004643</v>
          </cell>
          <cell r="AR12663">
            <v>7</v>
          </cell>
          <cell r="AS12663">
            <v>0</v>
          </cell>
          <cell r="AT12663">
            <v>0</v>
          </cell>
          <cell r="AU12663">
            <v>0</v>
          </cell>
          <cell r="AV12663" t="str">
            <v>VIABLE</v>
          </cell>
        </row>
        <row r="12664">
          <cell r="AP12664">
            <v>91022569</v>
          </cell>
          <cell r="AQ12664">
            <v>7008894</v>
          </cell>
          <cell r="AR12664">
            <v>7</v>
          </cell>
          <cell r="AS12664">
            <v>0</v>
          </cell>
          <cell r="AT12664">
            <v>0</v>
          </cell>
          <cell r="AU12664">
            <v>0</v>
          </cell>
          <cell r="AV12664" t="str">
            <v>VIABLE</v>
          </cell>
        </row>
        <row r="12665">
          <cell r="AP12665">
            <v>362145</v>
          </cell>
          <cell r="AQ12665">
            <v>7004773</v>
          </cell>
          <cell r="AR12665">
            <v>7</v>
          </cell>
          <cell r="AS12665">
            <v>43748</v>
          </cell>
          <cell r="AT12665" t="str">
            <v>Anden 3-POLIZA ESTABILIDAD ACTIVA</v>
          </cell>
          <cell r="AU12665">
            <v>0</v>
          </cell>
          <cell r="AV12665" t="str">
            <v>VIABLE</v>
          </cell>
        </row>
        <row r="12666">
          <cell r="AP12666">
            <v>362190</v>
          </cell>
          <cell r="AQ12666">
            <v>7004790</v>
          </cell>
          <cell r="AR12666">
            <v>7</v>
          </cell>
          <cell r="AS12666">
            <v>0</v>
          </cell>
          <cell r="AT12666">
            <v>0</v>
          </cell>
          <cell r="AU12666">
            <v>0</v>
          </cell>
          <cell r="AV12666" t="str">
            <v>VIABLE</v>
          </cell>
        </row>
        <row r="12667">
          <cell r="AP12667">
            <v>91010242</v>
          </cell>
          <cell r="AQ12667">
            <v>50003101</v>
          </cell>
          <cell r="AR12667">
            <v>7</v>
          </cell>
          <cell r="AS12667">
            <v>0</v>
          </cell>
          <cell r="AT12667">
            <v>0</v>
          </cell>
          <cell r="AU12667">
            <v>0</v>
          </cell>
          <cell r="AV12667" t="str">
            <v>VIABLE</v>
          </cell>
        </row>
        <row r="12668">
          <cell r="AP12668">
            <v>361102</v>
          </cell>
          <cell r="AQ12668">
            <v>50008403</v>
          </cell>
          <cell r="AR12668">
            <v>7</v>
          </cell>
          <cell r="AS12668">
            <v>0</v>
          </cell>
          <cell r="AT12668">
            <v>0</v>
          </cell>
          <cell r="AU12668">
            <v>0</v>
          </cell>
          <cell r="AV12668" t="str">
            <v>VIABLE</v>
          </cell>
        </row>
        <row r="12669">
          <cell r="AP12669">
            <v>362241</v>
          </cell>
          <cell r="AQ12669">
            <v>7004810</v>
          </cell>
          <cell r="AR12669">
            <v>7</v>
          </cell>
          <cell r="AS12669">
            <v>0</v>
          </cell>
          <cell r="AT12669">
            <v>0</v>
          </cell>
          <cell r="AU12669">
            <v>0</v>
          </cell>
          <cell r="AV12669" t="str">
            <v>VIABLE</v>
          </cell>
        </row>
        <row r="12670">
          <cell r="AP12670">
            <v>361647</v>
          </cell>
          <cell r="AQ12670">
            <v>7004566</v>
          </cell>
          <cell r="AR12670">
            <v>7</v>
          </cell>
          <cell r="AS12670">
            <v>0</v>
          </cell>
          <cell r="AT12670">
            <v>0</v>
          </cell>
          <cell r="AU12670">
            <v>0</v>
          </cell>
          <cell r="AV12670" t="str">
            <v>VIABLE</v>
          </cell>
        </row>
        <row r="12671">
          <cell r="AP12671">
            <v>361392</v>
          </cell>
          <cell r="AQ12671">
            <v>7004452</v>
          </cell>
          <cell r="AR12671">
            <v>7</v>
          </cell>
          <cell r="AS12671">
            <v>42313</v>
          </cell>
          <cell r="AT12671" t="str">
            <v>IDU-2128-2013 Terminado Mantenimiento Periódico IDU Circuito Movilidad  -</v>
          </cell>
          <cell r="AU12671">
            <v>0</v>
          </cell>
          <cell r="AV12671" t="str">
            <v>IDU</v>
          </cell>
        </row>
        <row r="12672">
          <cell r="AP12672">
            <v>361458</v>
          </cell>
          <cell r="AQ12672">
            <v>7004487</v>
          </cell>
          <cell r="AR12672">
            <v>7</v>
          </cell>
          <cell r="AS12672">
            <v>42313</v>
          </cell>
          <cell r="AT12672" t="str">
            <v>IDU-2128-2013 Terminado Mantenimiento Periódico IDU Circuito Movilidad  -</v>
          </cell>
          <cell r="AU12672">
            <v>0</v>
          </cell>
          <cell r="AV12672" t="str">
            <v>VIABLE</v>
          </cell>
        </row>
        <row r="12673">
          <cell r="AP12673">
            <v>362010</v>
          </cell>
          <cell r="AQ12673">
            <v>7004721</v>
          </cell>
          <cell r="AR12673">
            <v>7</v>
          </cell>
          <cell r="AS12673">
            <v>0</v>
          </cell>
          <cell r="AT12673">
            <v>0</v>
          </cell>
          <cell r="AU12673">
            <v>0</v>
          </cell>
          <cell r="AV12673" t="str">
            <v>VIABLE</v>
          </cell>
        </row>
        <row r="12674">
          <cell r="AP12674">
            <v>362094</v>
          </cell>
          <cell r="AQ12674">
            <v>7004752</v>
          </cell>
          <cell r="AR12674">
            <v>7</v>
          </cell>
          <cell r="AS12674">
            <v>0</v>
          </cell>
          <cell r="AT12674">
            <v>0</v>
          </cell>
          <cell r="AU12674">
            <v>0</v>
          </cell>
          <cell r="AV12674" t="str">
            <v>VIABLE</v>
          </cell>
        </row>
        <row r="12675">
          <cell r="AP12675">
            <v>362256</v>
          </cell>
          <cell r="AQ12675">
            <v>7004816</v>
          </cell>
          <cell r="AR12675">
            <v>7</v>
          </cell>
          <cell r="AS12675">
            <v>0</v>
          </cell>
          <cell r="AT12675">
            <v>0</v>
          </cell>
          <cell r="AU12675">
            <v>0</v>
          </cell>
          <cell r="AV12675" t="str">
            <v>VIABLE</v>
          </cell>
        </row>
        <row r="12676">
          <cell r="AP12676">
            <v>91010267</v>
          </cell>
          <cell r="AQ12676">
            <v>50008403</v>
          </cell>
          <cell r="AR12676">
            <v>7</v>
          </cell>
          <cell r="AS12676">
            <v>0</v>
          </cell>
          <cell r="AT12676">
            <v>0</v>
          </cell>
          <cell r="AU12676">
            <v>0</v>
          </cell>
          <cell r="AV12676" t="str">
            <v>VIABLE</v>
          </cell>
        </row>
        <row r="12677">
          <cell r="AP12677">
            <v>362235</v>
          </cell>
          <cell r="AQ12677">
            <v>7004806</v>
          </cell>
          <cell r="AR12677">
            <v>7</v>
          </cell>
          <cell r="AS12677">
            <v>0</v>
          </cell>
          <cell r="AT12677">
            <v>0</v>
          </cell>
          <cell r="AU12677">
            <v>0</v>
          </cell>
          <cell r="AV12677" t="str">
            <v>VIABLE</v>
          </cell>
        </row>
        <row r="12678">
          <cell r="AP12678">
            <v>361213</v>
          </cell>
          <cell r="AQ12678">
            <v>7004387</v>
          </cell>
          <cell r="AR12678">
            <v>7</v>
          </cell>
          <cell r="AS12678">
            <v>42313</v>
          </cell>
          <cell r="AT12678" t="str">
            <v>IDU-2128-2013 Terminado Mantenimiento Periódico IDU Circuito Movilidad  -</v>
          </cell>
          <cell r="AU12678">
            <v>0</v>
          </cell>
          <cell r="AV12678" t="str">
            <v>IDU</v>
          </cell>
        </row>
        <row r="12679">
          <cell r="AP12679">
            <v>362310</v>
          </cell>
          <cell r="AQ12679">
            <v>7004840</v>
          </cell>
          <cell r="AR12679">
            <v>7</v>
          </cell>
          <cell r="AS12679">
            <v>42313</v>
          </cell>
          <cell r="AT12679" t="str">
            <v>IDU-73-2008 Terminado Construcción IDU Circuito Movilidad  -</v>
          </cell>
          <cell r="AU12679">
            <v>0</v>
          </cell>
          <cell r="AV12679" t="str">
            <v>VIABLE</v>
          </cell>
        </row>
        <row r="12680">
          <cell r="AP12680">
            <v>352600</v>
          </cell>
          <cell r="AQ12680">
            <v>7001006</v>
          </cell>
          <cell r="AR12680">
            <v>7</v>
          </cell>
          <cell r="AS12680">
            <v>0</v>
          </cell>
          <cell r="AT12680">
            <v>0</v>
          </cell>
          <cell r="AU12680">
            <v>0</v>
          </cell>
          <cell r="AV12680" t="str">
            <v>VIABLE</v>
          </cell>
        </row>
        <row r="12681">
          <cell r="AP12681">
            <v>353263</v>
          </cell>
          <cell r="AQ12681">
            <v>7001240</v>
          </cell>
          <cell r="AR12681">
            <v>7</v>
          </cell>
          <cell r="AS12681">
            <v>0</v>
          </cell>
          <cell r="AT12681">
            <v>0</v>
          </cell>
          <cell r="AU12681">
            <v>0</v>
          </cell>
          <cell r="AV12681" t="str">
            <v>VIABLE</v>
          </cell>
        </row>
        <row r="12682">
          <cell r="AP12682">
            <v>91012501</v>
          </cell>
          <cell r="AQ12682">
            <v>50003095</v>
          </cell>
          <cell r="AR12682">
            <v>7</v>
          </cell>
          <cell r="AS12682">
            <v>0</v>
          </cell>
          <cell r="AT12682">
            <v>0</v>
          </cell>
          <cell r="AU12682">
            <v>0</v>
          </cell>
          <cell r="AV12682" t="str">
            <v>VIABLE</v>
          </cell>
        </row>
        <row r="12683">
          <cell r="AP12683">
            <v>903088</v>
          </cell>
          <cell r="AQ12683">
            <v>7008496</v>
          </cell>
          <cell r="AR12683">
            <v>7</v>
          </cell>
          <cell r="AS12683">
            <v>0</v>
          </cell>
          <cell r="AT12683">
            <v>0</v>
          </cell>
          <cell r="AU12683">
            <v>0</v>
          </cell>
          <cell r="AV12683" t="str">
            <v>VIABLE</v>
          </cell>
        </row>
        <row r="12684">
          <cell r="AP12684">
            <v>903091</v>
          </cell>
          <cell r="AQ12684">
            <v>7009072</v>
          </cell>
          <cell r="AR12684">
            <v>7</v>
          </cell>
          <cell r="AS12684">
            <v>0</v>
          </cell>
          <cell r="AT12684">
            <v>0</v>
          </cell>
          <cell r="AU12684">
            <v>0</v>
          </cell>
          <cell r="AV12684" t="str">
            <v>VIABLE</v>
          </cell>
        </row>
        <row r="12685">
          <cell r="AP12685">
            <v>530211</v>
          </cell>
          <cell r="AQ12685">
            <v>7008504</v>
          </cell>
          <cell r="AR12685">
            <v>7</v>
          </cell>
          <cell r="AS12685">
            <v>0</v>
          </cell>
          <cell r="AT12685">
            <v>0</v>
          </cell>
          <cell r="AU12685">
            <v>0</v>
          </cell>
          <cell r="AV12685" t="str">
            <v>VIABLE</v>
          </cell>
        </row>
        <row r="12686">
          <cell r="AP12686">
            <v>352954</v>
          </cell>
          <cell r="AQ12686">
            <v>7001130</v>
          </cell>
          <cell r="AR12686">
            <v>7</v>
          </cell>
          <cell r="AS12686">
            <v>0</v>
          </cell>
          <cell r="AT12686">
            <v>0</v>
          </cell>
          <cell r="AU12686">
            <v>0</v>
          </cell>
          <cell r="AV12686" t="str">
            <v>VIABLE</v>
          </cell>
        </row>
        <row r="12687">
          <cell r="AP12687">
            <v>353542</v>
          </cell>
          <cell r="AQ12687">
            <v>7001336</v>
          </cell>
          <cell r="AR12687">
            <v>7</v>
          </cell>
          <cell r="AS12687">
            <v>0</v>
          </cell>
          <cell r="AT12687">
            <v>0</v>
          </cell>
          <cell r="AU12687">
            <v>0</v>
          </cell>
          <cell r="AV12687" t="str">
            <v>VIABLE</v>
          </cell>
        </row>
        <row r="12688">
          <cell r="AP12688">
            <v>530208</v>
          </cell>
          <cell r="AQ12688">
            <v>7008505</v>
          </cell>
          <cell r="AR12688">
            <v>7</v>
          </cell>
          <cell r="AS12688">
            <v>0</v>
          </cell>
          <cell r="AT12688">
            <v>0</v>
          </cell>
          <cell r="AU12688">
            <v>0</v>
          </cell>
          <cell r="AV12688" t="str">
            <v>VIABLE</v>
          </cell>
        </row>
        <row r="12689">
          <cell r="AP12689">
            <v>529034</v>
          </cell>
          <cell r="AQ12689">
            <v>7008487</v>
          </cell>
          <cell r="AR12689">
            <v>7</v>
          </cell>
          <cell r="AS12689">
            <v>44466</v>
          </cell>
          <cell r="AT12689" t="str">
            <v>-POLIZA ESTABILIDAD ACTIVA</v>
          </cell>
          <cell r="AU12689">
            <v>0</v>
          </cell>
          <cell r="AV12689" t="str">
            <v>POLIZA ACTIVA</v>
          </cell>
        </row>
        <row r="12690">
          <cell r="AP12690">
            <v>352630</v>
          </cell>
          <cell r="AQ12690">
            <v>7001017</v>
          </cell>
          <cell r="AR12690">
            <v>7</v>
          </cell>
          <cell r="AS12690">
            <v>0</v>
          </cell>
          <cell r="AT12690">
            <v>0</v>
          </cell>
          <cell r="AU12690">
            <v>0</v>
          </cell>
          <cell r="AV12690" t="str">
            <v>VIABLE</v>
          </cell>
        </row>
        <row r="12691">
          <cell r="AP12691">
            <v>91012504</v>
          </cell>
          <cell r="AQ12691">
            <v>50006790</v>
          </cell>
          <cell r="AR12691">
            <v>7</v>
          </cell>
          <cell r="AS12691">
            <v>0</v>
          </cell>
          <cell r="AT12691">
            <v>0</v>
          </cell>
          <cell r="AU12691">
            <v>0</v>
          </cell>
          <cell r="AV12691" t="str">
            <v>VIABLE</v>
          </cell>
        </row>
        <row r="12692">
          <cell r="AP12692">
            <v>528375</v>
          </cell>
          <cell r="AQ12692">
            <v>7008488</v>
          </cell>
          <cell r="AR12692">
            <v>7</v>
          </cell>
          <cell r="AS12692">
            <v>44466</v>
          </cell>
          <cell r="AT12692" t="str">
            <v>-POLIZA ESTABILIDAD ACTIVA</v>
          </cell>
          <cell r="AU12692">
            <v>0</v>
          </cell>
          <cell r="AV12692" t="str">
            <v>POLIZA ACTIVA</v>
          </cell>
        </row>
        <row r="12693">
          <cell r="AP12693">
            <v>352457</v>
          </cell>
          <cell r="AQ12693">
            <v>7000949</v>
          </cell>
          <cell r="AR12693">
            <v>7</v>
          </cell>
          <cell r="AS12693">
            <v>0</v>
          </cell>
          <cell r="AT12693">
            <v>0</v>
          </cell>
          <cell r="AU12693">
            <v>0</v>
          </cell>
          <cell r="AV12693" t="str">
            <v>VIABLE</v>
          </cell>
        </row>
        <row r="12694">
          <cell r="AP12694">
            <v>352729</v>
          </cell>
          <cell r="AQ12694">
            <v>7001051</v>
          </cell>
          <cell r="AR12694">
            <v>7</v>
          </cell>
          <cell r="AS12694">
            <v>0</v>
          </cell>
          <cell r="AT12694">
            <v>0</v>
          </cell>
          <cell r="AU12694">
            <v>0</v>
          </cell>
          <cell r="AV12694" t="str">
            <v>VIABLE</v>
          </cell>
        </row>
        <row r="12695">
          <cell r="AP12695">
            <v>529086</v>
          </cell>
          <cell r="AQ12695">
            <v>7008489</v>
          </cell>
          <cell r="AR12695">
            <v>7</v>
          </cell>
          <cell r="AS12695">
            <v>44466</v>
          </cell>
          <cell r="AT12695" t="str">
            <v>-POLIZA ESTABILIDAD ACTIVA</v>
          </cell>
          <cell r="AU12695">
            <v>0</v>
          </cell>
          <cell r="AV12695" t="str">
            <v>POLIZA ACTIVA</v>
          </cell>
        </row>
        <row r="12696">
          <cell r="AP12696">
            <v>91022933</v>
          </cell>
          <cell r="AQ12696">
            <v>7008806</v>
          </cell>
          <cell r="AR12696">
            <v>7</v>
          </cell>
          <cell r="AS12696">
            <v>0</v>
          </cell>
          <cell r="AT12696">
            <v>0</v>
          </cell>
          <cell r="AU12696">
            <v>0</v>
          </cell>
          <cell r="AV12696" t="str">
            <v>VIABLE</v>
          </cell>
        </row>
        <row r="12697">
          <cell r="AP12697">
            <v>352696</v>
          </cell>
          <cell r="AQ12697">
            <v>7001040</v>
          </cell>
          <cell r="AR12697">
            <v>7</v>
          </cell>
          <cell r="AS12697">
            <v>0</v>
          </cell>
          <cell r="AT12697">
            <v>0</v>
          </cell>
          <cell r="AU12697">
            <v>0</v>
          </cell>
          <cell r="AV12697" t="str">
            <v>VIABLE</v>
          </cell>
        </row>
        <row r="12698">
          <cell r="AP12698">
            <v>352558</v>
          </cell>
          <cell r="AQ12698">
            <v>7000987</v>
          </cell>
          <cell r="AR12698">
            <v>7</v>
          </cell>
          <cell r="AS12698">
            <v>0</v>
          </cell>
          <cell r="AT12698">
            <v>0</v>
          </cell>
          <cell r="AU12698">
            <v>0</v>
          </cell>
          <cell r="AV12698" t="str">
            <v>VIABLE</v>
          </cell>
        </row>
        <row r="12699">
          <cell r="AP12699">
            <v>352834</v>
          </cell>
          <cell r="AQ12699">
            <v>50008460</v>
          </cell>
          <cell r="AR12699">
            <v>7</v>
          </cell>
          <cell r="AS12699">
            <v>0</v>
          </cell>
          <cell r="AT12699">
            <v>0</v>
          </cell>
          <cell r="AU12699">
            <v>0</v>
          </cell>
          <cell r="AV12699" t="str">
            <v>VIABLE</v>
          </cell>
        </row>
        <row r="12700">
          <cell r="AP12700">
            <v>530223</v>
          </cell>
          <cell r="AQ12700">
            <v>7008230</v>
          </cell>
          <cell r="AR12700">
            <v>7</v>
          </cell>
          <cell r="AS12700">
            <v>0</v>
          </cell>
          <cell r="AT12700">
            <v>0</v>
          </cell>
          <cell r="AU12700">
            <v>0</v>
          </cell>
          <cell r="AV12700" t="str">
            <v>VIABLE</v>
          </cell>
        </row>
        <row r="12701">
          <cell r="AP12701">
            <v>2503936</v>
          </cell>
          <cell r="AQ12701">
            <v>7008486</v>
          </cell>
          <cell r="AR12701">
            <v>7</v>
          </cell>
          <cell r="AS12701">
            <v>44466</v>
          </cell>
          <cell r="AT12701" t="str">
            <v>-POLIZA ESTABILIDAD ACTIVA</v>
          </cell>
          <cell r="AU12701">
            <v>0</v>
          </cell>
          <cell r="AV12701" t="str">
            <v>POLIZA ACTIVA</v>
          </cell>
        </row>
        <row r="12702">
          <cell r="AP12702">
            <v>91012908</v>
          </cell>
          <cell r="AQ12702">
            <v>50006791</v>
          </cell>
          <cell r="AR12702">
            <v>7</v>
          </cell>
          <cell r="AS12702">
            <v>0</v>
          </cell>
          <cell r="AT12702">
            <v>0</v>
          </cell>
          <cell r="AU12702">
            <v>0</v>
          </cell>
          <cell r="AV12702" t="str">
            <v>VIABLE</v>
          </cell>
        </row>
        <row r="12703">
          <cell r="AP12703">
            <v>352780</v>
          </cell>
          <cell r="AQ12703">
            <v>7001070</v>
          </cell>
          <cell r="AR12703">
            <v>7</v>
          </cell>
          <cell r="AS12703">
            <v>0</v>
          </cell>
          <cell r="AT12703">
            <v>0</v>
          </cell>
          <cell r="AU12703">
            <v>0</v>
          </cell>
          <cell r="AV12703" t="str">
            <v>VIABLE</v>
          </cell>
        </row>
        <row r="12704">
          <cell r="AP12704">
            <v>353413</v>
          </cell>
          <cell r="AQ12704">
            <v>7001291</v>
          </cell>
          <cell r="AR12704">
            <v>7</v>
          </cell>
          <cell r="AS12704">
            <v>0</v>
          </cell>
          <cell r="AT12704">
            <v>0</v>
          </cell>
          <cell r="AU12704">
            <v>0</v>
          </cell>
          <cell r="AV12704" t="str">
            <v>VIABLE</v>
          </cell>
        </row>
        <row r="12705">
          <cell r="AP12705">
            <v>91012502</v>
          </cell>
          <cell r="AQ12705">
            <v>50003094</v>
          </cell>
          <cell r="AR12705">
            <v>7</v>
          </cell>
          <cell r="AS12705">
            <v>0</v>
          </cell>
          <cell r="AT12705">
            <v>0</v>
          </cell>
          <cell r="AU12705">
            <v>0</v>
          </cell>
          <cell r="AV12705" t="str">
            <v>VIABLE</v>
          </cell>
        </row>
        <row r="12706">
          <cell r="AP12706">
            <v>362879</v>
          </cell>
          <cell r="AQ12706">
            <v>7005061</v>
          </cell>
          <cell r="AR12706">
            <v>7</v>
          </cell>
          <cell r="AS12706">
            <v>42731</v>
          </cell>
          <cell r="AT12706" t="str">
            <v>SD Reservado Mantenimiento Periódico IDU Circuito Movilidad EJECUCION SITP 2016 -</v>
          </cell>
          <cell r="AU12706">
            <v>0</v>
          </cell>
          <cell r="AV12706" t="str">
            <v>IDU SITP 2016</v>
          </cell>
        </row>
        <row r="12707">
          <cell r="AP12707">
            <v>362748</v>
          </cell>
          <cell r="AQ12707">
            <v>7005008</v>
          </cell>
          <cell r="AR12707">
            <v>7</v>
          </cell>
          <cell r="AS12707">
            <v>42731</v>
          </cell>
          <cell r="AT12707" t="str">
            <v>SD Reservado Mantenimiento Periódico IDU Circuito Movilidad EJECUCION SITP 2016 -</v>
          </cell>
          <cell r="AU12707">
            <v>0</v>
          </cell>
          <cell r="AV12707" t="str">
            <v>IDU SITP 2016</v>
          </cell>
        </row>
        <row r="12708">
          <cell r="AP12708">
            <v>362211</v>
          </cell>
          <cell r="AQ12708">
            <v>7004798</v>
          </cell>
          <cell r="AR12708">
            <v>7</v>
          </cell>
          <cell r="AS12708">
            <v>42731</v>
          </cell>
          <cell r="AT12708" t="str">
            <v>SD Reservado Mantenimiento Rutinario IDU Circuito Movilidad EJECUCION SITP 2016 -</v>
          </cell>
          <cell r="AU12708">
            <v>0</v>
          </cell>
          <cell r="AV12708" t="str">
            <v>IDU SITP 2016</v>
          </cell>
        </row>
        <row r="12709">
          <cell r="AP12709">
            <v>361713</v>
          </cell>
          <cell r="AQ12709">
            <v>7004595</v>
          </cell>
          <cell r="AR12709">
            <v>7</v>
          </cell>
          <cell r="AS12709">
            <v>42731</v>
          </cell>
          <cell r="AT12709" t="str">
            <v>SD Reservado Mantenimiento Rutinario IDU Circuito Movilidad EJECUCION SITP 2016 -</v>
          </cell>
          <cell r="AU12709">
            <v>0</v>
          </cell>
          <cell r="AV12709" t="str">
            <v>IDU SITP 2016</v>
          </cell>
        </row>
        <row r="12710">
          <cell r="AP12710">
            <v>361881</v>
          </cell>
          <cell r="AQ12710">
            <v>7004668</v>
          </cell>
          <cell r="AR12710">
            <v>7</v>
          </cell>
          <cell r="AS12710">
            <v>42731</v>
          </cell>
          <cell r="AT12710" t="str">
            <v>SD Reservado Mantenimiento Rutinario IDU Circuito Movilidad EJECUCION SITP 2016 -</v>
          </cell>
          <cell r="AU12710">
            <v>0</v>
          </cell>
          <cell r="AV12710" t="str">
            <v>IDU SITP 2016</v>
          </cell>
        </row>
        <row r="12711">
          <cell r="AP12711">
            <v>361773</v>
          </cell>
          <cell r="AQ12711">
            <v>7004619</v>
          </cell>
          <cell r="AR12711">
            <v>7</v>
          </cell>
          <cell r="AS12711">
            <v>42731</v>
          </cell>
          <cell r="AT12711" t="str">
            <v>SD Reservado Mantenimiento Rutinario IDU Circuito Movilidad EJECUCION SITP 2016 -</v>
          </cell>
          <cell r="AU12711">
            <v>0</v>
          </cell>
          <cell r="AV12711" t="str">
            <v>IDU SITP 2016</v>
          </cell>
        </row>
        <row r="12712">
          <cell r="AP12712">
            <v>361971</v>
          </cell>
          <cell r="AQ12712">
            <v>7004704</v>
          </cell>
          <cell r="AR12712">
            <v>7</v>
          </cell>
          <cell r="AS12712">
            <v>42731</v>
          </cell>
          <cell r="AT12712" t="str">
            <v>SD Reservado Mantenimiento Rutinario IDU Circuito Movilidad EJECUCION SITP 2016 -</v>
          </cell>
          <cell r="AU12712">
            <v>0</v>
          </cell>
          <cell r="AV12712" t="str">
            <v>IDU SITP 2016</v>
          </cell>
        </row>
        <row r="12713">
          <cell r="AP12713">
            <v>362076</v>
          </cell>
          <cell r="AQ12713">
            <v>7004746</v>
          </cell>
          <cell r="AR12713">
            <v>7</v>
          </cell>
          <cell r="AS12713">
            <v>42731</v>
          </cell>
          <cell r="AT12713" t="str">
            <v>SD Reservado Mantenimiento Rutinario IDU Circuito Movilidad EJECUCION SITP 2016 -</v>
          </cell>
          <cell r="AU12713">
            <v>0</v>
          </cell>
          <cell r="AV12713" t="str">
            <v>IDU SITP 2016</v>
          </cell>
        </row>
        <row r="12714">
          <cell r="AP12714">
            <v>361674</v>
          </cell>
          <cell r="AQ12714">
            <v>7004578</v>
          </cell>
          <cell r="AR12714">
            <v>7</v>
          </cell>
          <cell r="AS12714">
            <v>42731</v>
          </cell>
          <cell r="AT12714" t="str">
            <v>SD Reservado Mantenimiento Rutinario IDU Circuito Movilidad EJECUCION SITP 2016 -</v>
          </cell>
          <cell r="AU12714">
            <v>0</v>
          </cell>
          <cell r="AV12714" t="str">
            <v>IDU SITP 2016</v>
          </cell>
        </row>
        <row r="12715">
          <cell r="AP12715">
            <v>362025</v>
          </cell>
          <cell r="AQ12715">
            <v>7004726</v>
          </cell>
          <cell r="AR12715">
            <v>7</v>
          </cell>
          <cell r="AS12715">
            <v>42731</v>
          </cell>
          <cell r="AT12715" t="str">
            <v>SD Reservado Mantenimiento Rutinario IDU Circuito Movilidad EJECUCION SITP 2016 -</v>
          </cell>
          <cell r="AU12715">
            <v>0</v>
          </cell>
          <cell r="AV12715" t="str">
            <v>IDU SITP 2016</v>
          </cell>
        </row>
        <row r="12716">
          <cell r="AP12716">
            <v>362669</v>
          </cell>
          <cell r="AQ12716">
            <v>7004979</v>
          </cell>
          <cell r="AR12716">
            <v>7</v>
          </cell>
          <cell r="AS12716">
            <v>42731</v>
          </cell>
          <cell r="AT12716" t="str">
            <v>SD Reservado Mantenimiento Rutinario IDU Circuito Movilidad EJECUCION SITP 2016 -</v>
          </cell>
          <cell r="AU12716">
            <v>0</v>
          </cell>
          <cell r="AV12716" t="str">
            <v>IDU SITP 2016</v>
          </cell>
        </row>
        <row r="12717">
          <cell r="AP12717">
            <v>361617</v>
          </cell>
          <cell r="AQ12717">
            <v>7004555</v>
          </cell>
          <cell r="AR12717">
            <v>7</v>
          </cell>
          <cell r="AS12717">
            <v>42731</v>
          </cell>
          <cell r="AT12717" t="str">
            <v>SD Reservado Mantenimiento Rutinario IDU Circuito Movilidad EJECUCION SITP 2016 -</v>
          </cell>
          <cell r="AU12717">
            <v>0</v>
          </cell>
          <cell r="AV12717" t="str">
            <v>IDU SITP 2016</v>
          </cell>
        </row>
        <row r="12718">
          <cell r="AP12718">
            <v>362574</v>
          </cell>
          <cell r="AQ12718">
            <v>7004943</v>
          </cell>
          <cell r="AR12718">
            <v>7</v>
          </cell>
          <cell r="AS12718">
            <v>42731</v>
          </cell>
          <cell r="AT12718" t="str">
            <v>SD Reservado Rehabilitación IDU Circuito Movilidad EJECUCION SITP 2016 -</v>
          </cell>
          <cell r="AU12718">
            <v>0</v>
          </cell>
          <cell r="AV12718" t="str">
            <v>IDU SITP 2016</v>
          </cell>
        </row>
        <row r="12719">
          <cell r="AP12719">
            <v>362418</v>
          </cell>
          <cell r="AQ12719">
            <v>7004881</v>
          </cell>
          <cell r="AR12719">
            <v>7</v>
          </cell>
          <cell r="AS12719">
            <v>42731</v>
          </cell>
          <cell r="AT12719" t="str">
            <v>SD Reservado Mantenimiento Rutinario IDU Circuito Movilidad EJECUCION SITP 2016 -</v>
          </cell>
          <cell r="AU12719">
            <v>0</v>
          </cell>
          <cell r="AV12719" t="str">
            <v>IDU SITP 2016</v>
          </cell>
        </row>
        <row r="12720">
          <cell r="AP12720">
            <v>361845</v>
          </cell>
          <cell r="AQ12720">
            <v>7004652</v>
          </cell>
          <cell r="AR12720">
            <v>7</v>
          </cell>
          <cell r="AS12720">
            <v>42731</v>
          </cell>
          <cell r="AT12720" t="str">
            <v>SD Reservado Mantenimiento Rutinario IDU Circuito Movilidad EJECUCION SITP 2016 -</v>
          </cell>
          <cell r="AU12720">
            <v>0</v>
          </cell>
          <cell r="AV12720" t="str">
            <v>IDU SITP 2016</v>
          </cell>
        </row>
        <row r="12721">
          <cell r="AP12721">
            <v>361905</v>
          </cell>
          <cell r="AQ12721">
            <v>7004679</v>
          </cell>
          <cell r="AR12721">
            <v>7</v>
          </cell>
          <cell r="AS12721">
            <v>42731</v>
          </cell>
          <cell r="AT12721" t="str">
            <v>SD Reservado Mantenimiento Rutinario IDU Circuito Movilidad EJECUCION SITP 2016 -</v>
          </cell>
          <cell r="AU12721">
            <v>0</v>
          </cell>
          <cell r="AV12721" t="str">
            <v>IDU SITP 2016</v>
          </cell>
        </row>
        <row r="12722">
          <cell r="AP12722">
            <v>365065</v>
          </cell>
          <cell r="AQ12722">
            <v>7005928</v>
          </cell>
          <cell r="AR12722">
            <v>7</v>
          </cell>
          <cell r="AS12722">
            <v>0</v>
          </cell>
          <cell r="AT12722">
            <v>0</v>
          </cell>
          <cell r="AU12722">
            <v>0</v>
          </cell>
          <cell r="AV12722" t="str">
            <v>VIABLE</v>
          </cell>
        </row>
        <row r="12723">
          <cell r="AP12723">
            <v>471564</v>
          </cell>
          <cell r="AQ12723">
            <v>7008178</v>
          </cell>
          <cell r="AR12723">
            <v>7</v>
          </cell>
          <cell r="AS12723">
            <v>43748</v>
          </cell>
          <cell r="AT12723" t="str">
            <v>Anden 1-POLIZA ESTABILIDAD ACTIVA</v>
          </cell>
          <cell r="AU12723">
            <v>0</v>
          </cell>
          <cell r="AV12723" t="str">
            <v>VIABLE</v>
          </cell>
        </row>
        <row r="12724">
          <cell r="AP12724">
            <v>367554</v>
          </cell>
          <cell r="AQ12724">
            <v>7006937</v>
          </cell>
          <cell r="AR12724">
            <v>7</v>
          </cell>
          <cell r="AS12724">
            <v>0</v>
          </cell>
          <cell r="AT12724">
            <v>0</v>
          </cell>
          <cell r="AU12724">
            <v>0</v>
          </cell>
          <cell r="AV12724" t="str">
            <v>VIABLE</v>
          </cell>
        </row>
        <row r="12725">
          <cell r="AP12725">
            <v>366713</v>
          </cell>
          <cell r="AQ12725">
            <v>50008211</v>
          </cell>
          <cell r="AR12725">
            <v>7</v>
          </cell>
          <cell r="AS12725">
            <v>0</v>
          </cell>
          <cell r="AT12725">
            <v>0</v>
          </cell>
          <cell r="AU12725">
            <v>0</v>
          </cell>
          <cell r="AV12725" t="str">
            <v>VIABLE</v>
          </cell>
        </row>
        <row r="12726">
          <cell r="AP12726">
            <v>367125</v>
          </cell>
          <cell r="AQ12726">
            <v>7006771</v>
          </cell>
          <cell r="AR12726">
            <v>7</v>
          </cell>
          <cell r="AS12726">
            <v>0</v>
          </cell>
          <cell r="AT12726">
            <v>0</v>
          </cell>
          <cell r="AU12726">
            <v>0</v>
          </cell>
          <cell r="AV12726" t="str">
            <v>VIABLE</v>
          </cell>
        </row>
        <row r="12727">
          <cell r="AP12727">
            <v>91010476</v>
          </cell>
          <cell r="AQ12727">
            <v>50006215</v>
          </cell>
          <cell r="AR12727">
            <v>7</v>
          </cell>
          <cell r="AS12727">
            <v>0</v>
          </cell>
          <cell r="AT12727">
            <v>0</v>
          </cell>
          <cell r="AU12727">
            <v>0</v>
          </cell>
          <cell r="AV12727" t="str">
            <v>VIABLE</v>
          </cell>
        </row>
        <row r="12728">
          <cell r="AP12728">
            <v>367011</v>
          </cell>
          <cell r="AQ12728">
            <v>7006723</v>
          </cell>
          <cell r="AR12728">
            <v>7</v>
          </cell>
          <cell r="AS12728">
            <v>0</v>
          </cell>
          <cell r="AT12728">
            <v>0</v>
          </cell>
          <cell r="AU12728">
            <v>0</v>
          </cell>
          <cell r="AV12728" t="str">
            <v>VIABLE</v>
          </cell>
        </row>
        <row r="12729">
          <cell r="AP12729">
            <v>366501</v>
          </cell>
          <cell r="AQ12729">
            <v>7006529</v>
          </cell>
          <cell r="AR12729">
            <v>7</v>
          </cell>
          <cell r="AS12729">
            <v>0</v>
          </cell>
          <cell r="AT12729">
            <v>0</v>
          </cell>
          <cell r="AU12729">
            <v>0</v>
          </cell>
          <cell r="AV12729" t="str">
            <v>VIABLE</v>
          </cell>
        </row>
        <row r="12730">
          <cell r="AP12730">
            <v>366822</v>
          </cell>
          <cell r="AQ12730">
            <v>50008211</v>
          </cell>
          <cell r="AR12730">
            <v>7</v>
          </cell>
          <cell r="AS12730">
            <v>0</v>
          </cell>
          <cell r="AT12730">
            <v>0</v>
          </cell>
          <cell r="AU12730">
            <v>0</v>
          </cell>
          <cell r="AV12730" t="str">
            <v>VIABLE</v>
          </cell>
        </row>
        <row r="12731">
          <cell r="AP12731">
            <v>367286</v>
          </cell>
          <cell r="AQ12731">
            <v>7006838</v>
          </cell>
          <cell r="AR12731">
            <v>7</v>
          </cell>
          <cell r="AS12731">
            <v>0</v>
          </cell>
          <cell r="AT12731">
            <v>0</v>
          </cell>
          <cell r="AU12731">
            <v>0</v>
          </cell>
          <cell r="AV12731" t="str">
            <v>VIABLE</v>
          </cell>
        </row>
        <row r="12732">
          <cell r="AP12732">
            <v>91011549</v>
          </cell>
          <cell r="AQ12732">
            <v>50006214</v>
          </cell>
          <cell r="AR12732">
            <v>7</v>
          </cell>
          <cell r="AS12732">
            <v>0</v>
          </cell>
          <cell r="AT12732">
            <v>0</v>
          </cell>
          <cell r="AU12732">
            <v>0</v>
          </cell>
          <cell r="AV12732" t="str">
            <v>VIABLE</v>
          </cell>
        </row>
        <row r="12733">
          <cell r="AP12733">
            <v>91022579</v>
          </cell>
          <cell r="AQ12733">
            <v>7008973</v>
          </cell>
          <cell r="AR12733">
            <v>7</v>
          </cell>
          <cell r="AS12733">
            <v>0</v>
          </cell>
          <cell r="AT12733">
            <v>0</v>
          </cell>
          <cell r="AU12733">
            <v>0</v>
          </cell>
          <cell r="AV12733" t="str">
            <v>VIABLE</v>
          </cell>
        </row>
        <row r="12734">
          <cell r="AP12734">
            <v>363692</v>
          </cell>
          <cell r="AQ12734">
            <v>7005397</v>
          </cell>
          <cell r="AR12734">
            <v>7</v>
          </cell>
          <cell r="AS12734">
            <v>42731</v>
          </cell>
          <cell r="AT12734" t="str">
            <v>SD Reservado Mantenimiento Rutinario IDU Circuito Movilidad EJECUCION SITP 2016 -</v>
          </cell>
          <cell r="AU12734">
            <v>0</v>
          </cell>
          <cell r="AV12734" t="str">
            <v>IDU SITP 2016</v>
          </cell>
        </row>
        <row r="12735">
          <cell r="AP12735">
            <v>363325</v>
          </cell>
          <cell r="AQ12735">
            <v>7005237</v>
          </cell>
          <cell r="AR12735">
            <v>7</v>
          </cell>
          <cell r="AS12735">
            <v>42731</v>
          </cell>
          <cell r="AT12735" t="str">
            <v>SD Reservado Mantenimiento Rutinario IDU Circuito Movilidad EJECUCION SITP 2016 -</v>
          </cell>
          <cell r="AU12735">
            <v>0</v>
          </cell>
          <cell r="AV12735" t="str">
            <v>IDU SITP 2016</v>
          </cell>
        </row>
        <row r="12736">
          <cell r="AP12736">
            <v>364880</v>
          </cell>
          <cell r="AQ12736">
            <v>7005858</v>
          </cell>
          <cell r="AR12736">
            <v>7</v>
          </cell>
          <cell r="AS12736">
            <v>0</v>
          </cell>
          <cell r="AT12736">
            <v>0</v>
          </cell>
          <cell r="AU12736">
            <v>0</v>
          </cell>
          <cell r="AV12736" t="str">
            <v>VIABLE</v>
          </cell>
        </row>
        <row r="12737">
          <cell r="AP12737">
            <v>364124</v>
          </cell>
          <cell r="AQ12737">
            <v>7005566</v>
          </cell>
          <cell r="AR12737">
            <v>7</v>
          </cell>
          <cell r="AS12737">
            <v>42731</v>
          </cell>
          <cell r="AT12737" t="str">
            <v>SD Reservado Mantenimiento Rutinario IDU Circuito Movilidad EJECUCION SITP 2016 -</v>
          </cell>
          <cell r="AU12737">
            <v>0</v>
          </cell>
          <cell r="AV12737" t="str">
            <v>IDU SITP 2016</v>
          </cell>
        </row>
        <row r="12738">
          <cell r="AP12738">
            <v>364347</v>
          </cell>
          <cell r="AQ12738">
            <v>7005648</v>
          </cell>
          <cell r="AR12738">
            <v>7</v>
          </cell>
          <cell r="AS12738">
            <v>42731</v>
          </cell>
          <cell r="AT12738" t="str">
            <v>SD Reservado Mantenimiento Rutinario IDU Circuito Movilidad EJECUCION SITP 2016 -</v>
          </cell>
          <cell r="AU12738">
            <v>0</v>
          </cell>
          <cell r="AV12738" t="str">
            <v>IDU SITP 2016</v>
          </cell>
        </row>
        <row r="12739">
          <cell r="AP12739">
            <v>364877</v>
          </cell>
          <cell r="AQ12739">
            <v>7005857</v>
          </cell>
          <cell r="AR12739">
            <v>7</v>
          </cell>
          <cell r="AS12739">
            <v>0</v>
          </cell>
          <cell r="AT12739">
            <v>0</v>
          </cell>
          <cell r="AU12739">
            <v>0</v>
          </cell>
          <cell r="AV12739" t="str">
            <v>VIABLE</v>
          </cell>
        </row>
        <row r="12740">
          <cell r="AP12740">
            <v>362882</v>
          </cell>
          <cell r="AQ12740">
            <v>7005062</v>
          </cell>
          <cell r="AR12740">
            <v>7</v>
          </cell>
          <cell r="AS12740">
            <v>42731</v>
          </cell>
          <cell r="AT12740" t="str">
            <v>SD Reservado Mantenimiento Rutinario IDU Circuito Movilidad EJECUCION SITP 2016 -</v>
          </cell>
          <cell r="AU12740">
            <v>0</v>
          </cell>
          <cell r="AV12740" t="str">
            <v>IDU SITP 2016</v>
          </cell>
        </row>
        <row r="12741">
          <cell r="AP12741">
            <v>91025185</v>
          </cell>
          <cell r="AQ12741">
            <v>7001488</v>
          </cell>
          <cell r="AR12741">
            <v>7</v>
          </cell>
          <cell r="AS12741">
            <v>44466</v>
          </cell>
          <cell r="AT12741" t="str">
            <v>-POLIZA ESTABILIDAD ACTIVA</v>
          </cell>
          <cell r="AU12741">
            <v>0</v>
          </cell>
          <cell r="AV12741" t="str">
            <v>POLIZA ACTIVA</v>
          </cell>
        </row>
        <row r="12742">
          <cell r="AP12742">
            <v>354115</v>
          </cell>
          <cell r="AQ12742">
            <v>7001541</v>
          </cell>
          <cell r="AR12742">
            <v>7</v>
          </cell>
          <cell r="AS12742">
            <v>42474</v>
          </cell>
          <cell r="AT12742" t="str">
            <v>IDU-1718-2014 Terminado Mantenimiento Periódico IDU Circuito Movilidad SITP Y TRONCALES --POLIZA ESTABILIDAD ACTIVA</v>
          </cell>
          <cell r="AU12742">
            <v>44466</v>
          </cell>
          <cell r="AV12742" t="str">
            <v>IDU</v>
          </cell>
        </row>
        <row r="12743">
          <cell r="AP12743">
            <v>352993</v>
          </cell>
          <cell r="AQ12743">
            <v>7001144</v>
          </cell>
          <cell r="AR12743">
            <v>7</v>
          </cell>
          <cell r="AS12743">
            <v>0</v>
          </cell>
          <cell r="AT12743">
            <v>0</v>
          </cell>
          <cell r="AU12743">
            <v>0</v>
          </cell>
          <cell r="AV12743" t="str">
            <v>VIABLE</v>
          </cell>
        </row>
        <row r="12744">
          <cell r="AP12744">
            <v>353740</v>
          </cell>
          <cell r="AQ12744">
            <v>7001405</v>
          </cell>
          <cell r="AR12744">
            <v>7</v>
          </cell>
          <cell r="AS12744">
            <v>42474</v>
          </cell>
          <cell r="AT12744" t="str">
            <v>IDU-1718-2014 Terminado Mantenimiento Periódico IDU Circuito Movilidad SITP Y TRONCALES --POLIZA ESTABILIDAD ACTIVA</v>
          </cell>
          <cell r="AU12744">
            <v>44466</v>
          </cell>
          <cell r="AV12744" t="str">
            <v>IDU</v>
          </cell>
        </row>
        <row r="12745">
          <cell r="AP12745">
            <v>352756</v>
          </cell>
          <cell r="AQ12745">
            <v>7001062</v>
          </cell>
          <cell r="AR12745">
            <v>7</v>
          </cell>
          <cell r="AS12745">
            <v>0</v>
          </cell>
          <cell r="AT12745">
            <v>0</v>
          </cell>
          <cell r="AU12745">
            <v>0</v>
          </cell>
          <cell r="AV12745" t="str">
            <v>VIABLE</v>
          </cell>
        </row>
        <row r="12746">
          <cell r="AP12746">
            <v>902216</v>
          </cell>
          <cell r="AQ12746">
            <v>30000598</v>
          </cell>
          <cell r="AR12746">
            <v>7</v>
          </cell>
          <cell r="AS12746">
            <v>0</v>
          </cell>
          <cell r="AT12746">
            <v>0</v>
          </cell>
          <cell r="AU12746">
            <v>0</v>
          </cell>
          <cell r="AV12746" t="str">
            <v>VIABLE</v>
          </cell>
        </row>
        <row r="12747">
          <cell r="AP12747">
            <v>353587</v>
          </cell>
          <cell r="AQ12747">
            <v>7001353</v>
          </cell>
          <cell r="AR12747">
            <v>7</v>
          </cell>
          <cell r="AS12747">
            <v>0</v>
          </cell>
          <cell r="AT12747">
            <v>0</v>
          </cell>
          <cell r="AU12747">
            <v>0</v>
          </cell>
          <cell r="AV12747" t="str">
            <v>VIABLE</v>
          </cell>
        </row>
        <row r="12748">
          <cell r="AP12748">
            <v>352870</v>
          </cell>
          <cell r="AQ12748">
            <v>50008375</v>
          </cell>
          <cell r="AR12748">
            <v>7</v>
          </cell>
          <cell r="AS12748">
            <v>0</v>
          </cell>
          <cell r="AT12748">
            <v>0</v>
          </cell>
          <cell r="AU12748">
            <v>0</v>
          </cell>
          <cell r="AV12748" t="str">
            <v>VIABLE</v>
          </cell>
        </row>
        <row r="12749">
          <cell r="AP12749">
            <v>353875</v>
          </cell>
          <cell r="AQ12749">
            <v>7001451</v>
          </cell>
          <cell r="AR12749">
            <v>7</v>
          </cell>
          <cell r="AS12749">
            <v>42474</v>
          </cell>
          <cell r="AT12749" t="str">
            <v>IDU-1718-2014 Terminado Mantenimiento Periódico IDU Circuito Movilidad SITP Y TRONCALES --POLIZA ESTABILIDAD ACTIVA</v>
          </cell>
          <cell r="AU12749">
            <v>44466</v>
          </cell>
          <cell r="AV12749" t="str">
            <v>IDU</v>
          </cell>
        </row>
        <row r="12750">
          <cell r="AP12750">
            <v>471526</v>
          </cell>
          <cell r="AQ12750">
            <v>7008134</v>
          </cell>
          <cell r="AR12750">
            <v>7</v>
          </cell>
          <cell r="AS12750">
            <v>42474</v>
          </cell>
          <cell r="AT12750" t="str">
            <v>IDU-1718-2014 Terminado Mantenimiento Periódico IDU Circuito Movilidad SITP Y TRONCALES --POLIZA ESTABILIDAD ACTIVA</v>
          </cell>
          <cell r="AU12750">
            <v>44466</v>
          </cell>
          <cell r="AV12750" t="str">
            <v>IDU</v>
          </cell>
        </row>
        <row r="12751">
          <cell r="AP12751">
            <v>354037</v>
          </cell>
          <cell r="AQ12751">
            <v>7001511</v>
          </cell>
          <cell r="AR12751">
            <v>7</v>
          </cell>
          <cell r="AS12751">
            <v>42474</v>
          </cell>
          <cell r="AT12751" t="str">
            <v>IDU-1718-2014 Terminado Mantenimiento Periódico IDU Circuito Movilidad SITP Y TRONCALES --POLIZA ESTABILIDAD ACTIVA</v>
          </cell>
          <cell r="AU12751">
            <v>44466</v>
          </cell>
          <cell r="AV12751" t="str">
            <v>IDU</v>
          </cell>
        </row>
        <row r="12752">
          <cell r="AP12752">
            <v>352669</v>
          </cell>
          <cell r="AQ12752">
            <v>7001030</v>
          </cell>
          <cell r="AR12752">
            <v>7</v>
          </cell>
          <cell r="AS12752">
            <v>0</v>
          </cell>
          <cell r="AT12752">
            <v>0</v>
          </cell>
          <cell r="AU12752">
            <v>0</v>
          </cell>
          <cell r="AV12752" t="str">
            <v>VIABLE</v>
          </cell>
        </row>
        <row r="12753">
          <cell r="AP12753">
            <v>354202</v>
          </cell>
          <cell r="AQ12753">
            <v>7001579</v>
          </cell>
          <cell r="AR12753">
            <v>7</v>
          </cell>
          <cell r="AS12753">
            <v>42474</v>
          </cell>
          <cell r="AT12753" t="str">
            <v>IDU-1718-2014 Terminado Mantenimiento Periódico IDU Circuito Movilidad SITP Y TRONCALES --POLIZA ESTABILIDAD ACTIVA</v>
          </cell>
          <cell r="AU12753">
            <v>44466</v>
          </cell>
          <cell r="AV12753" t="str">
            <v>IDU</v>
          </cell>
        </row>
        <row r="12754">
          <cell r="AP12754">
            <v>353197</v>
          </cell>
          <cell r="AQ12754">
            <v>7001217</v>
          </cell>
          <cell r="AR12754">
            <v>7</v>
          </cell>
          <cell r="AS12754">
            <v>0</v>
          </cell>
          <cell r="AT12754">
            <v>0</v>
          </cell>
          <cell r="AU12754">
            <v>0</v>
          </cell>
          <cell r="AV12754" t="str">
            <v>VIABLE</v>
          </cell>
        </row>
        <row r="12755">
          <cell r="AP12755">
            <v>352921</v>
          </cell>
          <cell r="AQ12755">
            <v>50008375</v>
          </cell>
          <cell r="AR12755">
            <v>7</v>
          </cell>
          <cell r="AS12755">
            <v>0</v>
          </cell>
          <cell r="AT12755">
            <v>0</v>
          </cell>
          <cell r="AU12755">
            <v>0</v>
          </cell>
          <cell r="AV12755" t="str">
            <v>VIABLE</v>
          </cell>
        </row>
        <row r="12756">
          <cell r="AP12756">
            <v>353941</v>
          </cell>
          <cell r="AQ12756">
            <v>7001474</v>
          </cell>
          <cell r="AR12756">
            <v>7</v>
          </cell>
          <cell r="AS12756">
            <v>42474</v>
          </cell>
          <cell r="AT12756" t="str">
            <v>IDU-1718-2014 Terminado Mantenimiento Periódico IDU Circuito Movilidad SITP Y TRONCALES --POLIZA ESTABILIDAD ACTIVA</v>
          </cell>
          <cell r="AU12756">
            <v>44466</v>
          </cell>
          <cell r="AV12756" t="str">
            <v>IDU</v>
          </cell>
        </row>
        <row r="12757">
          <cell r="AP12757">
            <v>353386</v>
          </cell>
          <cell r="AQ12757">
            <v>7001281</v>
          </cell>
          <cell r="AR12757">
            <v>7</v>
          </cell>
          <cell r="AS12757">
            <v>0</v>
          </cell>
          <cell r="AT12757">
            <v>0</v>
          </cell>
          <cell r="AU12757">
            <v>0</v>
          </cell>
          <cell r="AV12757" t="str">
            <v>VIABLE</v>
          </cell>
        </row>
        <row r="12758">
          <cell r="AP12758">
            <v>352972</v>
          </cell>
          <cell r="AQ12758">
            <v>7001136</v>
          </cell>
          <cell r="AR12758">
            <v>7</v>
          </cell>
          <cell r="AS12758">
            <v>0</v>
          </cell>
          <cell r="AT12758">
            <v>0</v>
          </cell>
          <cell r="AU12758">
            <v>0</v>
          </cell>
          <cell r="AV12758" t="str">
            <v>VIABLE</v>
          </cell>
        </row>
        <row r="12759">
          <cell r="AP12759">
            <v>471525</v>
          </cell>
          <cell r="AQ12759">
            <v>7008133</v>
          </cell>
          <cell r="AR12759">
            <v>7</v>
          </cell>
          <cell r="AS12759">
            <v>42474</v>
          </cell>
          <cell r="AT12759" t="str">
            <v>IDU-1718-2014 Terminado Mantenimiento Periódico IDU Circuito Movilidad SITP Y TRONCALES --POLIZA ESTABILIDAD ACTIVA</v>
          </cell>
          <cell r="AU12759">
            <v>44466</v>
          </cell>
          <cell r="AV12759" t="str">
            <v>IDU</v>
          </cell>
        </row>
        <row r="12760">
          <cell r="AP12760">
            <v>91025186</v>
          </cell>
          <cell r="AQ12760">
            <v>7001494</v>
          </cell>
          <cell r="AR12760">
            <v>7</v>
          </cell>
          <cell r="AS12760">
            <v>44466</v>
          </cell>
          <cell r="AT12760" t="str">
            <v>-POLIZA ESTABILIDAD ACTIVA</v>
          </cell>
          <cell r="AU12760">
            <v>0</v>
          </cell>
          <cell r="AV12760" t="str">
            <v>POLIZA ACTIVA</v>
          </cell>
        </row>
        <row r="12761">
          <cell r="AP12761">
            <v>353674</v>
          </cell>
          <cell r="AQ12761">
            <v>7001382</v>
          </cell>
          <cell r="AR12761">
            <v>7</v>
          </cell>
          <cell r="AS12761">
            <v>42474</v>
          </cell>
          <cell r="AT12761" t="str">
            <v>IDU-1718-2014 Terminado Mantenimiento Periódico IDU Circuito Movilidad SITP Y TRONCALES --POLIZA ESTABILIDAD ACTIVA</v>
          </cell>
          <cell r="AU12761">
            <v>44466</v>
          </cell>
          <cell r="AV12761" t="str">
            <v>POLIZA ACTIVA</v>
          </cell>
        </row>
        <row r="12762">
          <cell r="AP12762">
            <v>354362</v>
          </cell>
          <cell r="AQ12762">
            <v>7001641</v>
          </cell>
          <cell r="AR12762">
            <v>7</v>
          </cell>
          <cell r="AS12762">
            <v>0</v>
          </cell>
          <cell r="AT12762">
            <v>0</v>
          </cell>
          <cell r="AU12762">
            <v>0</v>
          </cell>
          <cell r="AV12762" t="str">
            <v>VIABLE</v>
          </cell>
        </row>
        <row r="12763">
          <cell r="AP12763">
            <v>353833</v>
          </cell>
          <cell r="AQ12763">
            <v>7001437</v>
          </cell>
          <cell r="AR12763">
            <v>7</v>
          </cell>
          <cell r="AS12763">
            <v>42515</v>
          </cell>
          <cell r="AT12763" t="str">
            <v>IDU-2128-2013 Terminado Conservacion IDU Circuito Movilidad SD -</v>
          </cell>
          <cell r="AU12763">
            <v>0</v>
          </cell>
          <cell r="AV12763" t="str">
            <v>VIABLE</v>
          </cell>
        </row>
        <row r="12764">
          <cell r="AP12764">
            <v>353962</v>
          </cell>
          <cell r="AQ12764">
            <v>7001483</v>
          </cell>
          <cell r="AR12764">
            <v>7</v>
          </cell>
          <cell r="AS12764">
            <v>42515</v>
          </cell>
          <cell r="AT12764" t="str">
            <v>IDU-2128-2013 Terminado Conservacion IDU Circuito Movilidad SD -</v>
          </cell>
          <cell r="AU12764">
            <v>0</v>
          </cell>
          <cell r="AV12764" t="str">
            <v>VIABLE</v>
          </cell>
        </row>
        <row r="12765">
          <cell r="AP12765">
            <v>353701</v>
          </cell>
          <cell r="AQ12765">
            <v>7001391</v>
          </cell>
          <cell r="AR12765">
            <v>7</v>
          </cell>
          <cell r="AS12765">
            <v>0</v>
          </cell>
          <cell r="AT12765">
            <v>0</v>
          </cell>
          <cell r="AU12765">
            <v>0</v>
          </cell>
          <cell r="AV12765" t="str">
            <v>VIABLE</v>
          </cell>
        </row>
        <row r="12766">
          <cell r="AP12766">
            <v>354133</v>
          </cell>
          <cell r="AQ12766">
            <v>7001548</v>
          </cell>
          <cell r="AR12766">
            <v>7</v>
          </cell>
          <cell r="AS12766">
            <v>0</v>
          </cell>
          <cell r="AT12766">
            <v>0</v>
          </cell>
          <cell r="AU12766">
            <v>0</v>
          </cell>
          <cell r="AV12766" t="str">
            <v>VIABLE</v>
          </cell>
        </row>
        <row r="12767">
          <cell r="AP12767">
            <v>353776</v>
          </cell>
          <cell r="AQ12767">
            <v>50008384</v>
          </cell>
          <cell r="AR12767">
            <v>7</v>
          </cell>
          <cell r="AS12767">
            <v>0</v>
          </cell>
          <cell r="AT12767">
            <v>0</v>
          </cell>
          <cell r="AU12767">
            <v>0</v>
          </cell>
          <cell r="AV12767" t="str">
            <v>VIABLE</v>
          </cell>
        </row>
        <row r="12768">
          <cell r="AP12768">
            <v>354076</v>
          </cell>
          <cell r="AQ12768">
            <v>7001525</v>
          </cell>
          <cell r="AR12768">
            <v>7</v>
          </cell>
          <cell r="AS12768">
            <v>0</v>
          </cell>
          <cell r="AT12768">
            <v>0</v>
          </cell>
          <cell r="AU12768">
            <v>0</v>
          </cell>
          <cell r="AV12768" t="str">
            <v>VIABLE</v>
          </cell>
        </row>
        <row r="12769">
          <cell r="AP12769">
            <v>354067</v>
          </cell>
          <cell r="AQ12769">
            <v>7001521</v>
          </cell>
          <cell r="AR12769">
            <v>7</v>
          </cell>
          <cell r="AS12769">
            <v>42515</v>
          </cell>
          <cell r="AT12769" t="str">
            <v>IDU-2128-2013 Terminado Conservacion IDU Circuito Movilidad SD -</v>
          </cell>
          <cell r="AU12769">
            <v>0</v>
          </cell>
          <cell r="AV12769" t="str">
            <v>VIABLE</v>
          </cell>
        </row>
        <row r="12770">
          <cell r="AP12770">
            <v>353824</v>
          </cell>
          <cell r="AQ12770">
            <v>50008384</v>
          </cell>
          <cell r="AR12770">
            <v>7</v>
          </cell>
          <cell r="AS12770">
            <v>0</v>
          </cell>
          <cell r="AT12770">
            <v>0</v>
          </cell>
          <cell r="AU12770">
            <v>0</v>
          </cell>
          <cell r="AV12770" t="str">
            <v>VIABLE</v>
          </cell>
        </row>
        <row r="12771">
          <cell r="AP12771">
            <v>354181</v>
          </cell>
          <cell r="AQ12771">
            <v>7001569</v>
          </cell>
          <cell r="AR12771">
            <v>7</v>
          </cell>
          <cell r="AS12771">
            <v>42515</v>
          </cell>
          <cell r="AT12771" t="str">
            <v>IDU-2128-2013 Terminado Conservacion IDU Circuito Movilidad SD -</v>
          </cell>
          <cell r="AU12771">
            <v>0</v>
          </cell>
          <cell r="AV12771" t="str">
            <v>VIABLE</v>
          </cell>
        </row>
        <row r="12772">
          <cell r="AP12772">
            <v>353692</v>
          </cell>
          <cell r="AQ12772">
            <v>7001388</v>
          </cell>
          <cell r="AR12772">
            <v>7</v>
          </cell>
          <cell r="AS12772">
            <v>42515</v>
          </cell>
          <cell r="AT12772" t="str">
            <v>IDU-2128-2013 Terminado Conservacion IDU Circuito Movilidad SD -</v>
          </cell>
          <cell r="AU12772">
            <v>0</v>
          </cell>
          <cell r="AV12772" t="str">
            <v>IDU</v>
          </cell>
        </row>
        <row r="12773">
          <cell r="AP12773">
            <v>353623</v>
          </cell>
          <cell r="AQ12773">
            <v>7001365</v>
          </cell>
          <cell r="AR12773">
            <v>7</v>
          </cell>
          <cell r="AS12773">
            <v>0</v>
          </cell>
          <cell r="AT12773">
            <v>0</v>
          </cell>
          <cell r="AU12773">
            <v>0</v>
          </cell>
          <cell r="AV12773" t="str">
            <v>VIABLE</v>
          </cell>
        </row>
        <row r="12774">
          <cell r="AP12774">
            <v>353914</v>
          </cell>
          <cell r="AQ12774">
            <v>7001465</v>
          </cell>
          <cell r="AR12774">
            <v>7</v>
          </cell>
          <cell r="AS12774">
            <v>0</v>
          </cell>
          <cell r="AT12774">
            <v>0</v>
          </cell>
          <cell r="AU12774">
            <v>0</v>
          </cell>
          <cell r="AV12774" t="str">
            <v>VIABLE</v>
          </cell>
        </row>
        <row r="12775">
          <cell r="AP12775">
            <v>353989</v>
          </cell>
          <cell r="AQ12775">
            <v>7001493</v>
          </cell>
          <cell r="AR12775">
            <v>7</v>
          </cell>
          <cell r="AS12775">
            <v>0</v>
          </cell>
          <cell r="AT12775">
            <v>0</v>
          </cell>
          <cell r="AU12775">
            <v>0</v>
          </cell>
          <cell r="AV12775" t="str">
            <v>VIABLE</v>
          </cell>
        </row>
        <row r="12776">
          <cell r="AP12776">
            <v>358026</v>
          </cell>
          <cell r="AQ12776">
            <v>7003085</v>
          </cell>
          <cell r="AR12776">
            <v>7</v>
          </cell>
          <cell r="AS12776">
            <v>0</v>
          </cell>
          <cell r="AT12776">
            <v>0</v>
          </cell>
          <cell r="AU12776">
            <v>0</v>
          </cell>
          <cell r="AV12776" t="str">
            <v>VIABLE</v>
          </cell>
        </row>
        <row r="12777">
          <cell r="AP12777">
            <v>357180</v>
          </cell>
          <cell r="AQ12777">
            <v>7002711</v>
          </cell>
          <cell r="AR12777">
            <v>7</v>
          </cell>
          <cell r="AS12777">
            <v>0</v>
          </cell>
          <cell r="AT12777">
            <v>0</v>
          </cell>
          <cell r="AU12777">
            <v>0</v>
          </cell>
          <cell r="AV12777" t="str">
            <v>VIABLE</v>
          </cell>
        </row>
        <row r="12778">
          <cell r="AP12778">
            <v>357012</v>
          </cell>
          <cell r="AQ12778">
            <v>7002652</v>
          </cell>
          <cell r="AR12778">
            <v>7</v>
          </cell>
          <cell r="AS12778">
            <v>0</v>
          </cell>
          <cell r="AT12778">
            <v>0</v>
          </cell>
          <cell r="AU12778">
            <v>0</v>
          </cell>
          <cell r="AV12778" t="str">
            <v>VIABLE</v>
          </cell>
        </row>
        <row r="12779">
          <cell r="AP12779">
            <v>358149</v>
          </cell>
          <cell r="AQ12779">
            <v>7003136</v>
          </cell>
          <cell r="AR12779">
            <v>7</v>
          </cell>
          <cell r="AS12779">
            <v>0</v>
          </cell>
          <cell r="AT12779">
            <v>0</v>
          </cell>
          <cell r="AU12779">
            <v>0</v>
          </cell>
          <cell r="AV12779" t="str">
            <v>VIABLE</v>
          </cell>
        </row>
        <row r="12780">
          <cell r="AP12780">
            <v>357156</v>
          </cell>
          <cell r="AQ12780">
            <v>7002703</v>
          </cell>
          <cell r="AR12780">
            <v>7</v>
          </cell>
          <cell r="AS12780">
            <v>0</v>
          </cell>
          <cell r="AT12780">
            <v>0</v>
          </cell>
          <cell r="AU12780">
            <v>0</v>
          </cell>
          <cell r="AV12780" t="str">
            <v>VIABLE</v>
          </cell>
        </row>
        <row r="12781">
          <cell r="AP12781">
            <v>356664</v>
          </cell>
          <cell r="AQ12781">
            <v>7002528</v>
          </cell>
          <cell r="AR12781">
            <v>7</v>
          </cell>
          <cell r="AS12781">
            <v>0</v>
          </cell>
          <cell r="AT12781">
            <v>0</v>
          </cell>
          <cell r="AU12781">
            <v>0</v>
          </cell>
          <cell r="AV12781" t="str">
            <v>VIABLE</v>
          </cell>
        </row>
        <row r="12782">
          <cell r="AP12782">
            <v>358224</v>
          </cell>
          <cell r="AQ12782">
            <v>7003163</v>
          </cell>
          <cell r="AR12782">
            <v>7</v>
          </cell>
          <cell r="AS12782">
            <v>0</v>
          </cell>
          <cell r="AT12782">
            <v>0</v>
          </cell>
          <cell r="AU12782">
            <v>0</v>
          </cell>
          <cell r="AV12782" t="str">
            <v>VIABLE</v>
          </cell>
        </row>
        <row r="12783">
          <cell r="AP12783">
            <v>471518</v>
          </cell>
          <cell r="AQ12783">
            <v>7008124</v>
          </cell>
          <cell r="AR12783">
            <v>7</v>
          </cell>
          <cell r="AS12783">
            <v>0</v>
          </cell>
          <cell r="AT12783">
            <v>0</v>
          </cell>
          <cell r="AU12783">
            <v>0</v>
          </cell>
          <cell r="AV12783" t="str">
            <v>VIABLE</v>
          </cell>
        </row>
        <row r="12784">
          <cell r="AP12784">
            <v>356754</v>
          </cell>
          <cell r="AQ12784">
            <v>7002561</v>
          </cell>
          <cell r="AR12784">
            <v>7</v>
          </cell>
          <cell r="AS12784">
            <v>0</v>
          </cell>
          <cell r="AT12784">
            <v>0</v>
          </cell>
          <cell r="AU12784">
            <v>0</v>
          </cell>
          <cell r="AV12784" t="str">
            <v>VIABLE</v>
          </cell>
        </row>
        <row r="12785">
          <cell r="AP12785">
            <v>356925</v>
          </cell>
          <cell r="AQ12785">
            <v>7002621</v>
          </cell>
          <cell r="AR12785">
            <v>7</v>
          </cell>
          <cell r="AS12785">
            <v>0</v>
          </cell>
          <cell r="AT12785">
            <v>0</v>
          </cell>
          <cell r="AU12785">
            <v>0</v>
          </cell>
          <cell r="AV12785" t="str">
            <v>VIABLE</v>
          </cell>
        </row>
        <row r="12786">
          <cell r="AP12786">
            <v>358179</v>
          </cell>
          <cell r="AQ12786">
            <v>7003146</v>
          </cell>
          <cell r="AR12786">
            <v>7</v>
          </cell>
          <cell r="AS12786">
            <v>0</v>
          </cell>
          <cell r="AT12786">
            <v>0</v>
          </cell>
          <cell r="AU12786">
            <v>0</v>
          </cell>
          <cell r="AV12786" t="str">
            <v>VIABLE</v>
          </cell>
        </row>
        <row r="12787">
          <cell r="AP12787">
            <v>356557</v>
          </cell>
          <cell r="AQ12787">
            <v>7002489</v>
          </cell>
          <cell r="AR12787">
            <v>7</v>
          </cell>
          <cell r="AS12787">
            <v>0</v>
          </cell>
          <cell r="AT12787">
            <v>0</v>
          </cell>
          <cell r="AU12787">
            <v>0</v>
          </cell>
          <cell r="AV12787" t="str">
            <v>VIABLE</v>
          </cell>
        </row>
        <row r="12788">
          <cell r="AP12788">
            <v>91012484</v>
          </cell>
          <cell r="AQ12788">
            <v>50006851</v>
          </cell>
          <cell r="AR12788">
            <v>7</v>
          </cell>
          <cell r="AS12788">
            <v>0</v>
          </cell>
          <cell r="AT12788">
            <v>0</v>
          </cell>
          <cell r="AU12788">
            <v>0</v>
          </cell>
          <cell r="AV12788" t="str">
            <v>VIABLE</v>
          </cell>
        </row>
        <row r="12789">
          <cell r="AP12789">
            <v>357603</v>
          </cell>
          <cell r="AQ12789">
            <v>7002890</v>
          </cell>
          <cell r="AR12789">
            <v>7</v>
          </cell>
          <cell r="AS12789">
            <v>0</v>
          </cell>
          <cell r="AT12789">
            <v>0</v>
          </cell>
          <cell r="AU12789">
            <v>0</v>
          </cell>
          <cell r="AV12789" t="str">
            <v>VIABLE</v>
          </cell>
        </row>
        <row r="12790">
          <cell r="AP12790">
            <v>356844</v>
          </cell>
          <cell r="AQ12790">
            <v>7002592</v>
          </cell>
          <cell r="AR12790">
            <v>7</v>
          </cell>
          <cell r="AS12790">
            <v>0</v>
          </cell>
          <cell r="AT12790">
            <v>0</v>
          </cell>
          <cell r="AU12790">
            <v>0</v>
          </cell>
          <cell r="AV12790" t="str">
            <v>VIABLE</v>
          </cell>
        </row>
        <row r="12791">
          <cell r="AP12791">
            <v>901118</v>
          </cell>
          <cell r="AQ12791">
            <v>30000614</v>
          </cell>
          <cell r="AR12791">
            <v>7</v>
          </cell>
          <cell r="AS12791">
            <v>0</v>
          </cell>
          <cell r="AT12791">
            <v>0</v>
          </cell>
          <cell r="AU12791">
            <v>0</v>
          </cell>
          <cell r="AV12791" t="str">
            <v>VIABLE</v>
          </cell>
        </row>
        <row r="12792">
          <cell r="AP12792">
            <v>357786</v>
          </cell>
          <cell r="AQ12792">
            <v>7002972</v>
          </cell>
          <cell r="AR12792">
            <v>7</v>
          </cell>
          <cell r="AS12792">
            <v>0</v>
          </cell>
          <cell r="AT12792">
            <v>0</v>
          </cell>
          <cell r="AU12792">
            <v>0</v>
          </cell>
          <cell r="AV12792" t="str">
            <v>VIABLE</v>
          </cell>
        </row>
        <row r="12793">
          <cell r="AP12793">
            <v>91012914</v>
          </cell>
          <cell r="AQ12793">
            <v>50006840</v>
          </cell>
          <cell r="AR12793">
            <v>7</v>
          </cell>
          <cell r="AS12793">
            <v>0</v>
          </cell>
          <cell r="AT12793">
            <v>0</v>
          </cell>
          <cell r="AU12793">
            <v>0</v>
          </cell>
          <cell r="AV12793" t="str">
            <v>VIABLE</v>
          </cell>
        </row>
        <row r="12794">
          <cell r="AP12794">
            <v>357936</v>
          </cell>
          <cell r="AQ12794">
            <v>7003042</v>
          </cell>
          <cell r="AR12794">
            <v>7</v>
          </cell>
          <cell r="AS12794">
            <v>0</v>
          </cell>
          <cell r="AT12794">
            <v>0</v>
          </cell>
          <cell r="AU12794">
            <v>0</v>
          </cell>
          <cell r="AV12794" t="str">
            <v>VIABLE</v>
          </cell>
        </row>
        <row r="12795">
          <cell r="AP12795">
            <v>357474</v>
          </cell>
          <cell r="AQ12795">
            <v>7002835</v>
          </cell>
          <cell r="AR12795">
            <v>7</v>
          </cell>
          <cell r="AS12795">
            <v>0</v>
          </cell>
          <cell r="AT12795">
            <v>0</v>
          </cell>
          <cell r="AU12795">
            <v>0</v>
          </cell>
          <cell r="AV12795" t="str">
            <v>VIABLE</v>
          </cell>
        </row>
        <row r="12796">
          <cell r="AP12796">
            <v>900880</v>
          </cell>
          <cell r="AQ12796">
            <v>30000619</v>
          </cell>
          <cell r="AR12796">
            <v>7</v>
          </cell>
          <cell r="AS12796">
            <v>0</v>
          </cell>
          <cell r="AT12796">
            <v>0</v>
          </cell>
          <cell r="AU12796">
            <v>0</v>
          </cell>
          <cell r="AV12796" t="str">
            <v>VIABLE</v>
          </cell>
        </row>
        <row r="12797">
          <cell r="AP12797">
            <v>357504</v>
          </cell>
          <cell r="AQ12797">
            <v>7002849</v>
          </cell>
          <cell r="AR12797">
            <v>7</v>
          </cell>
          <cell r="AS12797">
            <v>0</v>
          </cell>
          <cell r="AT12797">
            <v>0</v>
          </cell>
          <cell r="AU12797">
            <v>0</v>
          </cell>
          <cell r="AV12797" t="str">
            <v>VIABLE</v>
          </cell>
        </row>
        <row r="12798">
          <cell r="AP12798">
            <v>473588</v>
          </cell>
          <cell r="AQ12798">
            <v>7008108</v>
          </cell>
          <cell r="AR12798">
            <v>7</v>
          </cell>
          <cell r="AS12798">
            <v>0</v>
          </cell>
          <cell r="AT12798">
            <v>0</v>
          </cell>
          <cell r="AU12798">
            <v>0</v>
          </cell>
          <cell r="AV12798" t="str">
            <v>VIABLE</v>
          </cell>
        </row>
        <row r="12799">
          <cell r="AP12799">
            <v>357699</v>
          </cell>
          <cell r="AQ12799">
            <v>7002934</v>
          </cell>
          <cell r="AR12799">
            <v>7</v>
          </cell>
          <cell r="AS12799">
            <v>0</v>
          </cell>
          <cell r="AT12799">
            <v>0</v>
          </cell>
          <cell r="AU12799">
            <v>0</v>
          </cell>
          <cell r="AV12799" t="str">
            <v>VIABLE</v>
          </cell>
        </row>
        <row r="12800">
          <cell r="AP12800">
            <v>357267</v>
          </cell>
          <cell r="AQ12800">
            <v>7002744</v>
          </cell>
          <cell r="AR12800">
            <v>7</v>
          </cell>
          <cell r="AS12800">
            <v>0</v>
          </cell>
          <cell r="AT12800">
            <v>0</v>
          </cell>
          <cell r="AU12800">
            <v>0</v>
          </cell>
          <cell r="AV12800" t="str">
            <v>VIABLE</v>
          </cell>
        </row>
        <row r="12801">
          <cell r="AP12801">
            <v>357102</v>
          </cell>
          <cell r="AQ12801">
            <v>7002684</v>
          </cell>
          <cell r="AR12801">
            <v>7</v>
          </cell>
          <cell r="AS12801">
            <v>0</v>
          </cell>
          <cell r="AT12801">
            <v>0</v>
          </cell>
          <cell r="AU12801">
            <v>0</v>
          </cell>
          <cell r="AV12801" t="str">
            <v>VIABLE</v>
          </cell>
        </row>
        <row r="12802">
          <cell r="AP12802">
            <v>901669</v>
          </cell>
          <cell r="AQ12802">
            <v>30000617</v>
          </cell>
          <cell r="AR12802">
            <v>7</v>
          </cell>
          <cell r="AS12802">
            <v>0</v>
          </cell>
          <cell r="AT12802">
            <v>0</v>
          </cell>
          <cell r="AU12802">
            <v>0</v>
          </cell>
          <cell r="AV12802" t="str">
            <v>VIABLE</v>
          </cell>
        </row>
        <row r="12803">
          <cell r="AP12803">
            <v>357429</v>
          </cell>
          <cell r="AQ12803">
            <v>7002814</v>
          </cell>
          <cell r="AR12803">
            <v>7</v>
          </cell>
          <cell r="AS12803">
            <v>0</v>
          </cell>
          <cell r="AT12803">
            <v>0</v>
          </cell>
          <cell r="AU12803">
            <v>0</v>
          </cell>
          <cell r="AV12803" t="str">
            <v>VIABLE</v>
          </cell>
        </row>
        <row r="12804">
          <cell r="AP12804">
            <v>356455</v>
          </cell>
          <cell r="AQ12804">
            <v>7002453</v>
          </cell>
          <cell r="AR12804">
            <v>7</v>
          </cell>
          <cell r="AS12804">
            <v>0</v>
          </cell>
          <cell r="AT12804">
            <v>0</v>
          </cell>
          <cell r="AU12804">
            <v>0</v>
          </cell>
          <cell r="AV12804" t="str">
            <v>VIABLE</v>
          </cell>
        </row>
        <row r="12805">
          <cell r="AP12805">
            <v>357354</v>
          </cell>
          <cell r="AQ12805">
            <v>7002783</v>
          </cell>
          <cell r="AR12805">
            <v>7</v>
          </cell>
          <cell r="AS12805">
            <v>0</v>
          </cell>
          <cell r="AT12805">
            <v>0</v>
          </cell>
          <cell r="AU12805">
            <v>0</v>
          </cell>
          <cell r="AV12805" t="str">
            <v>VIABLE</v>
          </cell>
        </row>
        <row r="12806">
          <cell r="AP12806">
            <v>357231</v>
          </cell>
          <cell r="AQ12806">
            <v>7002732</v>
          </cell>
          <cell r="AR12806">
            <v>7</v>
          </cell>
          <cell r="AS12806">
            <v>42591</v>
          </cell>
          <cell r="AT12806" t="str">
            <v>SD Reservado Conservacion CVP-CAJA DE VIVIENDA POPULAR Circuito Movilidad SD -</v>
          </cell>
          <cell r="AU12806">
            <v>0</v>
          </cell>
          <cell r="AV12806" t="str">
            <v>CVP</v>
          </cell>
        </row>
        <row r="12807">
          <cell r="AP12807">
            <v>91012913</v>
          </cell>
          <cell r="AQ12807">
            <v>50006850</v>
          </cell>
          <cell r="AR12807">
            <v>7</v>
          </cell>
          <cell r="AS12807">
            <v>0</v>
          </cell>
          <cell r="AT12807">
            <v>0</v>
          </cell>
          <cell r="AU12807">
            <v>0</v>
          </cell>
          <cell r="AV12807" t="str">
            <v>VIABLE</v>
          </cell>
        </row>
        <row r="12808">
          <cell r="AP12808">
            <v>358419</v>
          </cell>
          <cell r="AQ12808">
            <v>7003241</v>
          </cell>
          <cell r="AR12808">
            <v>7</v>
          </cell>
          <cell r="AS12808">
            <v>0</v>
          </cell>
          <cell r="AT12808">
            <v>0</v>
          </cell>
          <cell r="AU12808">
            <v>0</v>
          </cell>
          <cell r="AV12808" t="str">
            <v>VIABLE</v>
          </cell>
        </row>
        <row r="12809">
          <cell r="AP12809">
            <v>357291</v>
          </cell>
          <cell r="AQ12809">
            <v>7002755</v>
          </cell>
          <cell r="AR12809">
            <v>7</v>
          </cell>
          <cell r="AS12809">
            <v>0</v>
          </cell>
          <cell r="AT12809">
            <v>0</v>
          </cell>
          <cell r="AU12809">
            <v>0</v>
          </cell>
          <cell r="AV12809" t="str">
            <v>VIABLE</v>
          </cell>
        </row>
        <row r="12810">
          <cell r="AP12810">
            <v>356988</v>
          </cell>
          <cell r="AQ12810">
            <v>7002644</v>
          </cell>
          <cell r="AR12810">
            <v>7</v>
          </cell>
          <cell r="AS12810">
            <v>0</v>
          </cell>
          <cell r="AT12810">
            <v>0</v>
          </cell>
          <cell r="AU12810">
            <v>0</v>
          </cell>
          <cell r="AV12810" t="str">
            <v>VIABLE</v>
          </cell>
        </row>
        <row r="12811">
          <cell r="AP12811">
            <v>364320</v>
          </cell>
          <cell r="AQ12811">
            <v>7005638</v>
          </cell>
          <cell r="AR12811">
            <v>7</v>
          </cell>
          <cell r="AS12811">
            <v>0</v>
          </cell>
          <cell r="AT12811">
            <v>0</v>
          </cell>
          <cell r="AU12811">
            <v>0</v>
          </cell>
          <cell r="AV12811" t="str">
            <v>VIABLE</v>
          </cell>
        </row>
        <row r="12812">
          <cell r="AP12812">
            <v>365435</v>
          </cell>
          <cell r="AQ12812">
            <v>7006074</v>
          </cell>
          <cell r="AR12812">
            <v>7</v>
          </cell>
          <cell r="AS12812">
            <v>42153</v>
          </cell>
          <cell r="AT12812" t="str">
            <v>SD Terminado Acciones de Movilidad UAERMV Circuito Movilidad  -</v>
          </cell>
          <cell r="AU12812">
            <v>0</v>
          </cell>
          <cell r="AV12812" t="str">
            <v>VIABLE</v>
          </cell>
        </row>
        <row r="12813">
          <cell r="AP12813">
            <v>365286</v>
          </cell>
          <cell r="AQ12813">
            <v>7006016</v>
          </cell>
          <cell r="AR12813">
            <v>7</v>
          </cell>
          <cell r="AS12813">
            <v>42278</v>
          </cell>
          <cell r="AT12813" t="str">
            <v>SD Terminado Mantenimiento Periódico UAERMV Circuito Movilidad  -</v>
          </cell>
          <cell r="AU12813">
            <v>0</v>
          </cell>
          <cell r="AV12813" t="str">
            <v>UAERMV</v>
          </cell>
        </row>
        <row r="12814">
          <cell r="AP12814">
            <v>363795</v>
          </cell>
          <cell r="AQ12814">
            <v>7005440</v>
          </cell>
          <cell r="AR12814">
            <v>7</v>
          </cell>
          <cell r="AS12814">
            <v>0</v>
          </cell>
          <cell r="AT12814">
            <v>0</v>
          </cell>
          <cell r="AU12814">
            <v>0</v>
          </cell>
          <cell r="AV12814" t="str">
            <v>VIABLE</v>
          </cell>
        </row>
        <row r="12815">
          <cell r="AP12815">
            <v>363742</v>
          </cell>
          <cell r="AQ12815">
            <v>7005422</v>
          </cell>
          <cell r="AR12815">
            <v>7</v>
          </cell>
          <cell r="AS12815">
            <v>0</v>
          </cell>
          <cell r="AT12815">
            <v>0</v>
          </cell>
          <cell r="AU12815">
            <v>0</v>
          </cell>
          <cell r="AV12815" t="str">
            <v>VIABLE</v>
          </cell>
        </row>
        <row r="12816">
          <cell r="AP12816">
            <v>364889</v>
          </cell>
          <cell r="AQ12816">
            <v>7005861</v>
          </cell>
          <cell r="AR12816">
            <v>7</v>
          </cell>
          <cell r="AS12816">
            <v>42278</v>
          </cell>
          <cell r="AT12816" t="str">
            <v>SD Terminado Mantenimiento Periódico UAERMV Local  -</v>
          </cell>
          <cell r="AU12816">
            <v>0</v>
          </cell>
          <cell r="AV12816" t="str">
            <v>VIABLE</v>
          </cell>
        </row>
        <row r="12817">
          <cell r="AP12817">
            <v>365330</v>
          </cell>
          <cell r="AQ12817">
            <v>7006032</v>
          </cell>
          <cell r="AR12817">
            <v>7</v>
          </cell>
          <cell r="AS12817">
            <v>0</v>
          </cell>
          <cell r="AT12817">
            <v>0</v>
          </cell>
          <cell r="AU12817">
            <v>0</v>
          </cell>
          <cell r="AV12817" t="str">
            <v>VIABLE</v>
          </cell>
        </row>
        <row r="12818">
          <cell r="AP12818">
            <v>365402</v>
          </cell>
          <cell r="AQ12818">
            <v>7006061</v>
          </cell>
          <cell r="AR12818">
            <v>7</v>
          </cell>
          <cell r="AS12818">
            <v>0</v>
          </cell>
          <cell r="AT12818">
            <v>0</v>
          </cell>
          <cell r="AU12818">
            <v>0</v>
          </cell>
          <cell r="AV12818" t="str">
            <v>VIABLE</v>
          </cell>
        </row>
        <row r="12819">
          <cell r="AP12819">
            <v>365378</v>
          </cell>
          <cell r="AQ12819">
            <v>7006048</v>
          </cell>
          <cell r="AR12819">
            <v>7</v>
          </cell>
          <cell r="AS12819">
            <v>0</v>
          </cell>
          <cell r="AT12819">
            <v>0</v>
          </cell>
          <cell r="AU12819">
            <v>0</v>
          </cell>
          <cell r="AV12819" t="str">
            <v>VIABLE</v>
          </cell>
        </row>
        <row r="12820">
          <cell r="AP12820">
            <v>365375</v>
          </cell>
          <cell r="AQ12820">
            <v>7006047</v>
          </cell>
          <cell r="AR12820">
            <v>7</v>
          </cell>
          <cell r="AS12820">
            <v>42278</v>
          </cell>
          <cell r="AT12820" t="str">
            <v>SD Terminado Mantenimiento Periódico UAERMV Local  -</v>
          </cell>
          <cell r="AU12820">
            <v>0</v>
          </cell>
          <cell r="AV12820" t="str">
            <v>VIABLE</v>
          </cell>
        </row>
        <row r="12821">
          <cell r="AP12821">
            <v>363674</v>
          </cell>
          <cell r="AQ12821">
            <v>7005390</v>
          </cell>
          <cell r="AR12821">
            <v>7</v>
          </cell>
          <cell r="AS12821">
            <v>0</v>
          </cell>
          <cell r="AT12821">
            <v>0</v>
          </cell>
          <cell r="AU12821">
            <v>0</v>
          </cell>
          <cell r="AV12821" t="str">
            <v>VIABLE</v>
          </cell>
        </row>
        <row r="12822">
          <cell r="AP12822">
            <v>365486</v>
          </cell>
          <cell r="AQ12822">
            <v>7006094</v>
          </cell>
          <cell r="AR12822">
            <v>7</v>
          </cell>
          <cell r="AS12822">
            <v>0</v>
          </cell>
          <cell r="AT12822">
            <v>0</v>
          </cell>
          <cell r="AU12822">
            <v>0</v>
          </cell>
          <cell r="AV12822" t="str">
            <v>VIABLE</v>
          </cell>
        </row>
        <row r="12823">
          <cell r="AP12823">
            <v>366090</v>
          </cell>
          <cell r="AQ12823">
            <v>7006362</v>
          </cell>
          <cell r="AR12823">
            <v>7</v>
          </cell>
          <cell r="AS12823">
            <v>0</v>
          </cell>
          <cell r="AT12823">
            <v>0</v>
          </cell>
          <cell r="AU12823">
            <v>0</v>
          </cell>
          <cell r="AV12823" t="str">
            <v>VIABLE</v>
          </cell>
        </row>
        <row r="12824">
          <cell r="AP12824">
            <v>365667</v>
          </cell>
          <cell r="AQ12824">
            <v>7006164</v>
          </cell>
          <cell r="AR12824">
            <v>7</v>
          </cell>
          <cell r="AS12824">
            <v>0</v>
          </cell>
          <cell r="AT12824">
            <v>0</v>
          </cell>
          <cell r="AU12824">
            <v>0</v>
          </cell>
          <cell r="AV12824" t="str">
            <v>VIABLE</v>
          </cell>
        </row>
        <row r="12825">
          <cell r="AP12825">
            <v>365441</v>
          </cell>
          <cell r="AQ12825">
            <v>7006076</v>
          </cell>
          <cell r="AR12825">
            <v>7</v>
          </cell>
          <cell r="AS12825">
            <v>0</v>
          </cell>
          <cell r="AT12825">
            <v>0</v>
          </cell>
          <cell r="AU12825">
            <v>0</v>
          </cell>
          <cell r="AV12825" t="str">
            <v>VIABLE</v>
          </cell>
        </row>
        <row r="12826">
          <cell r="AP12826">
            <v>365232</v>
          </cell>
          <cell r="AQ12826">
            <v>7005998</v>
          </cell>
          <cell r="AR12826">
            <v>7</v>
          </cell>
          <cell r="AS12826">
            <v>0</v>
          </cell>
          <cell r="AT12826">
            <v>0</v>
          </cell>
          <cell r="AU12826">
            <v>0</v>
          </cell>
          <cell r="AV12826" t="str">
            <v>VIABLE</v>
          </cell>
        </row>
        <row r="12827">
          <cell r="AP12827">
            <v>365938</v>
          </cell>
          <cell r="AQ12827">
            <v>7006296</v>
          </cell>
          <cell r="AR12827">
            <v>7</v>
          </cell>
          <cell r="AS12827">
            <v>0</v>
          </cell>
          <cell r="AT12827">
            <v>0</v>
          </cell>
          <cell r="AU12827">
            <v>0</v>
          </cell>
          <cell r="AV12827" t="str">
            <v>VIABLE</v>
          </cell>
        </row>
        <row r="12828">
          <cell r="AP12828">
            <v>358881</v>
          </cell>
          <cell r="AQ12828">
            <v>7003427</v>
          </cell>
          <cell r="AR12828">
            <v>7</v>
          </cell>
          <cell r="AS12828">
            <v>0</v>
          </cell>
          <cell r="AT12828">
            <v>0</v>
          </cell>
          <cell r="AU12828">
            <v>0</v>
          </cell>
          <cell r="AV12828" t="str">
            <v>VIABLE</v>
          </cell>
        </row>
        <row r="12829">
          <cell r="AP12829">
            <v>357021</v>
          </cell>
          <cell r="AQ12829">
            <v>7002655</v>
          </cell>
          <cell r="AR12829">
            <v>7</v>
          </cell>
          <cell r="AS12829">
            <v>0</v>
          </cell>
          <cell r="AT12829">
            <v>0</v>
          </cell>
          <cell r="AU12829">
            <v>0</v>
          </cell>
          <cell r="AV12829" t="str">
            <v>VIABLE</v>
          </cell>
        </row>
        <row r="12830">
          <cell r="AP12830">
            <v>357747</v>
          </cell>
          <cell r="AQ12830">
            <v>7002952</v>
          </cell>
          <cell r="AR12830">
            <v>7</v>
          </cell>
          <cell r="AS12830">
            <v>0</v>
          </cell>
          <cell r="AT12830">
            <v>0</v>
          </cell>
          <cell r="AU12830">
            <v>0</v>
          </cell>
          <cell r="AV12830" t="str">
            <v>VIABLE</v>
          </cell>
        </row>
        <row r="12831">
          <cell r="AP12831">
            <v>358893</v>
          </cell>
          <cell r="AQ12831">
            <v>7003431</v>
          </cell>
          <cell r="AR12831">
            <v>7</v>
          </cell>
          <cell r="AS12831">
            <v>0</v>
          </cell>
          <cell r="AT12831">
            <v>0</v>
          </cell>
          <cell r="AU12831">
            <v>0</v>
          </cell>
          <cell r="AV12831" t="str">
            <v>VIABLE</v>
          </cell>
        </row>
        <row r="12832">
          <cell r="AP12832">
            <v>358182</v>
          </cell>
          <cell r="AQ12832">
            <v>7003147</v>
          </cell>
          <cell r="AR12832">
            <v>7</v>
          </cell>
          <cell r="AS12832">
            <v>0</v>
          </cell>
          <cell r="AT12832">
            <v>0</v>
          </cell>
          <cell r="AU12832">
            <v>0</v>
          </cell>
          <cell r="AV12832" t="str">
            <v>VIABLE</v>
          </cell>
        </row>
        <row r="12833">
          <cell r="AP12833">
            <v>358815</v>
          </cell>
          <cell r="AQ12833">
            <v>7003399</v>
          </cell>
          <cell r="AR12833">
            <v>7</v>
          </cell>
          <cell r="AS12833">
            <v>0</v>
          </cell>
          <cell r="AT12833">
            <v>0</v>
          </cell>
          <cell r="AU12833">
            <v>0</v>
          </cell>
          <cell r="AV12833" t="str">
            <v>VIABLE</v>
          </cell>
        </row>
        <row r="12834">
          <cell r="AP12834">
            <v>357837</v>
          </cell>
          <cell r="AQ12834">
            <v>7002998</v>
          </cell>
          <cell r="AR12834">
            <v>7</v>
          </cell>
          <cell r="AS12834">
            <v>0</v>
          </cell>
          <cell r="AT12834">
            <v>0</v>
          </cell>
          <cell r="AU12834">
            <v>0</v>
          </cell>
          <cell r="AV12834" t="str">
            <v>VIABLE</v>
          </cell>
        </row>
        <row r="12835">
          <cell r="AP12835">
            <v>358131</v>
          </cell>
          <cell r="AQ12835">
            <v>7003129</v>
          </cell>
          <cell r="AR12835">
            <v>7</v>
          </cell>
          <cell r="AS12835">
            <v>0</v>
          </cell>
          <cell r="AT12835">
            <v>0</v>
          </cell>
          <cell r="AU12835">
            <v>0</v>
          </cell>
          <cell r="AV12835" t="str">
            <v>VIABLE</v>
          </cell>
        </row>
        <row r="12836">
          <cell r="AP12836">
            <v>91012467</v>
          </cell>
          <cell r="AQ12836">
            <v>50006813</v>
          </cell>
          <cell r="AR12836">
            <v>7</v>
          </cell>
          <cell r="AS12836">
            <v>0</v>
          </cell>
          <cell r="AT12836">
            <v>0</v>
          </cell>
          <cell r="AU12836">
            <v>0</v>
          </cell>
          <cell r="AV12836" t="str">
            <v>VIABLE</v>
          </cell>
        </row>
        <row r="12837">
          <cell r="AP12837">
            <v>358926</v>
          </cell>
          <cell r="AQ12837">
            <v>7003446</v>
          </cell>
          <cell r="AR12837">
            <v>7</v>
          </cell>
          <cell r="AS12837">
            <v>0</v>
          </cell>
          <cell r="AT12837">
            <v>0</v>
          </cell>
          <cell r="AU12837">
            <v>0</v>
          </cell>
          <cell r="AV12837" t="str">
            <v>VIABLE</v>
          </cell>
        </row>
        <row r="12838">
          <cell r="AP12838">
            <v>358188</v>
          </cell>
          <cell r="AQ12838">
            <v>7003149</v>
          </cell>
          <cell r="AR12838">
            <v>7</v>
          </cell>
          <cell r="AS12838">
            <v>0</v>
          </cell>
          <cell r="AT12838">
            <v>0</v>
          </cell>
          <cell r="AU12838">
            <v>0</v>
          </cell>
          <cell r="AV12838" t="str">
            <v>VIABLE</v>
          </cell>
        </row>
        <row r="12839">
          <cell r="AP12839">
            <v>358764</v>
          </cell>
          <cell r="AQ12839">
            <v>7003381</v>
          </cell>
          <cell r="AR12839">
            <v>7</v>
          </cell>
          <cell r="AS12839">
            <v>0</v>
          </cell>
          <cell r="AT12839">
            <v>0</v>
          </cell>
          <cell r="AU12839">
            <v>0</v>
          </cell>
          <cell r="AV12839" t="str">
            <v>VIABLE</v>
          </cell>
        </row>
        <row r="12840">
          <cell r="AP12840">
            <v>357273</v>
          </cell>
          <cell r="AQ12840">
            <v>7002746</v>
          </cell>
          <cell r="AR12840">
            <v>7</v>
          </cell>
          <cell r="AS12840">
            <v>0</v>
          </cell>
          <cell r="AT12840">
            <v>0</v>
          </cell>
          <cell r="AU12840">
            <v>0</v>
          </cell>
          <cell r="AV12840" t="str">
            <v>VIABLE</v>
          </cell>
        </row>
        <row r="12841">
          <cell r="AP12841">
            <v>471552</v>
          </cell>
          <cell r="AQ12841">
            <v>7008163</v>
          </cell>
          <cell r="AR12841">
            <v>7</v>
          </cell>
          <cell r="AS12841">
            <v>0</v>
          </cell>
          <cell r="AT12841">
            <v>0</v>
          </cell>
          <cell r="AU12841">
            <v>0</v>
          </cell>
          <cell r="AV12841" t="str">
            <v>VIABLE</v>
          </cell>
        </row>
        <row r="12842">
          <cell r="AP12842">
            <v>357795</v>
          </cell>
          <cell r="AQ12842">
            <v>7002977</v>
          </cell>
          <cell r="AR12842">
            <v>7</v>
          </cell>
          <cell r="AS12842">
            <v>0</v>
          </cell>
          <cell r="AT12842">
            <v>0</v>
          </cell>
          <cell r="AU12842">
            <v>0</v>
          </cell>
          <cell r="AV12842" t="str">
            <v>VIABLE</v>
          </cell>
        </row>
        <row r="12843">
          <cell r="AP12843">
            <v>357960</v>
          </cell>
          <cell r="AQ12843">
            <v>7003056</v>
          </cell>
          <cell r="AR12843">
            <v>7</v>
          </cell>
          <cell r="AS12843">
            <v>0</v>
          </cell>
          <cell r="AT12843">
            <v>0</v>
          </cell>
          <cell r="AU12843">
            <v>0</v>
          </cell>
          <cell r="AV12843" t="str">
            <v>VIABLE</v>
          </cell>
        </row>
        <row r="12844">
          <cell r="AP12844">
            <v>357654</v>
          </cell>
          <cell r="AQ12844">
            <v>7002907</v>
          </cell>
          <cell r="AR12844">
            <v>7</v>
          </cell>
          <cell r="AS12844">
            <v>0</v>
          </cell>
          <cell r="AT12844">
            <v>0</v>
          </cell>
          <cell r="AU12844">
            <v>0</v>
          </cell>
          <cell r="AV12844" t="str">
            <v>VIABLE</v>
          </cell>
        </row>
        <row r="12845">
          <cell r="AP12845">
            <v>358413</v>
          </cell>
          <cell r="AQ12845">
            <v>7003238</v>
          </cell>
          <cell r="AR12845">
            <v>7</v>
          </cell>
          <cell r="AS12845">
            <v>0</v>
          </cell>
          <cell r="AT12845">
            <v>0</v>
          </cell>
          <cell r="AU12845">
            <v>0</v>
          </cell>
          <cell r="AV12845" t="str">
            <v>VIABLE</v>
          </cell>
        </row>
        <row r="12846">
          <cell r="AP12846">
            <v>357600</v>
          </cell>
          <cell r="AQ12846">
            <v>7002889</v>
          </cell>
          <cell r="AR12846">
            <v>7</v>
          </cell>
          <cell r="AS12846">
            <v>0</v>
          </cell>
          <cell r="AT12846">
            <v>0</v>
          </cell>
          <cell r="AU12846">
            <v>0</v>
          </cell>
          <cell r="AV12846" t="str">
            <v>VIABLE</v>
          </cell>
        </row>
        <row r="12847">
          <cell r="AP12847">
            <v>471551</v>
          </cell>
          <cell r="AQ12847">
            <v>7008162</v>
          </cell>
          <cell r="AR12847">
            <v>7</v>
          </cell>
          <cell r="AS12847">
            <v>0</v>
          </cell>
          <cell r="AT12847">
            <v>0</v>
          </cell>
          <cell r="AU12847">
            <v>0</v>
          </cell>
          <cell r="AV12847" t="str">
            <v>VIABLE</v>
          </cell>
        </row>
        <row r="12848">
          <cell r="AP12848">
            <v>358023</v>
          </cell>
          <cell r="AQ12848">
            <v>7003084</v>
          </cell>
          <cell r="AR12848">
            <v>7</v>
          </cell>
          <cell r="AS12848">
            <v>0</v>
          </cell>
          <cell r="AT12848">
            <v>0</v>
          </cell>
          <cell r="AU12848">
            <v>0</v>
          </cell>
          <cell r="AV12848" t="str">
            <v>VIABLE</v>
          </cell>
        </row>
        <row r="12849">
          <cell r="AP12849">
            <v>91012919</v>
          </cell>
          <cell r="AQ12849">
            <v>50006814</v>
          </cell>
          <cell r="AR12849">
            <v>7</v>
          </cell>
          <cell r="AS12849">
            <v>0</v>
          </cell>
          <cell r="AT12849">
            <v>0</v>
          </cell>
          <cell r="AU12849">
            <v>0</v>
          </cell>
          <cell r="AV12849" t="str">
            <v>VIABLE</v>
          </cell>
        </row>
        <row r="12850">
          <cell r="AP12850">
            <v>361042</v>
          </cell>
          <cell r="AQ12850">
            <v>7004317</v>
          </cell>
          <cell r="AR12850">
            <v>7</v>
          </cell>
          <cell r="AS12850">
            <v>0</v>
          </cell>
          <cell r="AT12850">
            <v>0</v>
          </cell>
          <cell r="AU12850">
            <v>0</v>
          </cell>
          <cell r="AV12850" t="str">
            <v>VIABLE</v>
          </cell>
        </row>
        <row r="12851">
          <cell r="AP12851">
            <v>473599</v>
          </cell>
          <cell r="AQ12851">
            <v>7008086</v>
          </cell>
          <cell r="AR12851">
            <v>7</v>
          </cell>
          <cell r="AS12851">
            <v>0</v>
          </cell>
          <cell r="AT12851">
            <v>0</v>
          </cell>
          <cell r="AU12851">
            <v>0</v>
          </cell>
          <cell r="AV12851" t="str">
            <v>VIABLE</v>
          </cell>
        </row>
        <row r="12852">
          <cell r="AP12852">
            <v>361093</v>
          </cell>
          <cell r="AQ12852">
            <v>7004340</v>
          </cell>
          <cell r="AR12852">
            <v>7</v>
          </cell>
          <cell r="AS12852">
            <v>0</v>
          </cell>
          <cell r="AT12852">
            <v>0</v>
          </cell>
          <cell r="AU12852">
            <v>0</v>
          </cell>
          <cell r="AV12852" t="str">
            <v>VIABLE</v>
          </cell>
        </row>
        <row r="12853">
          <cell r="AP12853">
            <v>361893</v>
          </cell>
          <cell r="AQ12853">
            <v>7004672</v>
          </cell>
          <cell r="AR12853">
            <v>7</v>
          </cell>
          <cell r="AS12853">
            <v>0</v>
          </cell>
          <cell r="AT12853">
            <v>0</v>
          </cell>
          <cell r="AU12853">
            <v>0</v>
          </cell>
          <cell r="AV12853" t="str">
            <v>VIABLE</v>
          </cell>
        </row>
        <row r="12854">
          <cell r="AP12854">
            <v>361204</v>
          </cell>
          <cell r="AQ12854">
            <v>7004384</v>
          </cell>
          <cell r="AR12854">
            <v>7</v>
          </cell>
          <cell r="AS12854">
            <v>0</v>
          </cell>
          <cell r="AT12854">
            <v>0</v>
          </cell>
          <cell r="AU12854">
            <v>0</v>
          </cell>
          <cell r="AV12854" t="str">
            <v>VIABLE</v>
          </cell>
        </row>
        <row r="12855">
          <cell r="AP12855">
            <v>361464</v>
          </cell>
          <cell r="AQ12855">
            <v>7004489</v>
          </cell>
          <cell r="AR12855">
            <v>7</v>
          </cell>
          <cell r="AS12855">
            <v>0</v>
          </cell>
          <cell r="AT12855">
            <v>0</v>
          </cell>
          <cell r="AU12855">
            <v>0</v>
          </cell>
          <cell r="AV12855" t="str">
            <v>VIABLE</v>
          </cell>
        </row>
        <row r="12856">
          <cell r="AP12856">
            <v>360595</v>
          </cell>
          <cell r="AQ12856">
            <v>7004124</v>
          </cell>
          <cell r="AR12856">
            <v>7</v>
          </cell>
          <cell r="AS12856">
            <v>0</v>
          </cell>
          <cell r="AT12856">
            <v>0</v>
          </cell>
          <cell r="AU12856">
            <v>0</v>
          </cell>
          <cell r="AV12856" t="str">
            <v>VIABLE</v>
          </cell>
        </row>
        <row r="12857">
          <cell r="AP12857">
            <v>361692</v>
          </cell>
          <cell r="AQ12857">
            <v>7004585</v>
          </cell>
          <cell r="AR12857">
            <v>7</v>
          </cell>
          <cell r="AS12857">
            <v>0</v>
          </cell>
          <cell r="AT12857">
            <v>0</v>
          </cell>
          <cell r="AU12857">
            <v>0</v>
          </cell>
          <cell r="AV12857" t="str">
            <v>VIABLE</v>
          </cell>
        </row>
        <row r="12858">
          <cell r="AP12858">
            <v>361629</v>
          </cell>
          <cell r="AQ12858">
            <v>7004559</v>
          </cell>
          <cell r="AR12858">
            <v>7</v>
          </cell>
          <cell r="AS12858">
            <v>0</v>
          </cell>
          <cell r="AT12858">
            <v>0</v>
          </cell>
          <cell r="AU12858">
            <v>0</v>
          </cell>
          <cell r="AV12858" t="str">
            <v>VIABLE</v>
          </cell>
        </row>
        <row r="12859">
          <cell r="AP12859">
            <v>91010249</v>
          </cell>
          <cell r="AQ12859">
            <v>50006569</v>
          </cell>
          <cell r="AR12859">
            <v>7</v>
          </cell>
          <cell r="AS12859">
            <v>0</v>
          </cell>
          <cell r="AT12859">
            <v>0</v>
          </cell>
          <cell r="AU12859">
            <v>0</v>
          </cell>
          <cell r="AV12859" t="str">
            <v>VIABLE</v>
          </cell>
        </row>
        <row r="12860">
          <cell r="AP12860">
            <v>361497</v>
          </cell>
          <cell r="AQ12860">
            <v>7004505</v>
          </cell>
          <cell r="AR12860">
            <v>7</v>
          </cell>
          <cell r="AS12860">
            <v>0</v>
          </cell>
          <cell r="AT12860">
            <v>0</v>
          </cell>
          <cell r="AU12860">
            <v>0</v>
          </cell>
          <cell r="AV12860" t="str">
            <v>VIABLE</v>
          </cell>
        </row>
        <row r="12861">
          <cell r="AP12861">
            <v>361374</v>
          </cell>
          <cell r="AQ12861">
            <v>7004446</v>
          </cell>
          <cell r="AR12861">
            <v>7</v>
          </cell>
          <cell r="AS12861">
            <v>0</v>
          </cell>
          <cell r="AT12861">
            <v>0</v>
          </cell>
          <cell r="AU12861">
            <v>0</v>
          </cell>
          <cell r="AV12861" t="str">
            <v>VIABLE</v>
          </cell>
        </row>
        <row r="12862">
          <cell r="AP12862">
            <v>361000</v>
          </cell>
          <cell r="AQ12862">
            <v>7004303</v>
          </cell>
          <cell r="AR12862">
            <v>7</v>
          </cell>
          <cell r="AS12862">
            <v>0</v>
          </cell>
          <cell r="AT12862">
            <v>0</v>
          </cell>
          <cell r="AU12862">
            <v>0</v>
          </cell>
          <cell r="AV12862" t="str">
            <v>VIABLE</v>
          </cell>
        </row>
        <row r="12863">
          <cell r="AP12863">
            <v>361111</v>
          </cell>
          <cell r="AQ12863">
            <v>7004347</v>
          </cell>
          <cell r="AR12863">
            <v>7</v>
          </cell>
          <cell r="AS12863">
            <v>0</v>
          </cell>
          <cell r="AT12863">
            <v>0</v>
          </cell>
          <cell r="AU12863">
            <v>0</v>
          </cell>
          <cell r="AV12863" t="str">
            <v>VIABLE</v>
          </cell>
        </row>
        <row r="12864">
          <cell r="AP12864">
            <v>473604</v>
          </cell>
          <cell r="AQ12864">
            <v>7008039</v>
          </cell>
          <cell r="AR12864">
            <v>7</v>
          </cell>
          <cell r="AS12864">
            <v>0</v>
          </cell>
          <cell r="AT12864">
            <v>0</v>
          </cell>
          <cell r="AU12864">
            <v>0</v>
          </cell>
          <cell r="AV12864" t="str">
            <v>VIABLE</v>
          </cell>
        </row>
        <row r="12865">
          <cell r="AP12865">
            <v>361249</v>
          </cell>
          <cell r="AQ12865">
            <v>7004400</v>
          </cell>
          <cell r="AR12865">
            <v>7</v>
          </cell>
          <cell r="AS12865">
            <v>0</v>
          </cell>
          <cell r="AT12865">
            <v>0</v>
          </cell>
          <cell r="AU12865">
            <v>0</v>
          </cell>
          <cell r="AV12865" t="str">
            <v>VIABLE</v>
          </cell>
        </row>
        <row r="12866">
          <cell r="AP12866">
            <v>360865</v>
          </cell>
          <cell r="AQ12866">
            <v>7004253</v>
          </cell>
          <cell r="AR12866">
            <v>7</v>
          </cell>
          <cell r="AS12866">
            <v>0</v>
          </cell>
          <cell r="AT12866">
            <v>0</v>
          </cell>
          <cell r="AU12866">
            <v>0</v>
          </cell>
          <cell r="AV12866" t="str">
            <v>VIABLE</v>
          </cell>
        </row>
        <row r="12867">
          <cell r="AP12867">
            <v>361069</v>
          </cell>
          <cell r="AQ12867">
            <v>7004332</v>
          </cell>
          <cell r="AR12867">
            <v>7</v>
          </cell>
          <cell r="AS12867">
            <v>0</v>
          </cell>
          <cell r="AT12867">
            <v>0</v>
          </cell>
          <cell r="AU12867">
            <v>0</v>
          </cell>
          <cell r="AV12867" t="str">
            <v>VIABLE</v>
          </cell>
        </row>
        <row r="12868">
          <cell r="AP12868">
            <v>531750</v>
          </cell>
          <cell r="AQ12868">
            <v>7008643</v>
          </cell>
          <cell r="AR12868">
            <v>7</v>
          </cell>
          <cell r="AS12868">
            <v>0</v>
          </cell>
          <cell r="AT12868">
            <v>0</v>
          </cell>
          <cell r="AU12868">
            <v>0</v>
          </cell>
          <cell r="AV12868" t="str">
            <v>VIABLE</v>
          </cell>
        </row>
        <row r="12869">
          <cell r="AP12869">
            <v>361770</v>
          </cell>
          <cell r="AQ12869">
            <v>7004618</v>
          </cell>
          <cell r="AR12869">
            <v>7</v>
          </cell>
          <cell r="AS12869">
            <v>0</v>
          </cell>
          <cell r="AT12869">
            <v>0</v>
          </cell>
          <cell r="AU12869">
            <v>0</v>
          </cell>
          <cell r="AV12869" t="str">
            <v>VIABLE</v>
          </cell>
        </row>
        <row r="12870">
          <cell r="AP12870">
            <v>360994</v>
          </cell>
          <cell r="AQ12870">
            <v>7004301</v>
          </cell>
          <cell r="AR12870">
            <v>7</v>
          </cell>
          <cell r="AS12870">
            <v>0</v>
          </cell>
          <cell r="AT12870">
            <v>0</v>
          </cell>
          <cell r="AU12870">
            <v>0</v>
          </cell>
          <cell r="AV12870" t="str">
            <v>VIABLE</v>
          </cell>
        </row>
        <row r="12871">
          <cell r="AP12871">
            <v>367446</v>
          </cell>
          <cell r="AQ12871">
            <v>7006894</v>
          </cell>
          <cell r="AR12871">
            <v>7</v>
          </cell>
          <cell r="AS12871">
            <v>42731</v>
          </cell>
          <cell r="AT12871" t="str">
            <v>SD Reservado Mantenimiento Rutinario IDU Circuito Movilidad EJECUCION SITP 2016 -</v>
          </cell>
          <cell r="AU12871">
            <v>0</v>
          </cell>
          <cell r="AV12871" t="str">
            <v>IDU SITP 2016</v>
          </cell>
        </row>
        <row r="12872">
          <cell r="AP12872">
            <v>367699</v>
          </cell>
          <cell r="AQ12872">
            <v>7006994</v>
          </cell>
          <cell r="AR12872">
            <v>7</v>
          </cell>
          <cell r="AS12872">
            <v>0</v>
          </cell>
          <cell r="AT12872">
            <v>0</v>
          </cell>
          <cell r="AU12872">
            <v>0</v>
          </cell>
          <cell r="AV12872" t="str">
            <v>VIABLE</v>
          </cell>
        </row>
        <row r="12873">
          <cell r="AP12873">
            <v>368965</v>
          </cell>
          <cell r="AQ12873">
            <v>7007456</v>
          </cell>
          <cell r="AR12873">
            <v>7</v>
          </cell>
          <cell r="AS12873">
            <v>42731</v>
          </cell>
          <cell r="AT12873" t="str">
            <v>SD Reservado Rehabilitación IDU Circuito Movilidad EJECUCION SITP 2016 -</v>
          </cell>
          <cell r="AU12873">
            <v>0</v>
          </cell>
          <cell r="AV12873" t="str">
            <v>IDU SITP 2016</v>
          </cell>
        </row>
        <row r="12874">
          <cell r="AP12874">
            <v>367455</v>
          </cell>
          <cell r="AQ12874">
            <v>7006897</v>
          </cell>
          <cell r="AR12874">
            <v>7</v>
          </cell>
          <cell r="AS12874">
            <v>0</v>
          </cell>
          <cell r="AT12874">
            <v>0</v>
          </cell>
          <cell r="AU12874">
            <v>0</v>
          </cell>
          <cell r="AV12874" t="str">
            <v>VIABLE</v>
          </cell>
        </row>
        <row r="12875">
          <cell r="AP12875">
            <v>368607</v>
          </cell>
          <cell r="AQ12875">
            <v>7007335</v>
          </cell>
          <cell r="AR12875">
            <v>7</v>
          </cell>
          <cell r="AS12875">
            <v>42731</v>
          </cell>
          <cell r="AT12875" t="str">
            <v>SD Reservado Rehabilitación IDU Circuito Movilidad EJECUCION SITP 2016 -</v>
          </cell>
          <cell r="AU12875">
            <v>0</v>
          </cell>
          <cell r="AV12875" t="str">
            <v>IDU SITP 2016</v>
          </cell>
        </row>
        <row r="12876">
          <cell r="AP12876">
            <v>367377</v>
          </cell>
          <cell r="AQ12876">
            <v>7006870</v>
          </cell>
          <cell r="AR12876">
            <v>7</v>
          </cell>
          <cell r="AS12876">
            <v>0</v>
          </cell>
          <cell r="AT12876">
            <v>0</v>
          </cell>
          <cell r="AU12876">
            <v>0</v>
          </cell>
          <cell r="AV12876" t="str">
            <v>VIABLE</v>
          </cell>
        </row>
        <row r="12877">
          <cell r="AP12877">
            <v>367819</v>
          </cell>
          <cell r="AQ12877">
            <v>7007038</v>
          </cell>
          <cell r="AR12877">
            <v>7</v>
          </cell>
          <cell r="AS12877">
            <v>0</v>
          </cell>
          <cell r="AT12877">
            <v>0</v>
          </cell>
          <cell r="AU12877">
            <v>0</v>
          </cell>
          <cell r="AV12877" t="str">
            <v>VIABLE</v>
          </cell>
        </row>
        <row r="12878">
          <cell r="AP12878">
            <v>367762</v>
          </cell>
          <cell r="AQ12878">
            <v>7007017</v>
          </cell>
          <cell r="AR12878">
            <v>7</v>
          </cell>
          <cell r="AS12878">
            <v>0</v>
          </cell>
          <cell r="AT12878">
            <v>0</v>
          </cell>
          <cell r="AU12878">
            <v>0</v>
          </cell>
          <cell r="AV12878" t="str">
            <v>VIABLE</v>
          </cell>
        </row>
        <row r="12879">
          <cell r="AP12879">
            <v>367867</v>
          </cell>
          <cell r="AQ12879">
            <v>7007059</v>
          </cell>
          <cell r="AR12879">
            <v>7</v>
          </cell>
          <cell r="AS12879">
            <v>42731</v>
          </cell>
          <cell r="AT12879" t="str">
            <v>SD Reservado Rehabilitación IDU Circuito Movilidad EJECUCION SITP 2016 -</v>
          </cell>
          <cell r="AU12879">
            <v>0</v>
          </cell>
          <cell r="AV12879" t="str">
            <v>IDU SITP 2016</v>
          </cell>
        </row>
        <row r="12880">
          <cell r="AP12880">
            <v>367470</v>
          </cell>
          <cell r="AQ12880">
            <v>7006903</v>
          </cell>
          <cell r="AR12880">
            <v>7</v>
          </cell>
          <cell r="AS12880">
            <v>0</v>
          </cell>
          <cell r="AT12880">
            <v>0</v>
          </cell>
          <cell r="AU12880">
            <v>0</v>
          </cell>
          <cell r="AV12880" t="str">
            <v>VIABLE</v>
          </cell>
        </row>
        <row r="12881">
          <cell r="AP12881">
            <v>367518</v>
          </cell>
          <cell r="AQ12881">
            <v>7006923</v>
          </cell>
          <cell r="AR12881">
            <v>7</v>
          </cell>
          <cell r="AS12881">
            <v>0</v>
          </cell>
          <cell r="AT12881">
            <v>0</v>
          </cell>
          <cell r="AU12881">
            <v>0</v>
          </cell>
          <cell r="AV12881" t="str">
            <v>VIABLE</v>
          </cell>
        </row>
        <row r="12882">
          <cell r="AP12882">
            <v>367353</v>
          </cell>
          <cell r="AQ12882">
            <v>7006862</v>
          </cell>
          <cell r="AR12882">
            <v>7</v>
          </cell>
          <cell r="AS12882">
            <v>0</v>
          </cell>
          <cell r="AT12882">
            <v>0</v>
          </cell>
          <cell r="AU12882">
            <v>0</v>
          </cell>
          <cell r="AV12882" t="str">
            <v>VIABLE</v>
          </cell>
        </row>
        <row r="12883">
          <cell r="AP12883">
            <v>367322</v>
          </cell>
          <cell r="AQ12883">
            <v>7006851</v>
          </cell>
          <cell r="AR12883">
            <v>7</v>
          </cell>
          <cell r="AS12883">
            <v>0</v>
          </cell>
          <cell r="AT12883">
            <v>0</v>
          </cell>
          <cell r="AU12883">
            <v>0</v>
          </cell>
          <cell r="AV12883" t="str">
            <v>VIABLE</v>
          </cell>
        </row>
        <row r="12884">
          <cell r="AP12884">
            <v>368184</v>
          </cell>
          <cell r="AQ12884">
            <v>7007182</v>
          </cell>
          <cell r="AR12884">
            <v>7</v>
          </cell>
          <cell r="AS12884">
            <v>42731</v>
          </cell>
          <cell r="AT12884" t="str">
            <v>SD Reservado Rehabilitación IDU Circuito Movilidad EJECUCION SITP 2016 -</v>
          </cell>
          <cell r="AU12884">
            <v>0</v>
          </cell>
          <cell r="AV12884" t="str">
            <v>IDU SITP 2016</v>
          </cell>
        </row>
        <row r="12885">
          <cell r="AP12885">
            <v>367392</v>
          </cell>
          <cell r="AQ12885">
            <v>7006875</v>
          </cell>
          <cell r="AR12885">
            <v>7</v>
          </cell>
          <cell r="AS12885">
            <v>0</v>
          </cell>
          <cell r="AT12885">
            <v>0</v>
          </cell>
          <cell r="AU12885">
            <v>0</v>
          </cell>
          <cell r="AV12885" t="str">
            <v>VIABLE</v>
          </cell>
        </row>
        <row r="12886">
          <cell r="AP12886">
            <v>367574</v>
          </cell>
          <cell r="AQ12886">
            <v>7006945</v>
          </cell>
          <cell r="AR12886">
            <v>7</v>
          </cell>
          <cell r="AS12886">
            <v>0</v>
          </cell>
          <cell r="AT12886">
            <v>0</v>
          </cell>
          <cell r="AU12886">
            <v>0</v>
          </cell>
          <cell r="AV12886" t="str">
            <v>VIABLE</v>
          </cell>
        </row>
        <row r="12887">
          <cell r="AP12887">
            <v>606067</v>
          </cell>
          <cell r="AQ12887">
            <v>50008449</v>
          </cell>
          <cell r="AR12887">
            <v>7</v>
          </cell>
          <cell r="AS12887">
            <v>0</v>
          </cell>
          <cell r="AT12887">
            <v>0</v>
          </cell>
          <cell r="AU12887">
            <v>0</v>
          </cell>
          <cell r="AV12887" t="str">
            <v>VIABLE</v>
          </cell>
        </row>
        <row r="12888">
          <cell r="AP12888">
            <v>354540</v>
          </cell>
          <cell r="AQ12888">
            <v>7001706</v>
          </cell>
          <cell r="AR12888">
            <v>7</v>
          </cell>
          <cell r="AS12888">
            <v>0</v>
          </cell>
          <cell r="AT12888">
            <v>0</v>
          </cell>
          <cell r="AU12888">
            <v>0</v>
          </cell>
          <cell r="AV12888" t="str">
            <v>VIABLE</v>
          </cell>
        </row>
        <row r="12889">
          <cell r="AP12889">
            <v>354583</v>
          </cell>
          <cell r="AQ12889">
            <v>7001723</v>
          </cell>
          <cell r="AR12889">
            <v>7</v>
          </cell>
          <cell r="AS12889">
            <v>0</v>
          </cell>
          <cell r="AT12889">
            <v>0</v>
          </cell>
          <cell r="AU12889">
            <v>0</v>
          </cell>
          <cell r="AV12889" t="str">
            <v>VIABLE</v>
          </cell>
        </row>
        <row r="12890">
          <cell r="AP12890">
            <v>355069</v>
          </cell>
          <cell r="AQ12890">
            <v>7001925</v>
          </cell>
          <cell r="AR12890">
            <v>7</v>
          </cell>
          <cell r="AS12890">
            <v>0</v>
          </cell>
          <cell r="AT12890">
            <v>0</v>
          </cell>
          <cell r="AU12890">
            <v>0</v>
          </cell>
          <cell r="AV12890" t="str">
            <v>VIABLE</v>
          </cell>
        </row>
        <row r="12891">
          <cell r="AP12891">
            <v>355289</v>
          </cell>
          <cell r="AQ12891">
            <v>7002009</v>
          </cell>
          <cell r="AR12891">
            <v>7</v>
          </cell>
          <cell r="AS12891">
            <v>0</v>
          </cell>
          <cell r="AT12891">
            <v>0</v>
          </cell>
          <cell r="AU12891">
            <v>0</v>
          </cell>
          <cell r="AV12891" t="str">
            <v>VIABLE</v>
          </cell>
        </row>
        <row r="12892">
          <cell r="AP12892">
            <v>354805</v>
          </cell>
          <cell r="AQ12892">
            <v>7001822</v>
          </cell>
          <cell r="AR12892">
            <v>7</v>
          </cell>
          <cell r="AS12892">
            <v>0</v>
          </cell>
          <cell r="AT12892">
            <v>0</v>
          </cell>
          <cell r="AU12892">
            <v>0</v>
          </cell>
          <cell r="AV12892" t="str">
            <v>VIABLE</v>
          </cell>
        </row>
        <row r="12893">
          <cell r="AP12893">
            <v>355370</v>
          </cell>
          <cell r="AQ12893">
            <v>7002039</v>
          </cell>
          <cell r="AR12893">
            <v>7</v>
          </cell>
          <cell r="AS12893">
            <v>0</v>
          </cell>
          <cell r="AT12893">
            <v>0</v>
          </cell>
          <cell r="AU12893">
            <v>0</v>
          </cell>
          <cell r="AV12893" t="str">
            <v>VIABLE</v>
          </cell>
        </row>
        <row r="12894">
          <cell r="AP12894">
            <v>354371</v>
          </cell>
          <cell r="AQ12894">
            <v>50008449</v>
          </cell>
          <cell r="AR12894">
            <v>7</v>
          </cell>
          <cell r="AS12894">
            <v>0</v>
          </cell>
          <cell r="AT12894">
            <v>0</v>
          </cell>
          <cell r="AU12894">
            <v>0</v>
          </cell>
          <cell r="AV12894" t="str">
            <v>VIABLE</v>
          </cell>
        </row>
        <row r="12895">
          <cell r="AP12895">
            <v>356145</v>
          </cell>
          <cell r="AQ12895">
            <v>7002342</v>
          </cell>
          <cell r="AR12895">
            <v>7</v>
          </cell>
          <cell r="AS12895">
            <v>0</v>
          </cell>
          <cell r="AT12895">
            <v>0</v>
          </cell>
          <cell r="AU12895">
            <v>0</v>
          </cell>
          <cell r="AV12895" t="str">
            <v>VIABLE</v>
          </cell>
        </row>
        <row r="12896">
          <cell r="AP12896">
            <v>355895</v>
          </cell>
          <cell r="AQ12896">
            <v>7002254</v>
          </cell>
          <cell r="AR12896">
            <v>7</v>
          </cell>
          <cell r="AS12896">
            <v>0</v>
          </cell>
          <cell r="AT12896">
            <v>0</v>
          </cell>
          <cell r="AU12896">
            <v>0</v>
          </cell>
          <cell r="AV12896" t="str">
            <v>VIABLE</v>
          </cell>
        </row>
        <row r="12897">
          <cell r="AP12897">
            <v>355510</v>
          </cell>
          <cell r="AQ12897">
            <v>7002097</v>
          </cell>
          <cell r="AR12897">
            <v>7</v>
          </cell>
          <cell r="AS12897">
            <v>0</v>
          </cell>
          <cell r="AT12897">
            <v>0</v>
          </cell>
          <cell r="AU12897">
            <v>0</v>
          </cell>
          <cell r="AV12897" t="str">
            <v>VIABLE</v>
          </cell>
        </row>
        <row r="12898">
          <cell r="AP12898">
            <v>354631</v>
          </cell>
          <cell r="AQ12898">
            <v>7001742</v>
          </cell>
          <cell r="AR12898">
            <v>7</v>
          </cell>
          <cell r="AS12898">
            <v>0</v>
          </cell>
          <cell r="AT12898">
            <v>0</v>
          </cell>
          <cell r="AU12898">
            <v>0</v>
          </cell>
          <cell r="AV12898" t="str">
            <v>VIABLE</v>
          </cell>
        </row>
        <row r="12899">
          <cell r="AP12899">
            <v>91022775</v>
          </cell>
          <cell r="AQ12899">
            <v>7008813</v>
          </cell>
          <cell r="AR12899">
            <v>7</v>
          </cell>
          <cell r="AS12899">
            <v>0</v>
          </cell>
          <cell r="AT12899">
            <v>0</v>
          </cell>
          <cell r="AU12899">
            <v>0</v>
          </cell>
          <cell r="AV12899" t="str">
            <v>VIABLE</v>
          </cell>
        </row>
        <row r="12900">
          <cell r="AP12900">
            <v>355415</v>
          </cell>
          <cell r="AQ12900">
            <v>7002058</v>
          </cell>
          <cell r="AR12900">
            <v>7</v>
          </cell>
          <cell r="AS12900">
            <v>0</v>
          </cell>
          <cell r="AT12900">
            <v>0</v>
          </cell>
          <cell r="AU12900">
            <v>0</v>
          </cell>
          <cell r="AV12900" t="str">
            <v>VIABLE</v>
          </cell>
        </row>
        <row r="12901">
          <cell r="AP12901">
            <v>354748</v>
          </cell>
          <cell r="AQ12901">
            <v>7001798</v>
          </cell>
          <cell r="AR12901">
            <v>7</v>
          </cell>
          <cell r="AS12901">
            <v>0</v>
          </cell>
          <cell r="AT12901">
            <v>0</v>
          </cell>
          <cell r="AU12901">
            <v>0</v>
          </cell>
          <cell r="AV12901" t="str">
            <v>VIABLE</v>
          </cell>
        </row>
        <row r="12902">
          <cell r="AP12902">
            <v>354879</v>
          </cell>
          <cell r="AQ12902">
            <v>7001850</v>
          </cell>
          <cell r="AR12902">
            <v>7</v>
          </cell>
          <cell r="AS12902">
            <v>0</v>
          </cell>
          <cell r="AT12902">
            <v>0</v>
          </cell>
          <cell r="AU12902">
            <v>0</v>
          </cell>
          <cell r="AV12902" t="str">
            <v>VIABLE</v>
          </cell>
        </row>
        <row r="12903">
          <cell r="AP12903">
            <v>91012482</v>
          </cell>
          <cell r="AQ12903">
            <v>7001882</v>
          </cell>
          <cell r="AR12903">
            <v>7</v>
          </cell>
          <cell r="AS12903">
            <v>0</v>
          </cell>
          <cell r="AT12903">
            <v>0</v>
          </cell>
          <cell r="AU12903">
            <v>0</v>
          </cell>
          <cell r="AV12903" t="str">
            <v>VIABLE</v>
          </cell>
        </row>
        <row r="12904">
          <cell r="AP12904">
            <v>356062</v>
          </cell>
          <cell r="AQ12904">
            <v>7002312</v>
          </cell>
          <cell r="AR12904">
            <v>7</v>
          </cell>
          <cell r="AS12904">
            <v>0</v>
          </cell>
          <cell r="AT12904">
            <v>0</v>
          </cell>
          <cell r="AU12904">
            <v>0</v>
          </cell>
          <cell r="AV12904" t="str">
            <v>VIABLE</v>
          </cell>
        </row>
        <row r="12905">
          <cell r="AP12905">
            <v>355761</v>
          </cell>
          <cell r="AQ12905">
            <v>7002200</v>
          </cell>
          <cell r="AR12905">
            <v>7</v>
          </cell>
          <cell r="AS12905">
            <v>0</v>
          </cell>
          <cell r="AT12905">
            <v>0</v>
          </cell>
          <cell r="AU12905">
            <v>0</v>
          </cell>
          <cell r="AV12905" t="str">
            <v>VIABLE</v>
          </cell>
        </row>
        <row r="12906">
          <cell r="AP12906">
            <v>355018</v>
          </cell>
          <cell r="AQ12906">
            <v>7001904</v>
          </cell>
          <cell r="AR12906">
            <v>7</v>
          </cell>
          <cell r="AS12906">
            <v>0</v>
          </cell>
          <cell r="AT12906">
            <v>0</v>
          </cell>
          <cell r="AU12906">
            <v>0</v>
          </cell>
          <cell r="AV12906" t="str">
            <v>VIABLE</v>
          </cell>
        </row>
        <row r="12907">
          <cell r="AP12907">
            <v>355588</v>
          </cell>
          <cell r="AQ12907">
            <v>7002130</v>
          </cell>
          <cell r="AR12907">
            <v>7</v>
          </cell>
          <cell r="AS12907">
            <v>0</v>
          </cell>
          <cell r="AT12907">
            <v>0</v>
          </cell>
          <cell r="AU12907">
            <v>0</v>
          </cell>
          <cell r="AV12907" t="str">
            <v>VIABLE</v>
          </cell>
        </row>
        <row r="12908">
          <cell r="AP12908">
            <v>91025220</v>
          </cell>
          <cell r="AQ12908">
            <v>7003803</v>
          </cell>
          <cell r="AR12908">
            <v>7</v>
          </cell>
          <cell r="AS12908">
            <v>0</v>
          </cell>
          <cell r="AT12908">
            <v>0</v>
          </cell>
          <cell r="AU12908">
            <v>0</v>
          </cell>
          <cell r="AV12908" t="str">
            <v>VIABLE</v>
          </cell>
        </row>
        <row r="12909">
          <cell r="AP12909">
            <v>531716</v>
          </cell>
          <cell r="AQ12909">
            <v>7008633</v>
          </cell>
          <cell r="AR12909">
            <v>7</v>
          </cell>
          <cell r="AS12909">
            <v>0</v>
          </cell>
          <cell r="AT12909">
            <v>0</v>
          </cell>
          <cell r="AU12909">
            <v>0</v>
          </cell>
          <cell r="AV12909" t="str">
            <v>VIABLE</v>
          </cell>
        </row>
        <row r="12910">
          <cell r="AP12910">
            <v>359672</v>
          </cell>
          <cell r="AQ12910">
            <v>7003724</v>
          </cell>
          <cell r="AR12910">
            <v>7</v>
          </cell>
          <cell r="AS12910">
            <v>42342</v>
          </cell>
          <cell r="AT12910" t="str">
            <v>IDU-1662-2014 Contratado Construcción IDU Circuito Movilidad  -</v>
          </cell>
          <cell r="AU12910">
            <v>0</v>
          </cell>
          <cell r="AV12910" t="str">
            <v>Proyectos en Factibilidad:Troncal Cali</v>
          </cell>
        </row>
        <row r="12911">
          <cell r="AP12911">
            <v>359034</v>
          </cell>
          <cell r="AQ12911">
            <v>7003484</v>
          </cell>
          <cell r="AR12911">
            <v>7</v>
          </cell>
          <cell r="AS12911">
            <v>0</v>
          </cell>
          <cell r="AT12911">
            <v>0</v>
          </cell>
          <cell r="AU12911">
            <v>0</v>
          </cell>
          <cell r="AV12911" t="str">
            <v>VIABLE</v>
          </cell>
        </row>
        <row r="12912">
          <cell r="AP12912">
            <v>359307</v>
          </cell>
          <cell r="AQ12912">
            <v>7003588</v>
          </cell>
          <cell r="AR12912">
            <v>7</v>
          </cell>
          <cell r="AS12912">
            <v>0</v>
          </cell>
          <cell r="AT12912">
            <v>0</v>
          </cell>
          <cell r="AU12912">
            <v>0</v>
          </cell>
          <cell r="AV12912" t="str">
            <v>VIABLE</v>
          </cell>
        </row>
        <row r="12913">
          <cell r="AP12913">
            <v>91025219</v>
          </cell>
          <cell r="AQ12913">
            <v>7003821</v>
          </cell>
          <cell r="AR12913">
            <v>7</v>
          </cell>
          <cell r="AS12913">
            <v>0</v>
          </cell>
          <cell r="AT12913">
            <v>0</v>
          </cell>
          <cell r="AU12913">
            <v>0</v>
          </cell>
          <cell r="AV12913" t="str">
            <v>VIABLE</v>
          </cell>
        </row>
        <row r="12914">
          <cell r="AP12914">
            <v>91025221</v>
          </cell>
          <cell r="AQ12914">
            <v>7003784</v>
          </cell>
          <cell r="AR12914">
            <v>7</v>
          </cell>
          <cell r="AS12914">
            <v>0</v>
          </cell>
          <cell r="AT12914">
            <v>0</v>
          </cell>
          <cell r="AU12914">
            <v>0</v>
          </cell>
          <cell r="AV12914" t="str">
            <v>VIABLE</v>
          </cell>
        </row>
        <row r="12915">
          <cell r="AP12915">
            <v>359713</v>
          </cell>
          <cell r="AQ12915">
            <v>7003743</v>
          </cell>
          <cell r="AR12915">
            <v>7</v>
          </cell>
          <cell r="AS12915">
            <v>0</v>
          </cell>
          <cell r="AT12915">
            <v>0</v>
          </cell>
          <cell r="AU12915">
            <v>0</v>
          </cell>
          <cell r="AV12915" t="str">
            <v>VIABLE</v>
          </cell>
        </row>
        <row r="12916">
          <cell r="AP12916">
            <v>531729</v>
          </cell>
          <cell r="AQ12916">
            <v>50008415</v>
          </cell>
          <cell r="AR12916">
            <v>7</v>
          </cell>
          <cell r="AS12916">
            <v>0</v>
          </cell>
          <cell r="AT12916">
            <v>0</v>
          </cell>
          <cell r="AU12916">
            <v>0</v>
          </cell>
          <cell r="AV12916" t="str">
            <v>VIABLE</v>
          </cell>
        </row>
        <row r="12917">
          <cell r="AP12917">
            <v>359364</v>
          </cell>
          <cell r="AQ12917">
            <v>7003608</v>
          </cell>
          <cell r="AR12917">
            <v>7</v>
          </cell>
          <cell r="AS12917">
            <v>0</v>
          </cell>
          <cell r="AT12917">
            <v>0</v>
          </cell>
          <cell r="AU12917">
            <v>0</v>
          </cell>
          <cell r="AV12917" t="str">
            <v>VIABLE</v>
          </cell>
        </row>
        <row r="12918">
          <cell r="AP12918">
            <v>91025218</v>
          </cell>
          <cell r="AQ12918">
            <v>7003841</v>
          </cell>
          <cell r="AR12918">
            <v>7</v>
          </cell>
          <cell r="AS12918">
            <v>0</v>
          </cell>
          <cell r="AT12918">
            <v>0</v>
          </cell>
          <cell r="AU12918">
            <v>0</v>
          </cell>
          <cell r="AV12918" t="str">
            <v>VIABLE</v>
          </cell>
        </row>
        <row r="12919">
          <cell r="AP12919">
            <v>359758</v>
          </cell>
          <cell r="AQ12919">
            <v>7003760</v>
          </cell>
          <cell r="AR12919">
            <v>7</v>
          </cell>
          <cell r="AS12919">
            <v>0</v>
          </cell>
          <cell r="AT12919">
            <v>0</v>
          </cell>
          <cell r="AU12919">
            <v>0</v>
          </cell>
          <cell r="AV12919" t="str">
            <v>VIABLE</v>
          </cell>
        </row>
        <row r="12920">
          <cell r="AP12920">
            <v>360038</v>
          </cell>
          <cell r="AQ12920">
            <v>7003883</v>
          </cell>
          <cell r="AR12920">
            <v>7</v>
          </cell>
          <cell r="AS12920">
            <v>42342</v>
          </cell>
          <cell r="AT12920" t="str">
            <v>IDU-1662-2014 Contratado Construcción IDU Circuito Movilidad  -</v>
          </cell>
          <cell r="AU12920">
            <v>0</v>
          </cell>
          <cell r="AV12920" t="str">
            <v>Proyectos en Factibilidad:Troncal Cali</v>
          </cell>
        </row>
        <row r="12921">
          <cell r="AP12921">
            <v>359776</v>
          </cell>
          <cell r="AQ12921">
            <v>7003770</v>
          </cell>
          <cell r="AR12921">
            <v>7</v>
          </cell>
          <cell r="AS12921">
            <v>0</v>
          </cell>
          <cell r="AT12921">
            <v>0</v>
          </cell>
          <cell r="AU12921">
            <v>0</v>
          </cell>
          <cell r="AV12921" t="str">
            <v>VIABLE</v>
          </cell>
        </row>
        <row r="12922">
          <cell r="AP12922">
            <v>359854</v>
          </cell>
          <cell r="AQ12922">
            <v>7003802</v>
          </cell>
          <cell r="AR12922">
            <v>7</v>
          </cell>
          <cell r="AS12922">
            <v>41298</v>
          </cell>
          <cell r="AT12922" t="str">
            <v>SD Terminado Mantenimiento Periódico UAERMV Circuito Movilidad  -</v>
          </cell>
          <cell r="AU12922">
            <v>0</v>
          </cell>
          <cell r="AV12922" t="str">
            <v>Proyectos en Factibilidad:Troncal Cali</v>
          </cell>
        </row>
        <row r="12923">
          <cell r="AP12923">
            <v>91012573</v>
          </cell>
          <cell r="AQ12923">
            <v>50004794</v>
          </cell>
          <cell r="AR12923">
            <v>7</v>
          </cell>
          <cell r="AS12923">
            <v>0</v>
          </cell>
          <cell r="AT12923">
            <v>0</v>
          </cell>
          <cell r="AU12923">
            <v>0</v>
          </cell>
          <cell r="AV12923" t="str">
            <v>VIABLE</v>
          </cell>
        </row>
        <row r="12924">
          <cell r="AP12924">
            <v>820664</v>
          </cell>
          <cell r="AQ12924">
            <v>7008371</v>
          </cell>
          <cell r="AR12924">
            <v>7</v>
          </cell>
          <cell r="AS12924">
            <v>0</v>
          </cell>
          <cell r="AT12924">
            <v>0</v>
          </cell>
          <cell r="AU12924">
            <v>0</v>
          </cell>
          <cell r="AV12924" t="str">
            <v>VIABLE</v>
          </cell>
        </row>
        <row r="12925">
          <cell r="AP12925">
            <v>91012580</v>
          </cell>
          <cell r="AQ12925">
            <v>50009105</v>
          </cell>
          <cell r="AR12925">
            <v>7</v>
          </cell>
          <cell r="AS12925">
            <v>42474</v>
          </cell>
          <cell r="AT12925" t="str">
            <v>IDU-1718-2014 Terminado Mantenimiento Periódico IDU Local SITP Y TRONCALES --POLIZA ESTABILIDAD ACTIVA</v>
          </cell>
          <cell r="AU12925">
            <v>0</v>
          </cell>
          <cell r="AV12925" t="str">
            <v>IDU</v>
          </cell>
        </row>
        <row r="12926">
          <cell r="AP12926">
            <v>2503978</v>
          </cell>
          <cell r="AQ12926">
            <v>7008483</v>
          </cell>
          <cell r="AR12926">
            <v>7</v>
          </cell>
          <cell r="AS12926">
            <v>0</v>
          </cell>
          <cell r="AT12926">
            <v>0</v>
          </cell>
          <cell r="AU12926">
            <v>0</v>
          </cell>
          <cell r="AV12926" t="str">
            <v>VIABLE</v>
          </cell>
        </row>
        <row r="12927">
          <cell r="AP12927">
            <v>91012574</v>
          </cell>
          <cell r="AQ12927">
            <v>50004795</v>
          </cell>
          <cell r="AR12927">
            <v>7</v>
          </cell>
          <cell r="AS12927">
            <v>0</v>
          </cell>
          <cell r="AT12927">
            <v>0</v>
          </cell>
          <cell r="AU12927">
            <v>0</v>
          </cell>
          <cell r="AV12927" t="str">
            <v>VIABLE</v>
          </cell>
        </row>
        <row r="12928">
          <cell r="AP12928">
            <v>500147</v>
          </cell>
          <cell r="AQ12928">
            <v>7008370</v>
          </cell>
          <cell r="AR12928">
            <v>7</v>
          </cell>
          <cell r="AS12928">
            <v>0</v>
          </cell>
          <cell r="AT12928">
            <v>0</v>
          </cell>
          <cell r="AU12928">
            <v>0</v>
          </cell>
          <cell r="AV12928" t="str">
            <v>VIABLE</v>
          </cell>
        </row>
        <row r="12929">
          <cell r="AP12929">
            <v>91012579</v>
          </cell>
          <cell r="AQ12929">
            <v>50009109</v>
          </cell>
          <cell r="AR12929">
            <v>7</v>
          </cell>
          <cell r="AS12929">
            <v>42474</v>
          </cell>
          <cell r="AT12929" t="str">
            <v>IDU-1718-2014 Terminado Mantenimiento Periódico IDU Local SITP Y TRONCALES --POLIZA ESTABILIDAD ACTIVA</v>
          </cell>
          <cell r="AU12929">
            <v>0</v>
          </cell>
          <cell r="AV12929" t="str">
            <v>IDU</v>
          </cell>
        </row>
        <row r="12930">
          <cell r="AP12930">
            <v>500145</v>
          </cell>
          <cell r="AQ12930">
            <v>7008368</v>
          </cell>
          <cell r="AR12930">
            <v>7</v>
          </cell>
          <cell r="AS12930">
            <v>0</v>
          </cell>
          <cell r="AT12930">
            <v>0</v>
          </cell>
          <cell r="AU12930">
            <v>0</v>
          </cell>
          <cell r="AV12930" t="str">
            <v>VIABLE</v>
          </cell>
        </row>
        <row r="12931">
          <cell r="AP12931">
            <v>363201</v>
          </cell>
          <cell r="AQ12931">
            <v>7005184</v>
          </cell>
          <cell r="AR12931">
            <v>7</v>
          </cell>
          <cell r="AS12931">
            <v>42313</v>
          </cell>
          <cell r="AT12931" t="str">
            <v>IDU-062-2012 Terminado Rehabilitación IDU Circuito Movilidad  -Calzada 2-POLIZA ESTABILIDAD ACTIVA</v>
          </cell>
          <cell r="AU12931">
            <v>44018</v>
          </cell>
          <cell r="AV12931" t="str">
            <v>IDU</v>
          </cell>
        </row>
        <row r="12932">
          <cell r="AP12932">
            <v>363157</v>
          </cell>
          <cell r="AQ12932">
            <v>7005166</v>
          </cell>
          <cell r="AR12932">
            <v>7</v>
          </cell>
          <cell r="AS12932">
            <v>42313</v>
          </cell>
          <cell r="AT12932" t="str">
            <v>IDU-062-2012 Terminado Rehabilitación IDU Circuito Movilidad  -Calzada 2-POLIZA ESTABILIDAD ACTIVA</v>
          </cell>
          <cell r="AU12932">
            <v>44018</v>
          </cell>
          <cell r="AV12932" t="str">
            <v>IDU</v>
          </cell>
        </row>
        <row r="12933">
          <cell r="AP12933">
            <v>363301</v>
          </cell>
          <cell r="AQ12933">
            <v>7005224</v>
          </cell>
          <cell r="AR12933">
            <v>7</v>
          </cell>
          <cell r="AS12933">
            <v>42313</v>
          </cell>
          <cell r="AT12933" t="str">
            <v>IDU-062-2012 Terminado Rehabilitación IDU Circuito Movilidad  -Calzada 2-POLIZA ESTABILIDAD ACTIVA</v>
          </cell>
          <cell r="AU12933">
            <v>44018</v>
          </cell>
          <cell r="AV12933" t="str">
            <v>IDU</v>
          </cell>
        </row>
        <row r="12934">
          <cell r="AP12934">
            <v>363050</v>
          </cell>
          <cell r="AQ12934">
            <v>7005122</v>
          </cell>
          <cell r="AR12934">
            <v>7</v>
          </cell>
          <cell r="AS12934">
            <v>42313</v>
          </cell>
          <cell r="AT12934" t="str">
            <v>IDU-062-2012 Terminado Rehabilitación IDU Circuito Movilidad  -Calzada 2-POLIZA ESTABILIDAD ACTIVA</v>
          </cell>
          <cell r="AU12934">
            <v>44018</v>
          </cell>
          <cell r="AV12934" t="str">
            <v>IDU</v>
          </cell>
        </row>
        <row r="12935">
          <cell r="AP12935">
            <v>363130</v>
          </cell>
          <cell r="AQ12935">
            <v>7005155</v>
          </cell>
          <cell r="AR12935">
            <v>7</v>
          </cell>
          <cell r="AS12935">
            <v>42313</v>
          </cell>
          <cell r="AT12935" t="str">
            <v>IDU-062-2012 Terminado Rehabilitación IDU Circuito Movilidad  -Calzada 2-POLIZA ESTABILIDAD ACTIVA</v>
          </cell>
          <cell r="AU12935">
            <v>44018</v>
          </cell>
          <cell r="AV12935" t="str">
            <v>IDU</v>
          </cell>
        </row>
        <row r="12936">
          <cell r="AP12936">
            <v>363280</v>
          </cell>
          <cell r="AQ12936">
            <v>7005217</v>
          </cell>
          <cell r="AR12936">
            <v>7</v>
          </cell>
          <cell r="AS12936">
            <v>0</v>
          </cell>
          <cell r="AT12936">
            <v>0</v>
          </cell>
          <cell r="AU12936">
            <v>0</v>
          </cell>
          <cell r="AV12936" t="str">
            <v>VIABLE</v>
          </cell>
        </row>
        <row r="12937">
          <cell r="AP12937">
            <v>363192</v>
          </cell>
          <cell r="AQ12937">
            <v>7005181</v>
          </cell>
          <cell r="AR12937">
            <v>7</v>
          </cell>
          <cell r="AS12937">
            <v>42313</v>
          </cell>
          <cell r="AT12937" t="str">
            <v>IDU-062-2012 Terminado Rehabilitación IDU Circuito Movilidad  -Calzada 2-POLIZA ESTABILIDAD ACTIVA</v>
          </cell>
          <cell r="AU12937">
            <v>44018</v>
          </cell>
          <cell r="AV12937" t="str">
            <v>IDU</v>
          </cell>
        </row>
        <row r="12938">
          <cell r="AP12938">
            <v>363304</v>
          </cell>
          <cell r="AQ12938">
            <v>7005227</v>
          </cell>
          <cell r="AR12938">
            <v>7</v>
          </cell>
          <cell r="AS12938">
            <v>42313</v>
          </cell>
          <cell r="AT12938" t="str">
            <v>IDU-062-2012 Terminado Rehabilitación IDU Circuito Movilidad  -Calzada 2-POLIZA ESTABILIDAD ACTIVA</v>
          </cell>
          <cell r="AU12938">
            <v>44018</v>
          </cell>
          <cell r="AV12938" t="str">
            <v>POLIZA ACTIVA</v>
          </cell>
        </row>
        <row r="12939">
          <cell r="AP12939">
            <v>363227</v>
          </cell>
          <cell r="AQ12939">
            <v>7005195</v>
          </cell>
          <cell r="AR12939">
            <v>7</v>
          </cell>
          <cell r="AS12939">
            <v>0</v>
          </cell>
          <cell r="AT12939">
            <v>0</v>
          </cell>
          <cell r="AU12939">
            <v>0</v>
          </cell>
          <cell r="AV12939" t="str">
            <v>VIABLE</v>
          </cell>
        </row>
        <row r="12940">
          <cell r="AP12940">
            <v>363236</v>
          </cell>
          <cell r="AQ12940">
            <v>7005198</v>
          </cell>
          <cell r="AR12940">
            <v>7</v>
          </cell>
          <cell r="AS12940">
            <v>42313</v>
          </cell>
          <cell r="AT12940" t="str">
            <v>IDU-062-2012 Terminado Rehabilitación IDU Circuito Movilidad  -Calzada 2-POLIZA ESTABILIDAD ACTIVA</v>
          </cell>
          <cell r="AU12940">
            <v>44018</v>
          </cell>
          <cell r="AV12940" t="str">
            <v>IDU</v>
          </cell>
        </row>
        <row r="12941">
          <cell r="AP12941">
            <v>362997</v>
          </cell>
          <cell r="AQ12941">
            <v>7005105</v>
          </cell>
          <cell r="AR12941">
            <v>7</v>
          </cell>
          <cell r="AS12941">
            <v>42313</v>
          </cell>
          <cell r="AT12941" t="str">
            <v>IDU-062-2012 Terminado Rehabilitación IDU Circuito Movilidad  -Calzada 2-POLIZA ESTABILIDAD ACTIVA</v>
          </cell>
          <cell r="AU12941">
            <v>44018</v>
          </cell>
          <cell r="AV12941" t="str">
            <v>IDU</v>
          </cell>
        </row>
        <row r="12942">
          <cell r="AP12942">
            <v>363286</v>
          </cell>
          <cell r="AQ12942">
            <v>7005219</v>
          </cell>
          <cell r="AR12942">
            <v>7</v>
          </cell>
          <cell r="AS12942">
            <v>0</v>
          </cell>
          <cell r="AT12942">
            <v>0</v>
          </cell>
          <cell r="AU12942">
            <v>0</v>
          </cell>
          <cell r="AV12942" t="str">
            <v>VIABLE</v>
          </cell>
        </row>
        <row r="12943">
          <cell r="AP12943">
            <v>363295</v>
          </cell>
          <cell r="AQ12943">
            <v>7005222</v>
          </cell>
          <cell r="AR12943">
            <v>7</v>
          </cell>
          <cell r="AS12943">
            <v>42313</v>
          </cell>
          <cell r="AT12943" t="str">
            <v>IDU-062-2012 Terminado Rehabilitación IDU Circuito Movilidad  -Calzada 2-POLIZA ESTABILIDAD ACTIVA</v>
          </cell>
          <cell r="AU12943">
            <v>44018</v>
          </cell>
          <cell r="AV12943" t="str">
            <v>IDU</v>
          </cell>
        </row>
        <row r="12944">
          <cell r="AP12944">
            <v>362298</v>
          </cell>
          <cell r="AQ12944">
            <v>7004835</v>
          </cell>
          <cell r="AR12944">
            <v>7</v>
          </cell>
          <cell r="AS12944">
            <v>0</v>
          </cell>
          <cell r="AT12944">
            <v>0</v>
          </cell>
          <cell r="AU12944">
            <v>0</v>
          </cell>
          <cell r="AV12944" t="str">
            <v>VIABLE</v>
          </cell>
        </row>
        <row r="12945">
          <cell r="AP12945">
            <v>362496</v>
          </cell>
          <cell r="AQ12945">
            <v>7004910</v>
          </cell>
          <cell r="AR12945">
            <v>7</v>
          </cell>
          <cell r="AS12945">
            <v>0</v>
          </cell>
          <cell r="AT12945">
            <v>0</v>
          </cell>
          <cell r="AU12945">
            <v>0</v>
          </cell>
          <cell r="AV12945" t="str">
            <v>VIABLE</v>
          </cell>
        </row>
        <row r="12946">
          <cell r="AP12946">
            <v>362911</v>
          </cell>
          <cell r="AQ12946">
            <v>7005071</v>
          </cell>
          <cell r="AR12946">
            <v>7</v>
          </cell>
          <cell r="AS12946">
            <v>0</v>
          </cell>
          <cell r="AT12946">
            <v>0</v>
          </cell>
          <cell r="AU12946">
            <v>0</v>
          </cell>
          <cell r="AV12946" t="str">
            <v>VIABLE</v>
          </cell>
        </row>
        <row r="12947">
          <cell r="AP12947">
            <v>362713</v>
          </cell>
          <cell r="AQ12947">
            <v>7004994</v>
          </cell>
          <cell r="AR12947">
            <v>7</v>
          </cell>
          <cell r="AS12947">
            <v>0</v>
          </cell>
          <cell r="AT12947">
            <v>0</v>
          </cell>
          <cell r="AU12947">
            <v>0</v>
          </cell>
          <cell r="AV12947" t="str">
            <v>VIABLE</v>
          </cell>
        </row>
        <row r="12948">
          <cell r="AP12948">
            <v>362082</v>
          </cell>
          <cell r="AQ12948">
            <v>7004748</v>
          </cell>
          <cell r="AR12948">
            <v>7</v>
          </cell>
          <cell r="AS12948">
            <v>0</v>
          </cell>
          <cell r="AT12948">
            <v>0</v>
          </cell>
          <cell r="AU12948">
            <v>0</v>
          </cell>
          <cell r="AV12948" t="str">
            <v>VIABLE</v>
          </cell>
        </row>
        <row r="12949">
          <cell r="AP12949">
            <v>368721</v>
          </cell>
          <cell r="AQ12949">
            <v>7007378</v>
          </cell>
          <cell r="AR12949">
            <v>7</v>
          </cell>
          <cell r="AS12949">
            <v>42474</v>
          </cell>
          <cell r="AT12949" t="str">
            <v>IDU-1718-2014 Terminado Mantenimiento Periódico IDU Circuito Movilidad SITP Y TRONCALES --POLIZA ESTABILIDAD ACTIVA</v>
          </cell>
          <cell r="AU12949">
            <v>44466</v>
          </cell>
          <cell r="AV12949" t="str">
            <v>IDU</v>
          </cell>
        </row>
        <row r="12950">
          <cell r="AP12950">
            <v>367609</v>
          </cell>
          <cell r="AQ12950">
            <v>7006960</v>
          </cell>
          <cell r="AR12950">
            <v>7</v>
          </cell>
          <cell r="AS12950">
            <v>0</v>
          </cell>
          <cell r="AT12950">
            <v>0</v>
          </cell>
          <cell r="AU12950">
            <v>0</v>
          </cell>
          <cell r="AV12950" t="str">
            <v>VIABLE</v>
          </cell>
        </row>
        <row r="12951">
          <cell r="AP12951">
            <v>367536</v>
          </cell>
          <cell r="AQ12951">
            <v>7006930</v>
          </cell>
          <cell r="AR12951">
            <v>7</v>
          </cell>
          <cell r="AS12951">
            <v>0</v>
          </cell>
          <cell r="AT12951">
            <v>0</v>
          </cell>
          <cell r="AU12951">
            <v>0</v>
          </cell>
          <cell r="AV12951" t="str">
            <v>VIABLE</v>
          </cell>
        </row>
        <row r="12952">
          <cell r="AP12952">
            <v>367978</v>
          </cell>
          <cell r="AQ12952">
            <v>7007098</v>
          </cell>
          <cell r="AR12952">
            <v>7</v>
          </cell>
          <cell r="AS12952">
            <v>42534</v>
          </cell>
          <cell r="AT12952" t="str">
            <v>IDU-1718-2014 Terminado Acciones de Movilidad IDU Circuito Movilidad SITP Y TRONCALES -</v>
          </cell>
          <cell r="AU12952">
            <v>0</v>
          </cell>
          <cell r="AV12952" t="str">
            <v>VIABLE</v>
          </cell>
        </row>
        <row r="12953">
          <cell r="AP12953">
            <v>368685</v>
          </cell>
          <cell r="AQ12953">
            <v>7007361</v>
          </cell>
          <cell r="AR12953">
            <v>7</v>
          </cell>
          <cell r="AS12953">
            <v>42474</v>
          </cell>
          <cell r="AT12953" t="str">
            <v>IDU-1718-2014 Terminado Mantenimiento Periódico IDU Circuito Movilidad SITP Y TRONCALES --POLIZA ESTABILIDAD ACTIVA</v>
          </cell>
          <cell r="AU12953">
            <v>44466</v>
          </cell>
          <cell r="AV12953" t="str">
            <v>IDU</v>
          </cell>
        </row>
        <row r="12954">
          <cell r="AP12954">
            <v>368393</v>
          </cell>
          <cell r="AQ12954">
            <v>7007263</v>
          </cell>
          <cell r="AR12954">
            <v>7</v>
          </cell>
          <cell r="AS12954">
            <v>42313</v>
          </cell>
          <cell r="AT12954" t="str">
            <v>IDU-2128-2013 Terminado Acciones de Movilidad IDU Circuito Movilidad  -</v>
          </cell>
          <cell r="AU12954">
            <v>0</v>
          </cell>
          <cell r="AV12954" t="str">
            <v>VIABLE</v>
          </cell>
        </row>
        <row r="12955">
          <cell r="AP12955">
            <v>368439</v>
          </cell>
          <cell r="AQ12955">
            <v>7007277</v>
          </cell>
          <cell r="AR12955">
            <v>7</v>
          </cell>
          <cell r="AS12955">
            <v>42313</v>
          </cell>
          <cell r="AT12955" t="str">
            <v>IDU-2128-2013 Terminado Acciones de Movilidad IDU Circuito Movilidad  -</v>
          </cell>
          <cell r="AU12955">
            <v>0</v>
          </cell>
          <cell r="AV12955" t="str">
            <v>VIABLE</v>
          </cell>
        </row>
        <row r="12956">
          <cell r="AP12956">
            <v>471464</v>
          </cell>
          <cell r="AQ12956">
            <v>7008030</v>
          </cell>
          <cell r="AR12956">
            <v>7</v>
          </cell>
          <cell r="AS12956">
            <v>42313</v>
          </cell>
          <cell r="AT12956" t="str">
            <v>IDU-2128-2013 Terminado Acciones de Movilidad IDU Circuito Movilidad  -</v>
          </cell>
          <cell r="AU12956">
            <v>0</v>
          </cell>
          <cell r="AV12956" t="str">
            <v>VIABLE</v>
          </cell>
        </row>
        <row r="12957">
          <cell r="AP12957">
            <v>367855</v>
          </cell>
          <cell r="AQ12957">
            <v>7007054</v>
          </cell>
          <cell r="AR12957">
            <v>7</v>
          </cell>
          <cell r="AS12957">
            <v>41411</v>
          </cell>
          <cell r="AT12957" t="str">
            <v>SD Terminado Mantenimiento Periódico UAERMV Circuito Movilidad  -</v>
          </cell>
          <cell r="AU12957">
            <v>0</v>
          </cell>
          <cell r="AV12957" t="str">
            <v>UAERMV</v>
          </cell>
        </row>
        <row r="12958">
          <cell r="AP12958">
            <v>473629</v>
          </cell>
          <cell r="AQ12958">
            <v>7008042</v>
          </cell>
          <cell r="AR12958">
            <v>7</v>
          </cell>
          <cell r="AS12958">
            <v>0</v>
          </cell>
          <cell r="AT12958">
            <v>0</v>
          </cell>
          <cell r="AU12958">
            <v>0</v>
          </cell>
          <cell r="AV12958" t="str">
            <v>VIABLE</v>
          </cell>
        </row>
        <row r="12959">
          <cell r="AP12959">
            <v>368178</v>
          </cell>
          <cell r="AQ12959">
            <v>7007179</v>
          </cell>
          <cell r="AR12959">
            <v>7</v>
          </cell>
          <cell r="AS12959">
            <v>42534</v>
          </cell>
          <cell r="AT12959" t="str">
            <v>IDU-1718-2014 Terminado Mantenimiento Periódico IDU Circuito Movilidad SITP Y TRONCALES -</v>
          </cell>
          <cell r="AU12959">
            <v>0</v>
          </cell>
          <cell r="AV12959" t="str">
            <v>IDU</v>
          </cell>
        </row>
        <row r="12960">
          <cell r="AP12960">
            <v>368563</v>
          </cell>
          <cell r="AQ12960">
            <v>7007319</v>
          </cell>
          <cell r="AR12960">
            <v>7</v>
          </cell>
          <cell r="AS12960">
            <v>42474</v>
          </cell>
          <cell r="AT12960" t="str">
            <v>IDU-1718-2014 Terminado Mantenimiento Periódico IDU Circuito Movilidad SITP Y TRONCALES --POLIZA ESTABILIDAD ACTIVA</v>
          </cell>
          <cell r="AU12960">
            <v>44466</v>
          </cell>
          <cell r="AV12960" t="str">
            <v>IDU</v>
          </cell>
        </row>
        <row r="12961">
          <cell r="AP12961">
            <v>91011581</v>
          </cell>
          <cell r="AQ12961">
            <v>7007179</v>
          </cell>
          <cell r="AR12961">
            <v>7</v>
          </cell>
          <cell r="AS12961">
            <v>0</v>
          </cell>
          <cell r="AT12961">
            <v>0</v>
          </cell>
          <cell r="AU12961">
            <v>0</v>
          </cell>
          <cell r="AV12961" t="str">
            <v>VIABLE</v>
          </cell>
        </row>
        <row r="12962">
          <cell r="AP12962">
            <v>367831</v>
          </cell>
          <cell r="AQ12962">
            <v>7007043</v>
          </cell>
          <cell r="AR12962">
            <v>7</v>
          </cell>
          <cell r="AS12962">
            <v>42534</v>
          </cell>
          <cell r="AT12962" t="str">
            <v>IDU-1718-2014 Terminado Acciones de Movilidad IDU Circuito Movilidad SITP Y TRONCALES -</v>
          </cell>
          <cell r="AU12962">
            <v>0</v>
          </cell>
          <cell r="AV12962" t="str">
            <v>VIABLE</v>
          </cell>
        </row>
        <row r="12963">
          <cell r="AP12963">
            <v>368836</v>
          </cell>
          <cell r="AQ12963">
            <v>7007416</v>
          </cell>
          <cell r="AR12963">
            <v>7</v>
          </cell>
          <cell r="AS12963">
            <v>42474</v>
          </cell>
          <cell r="AT12963" t="str">
            <v>IDU-1718-2014 Terminado Mantenimiento Periódico IDU Circuito Movilidad SITP Y TRONCALES --POLIZA ESTABILIDAD ACTIVA</v>
          </cell>
          <cell r="AU12963">
            <v>44466</v>
          </cell>
          <cell r="AV12963" t="str">
            <v>IDU</v>
          </cell>
        </row>
        <row r="12964">
          <cell r="AP12964">
            <v>368839</v>
          </cell>
          <cell r="AQ12964">
            <v>7007417</v>
          </cell>
          <cell r="AR12964">
            <v>7</v>
          </cell>
          <cell r="AS12964">
            <v>42474</v>
          </cell>
          <cell r="AT12964" t="str">
            <v>IDU-1718-2014 Terminado Mantenimiento Periódico IDU Circuito Movilidad SITP Y TRONCALES --POLIZA ESTABILIDAD ACTIVA</v>
          </cell>
          <cell r="AU12964">
            <v>44466</v>
          </cell>
          <cell r="AV12964" t="str">
            <v>IDU</v>
          </cell>
        </row>
        <row r="12965">
          <cell r="AP12965">
            <v>368679</v>
          </cell>
          <cell r="AQ12965">
            <v>7007359</v>
          </cell>
          <cell r="AR12965">
            <v>7</v>
          </cell>
          <cell r="AS12965">
            <v>42474</v>
          </cell>
          <cell r="AT12965" t="str">
            <v>IDU-1718-2014 Terminado Mantenimiento Periódico IDU Circuito Movilidad SITP Y TRONCALES --POLIZA ESTABILIDAD ACTIVA</v>
          </cell>
          <cell r="AU12965">
            <v>44466</v>
          </cell>
          <cell r="AV12965" t="str">
            <v>IDU</v>
          </cell>
        </row>
        <row r="12966">
          <cell r="AP12966">
            <v>367738</v>
          </cell>
          <cell r="AQ12966">
            <v>7007009</v>
          </cell>
          <cell r="AR12966">
            <v>7</v>
          </cell>
          <cell r="AS12966">
            <v>0</v>
          </cell>
          <cell r="AT12966">
            <v>0</v>
          </cell>
          <cell r="AU12966">
            <v>0</v>
          </cell>
          <cell r="AV12966" t="str">
            <v>VIABLE</v>
          </cell>
        </row>
        <row r="12967">
          <cell r="AP12967">
            <v>367482</v>
          </cell>
          <cell r="AQ12967">
            <v>7006907</v>
          </cell>
          <cell r="AR12967">
            <v>7</v>
          </cell>
          <cell r="AS12967">
            <v>0</v>
          </cell>
          <cell r="AT12967">
            <v>0</v>
          </cell>
          <cell r="AU12967">
            <v>0</v>
          </cell>
          <cell r="AV12967" t="str">
            <v>VIABLE</v>
          </cell>
        </row>
        <row r="12968">
          <cell r="AP12968">
            <v>91011546</v>
          </cell>
          <cell r="AQ12968">
            <v>7007264</v>
          </cell>
          <cell r="AR12968">
            <v>7</v>
          </cell>
          <cell r="AS12968">
            <v>42313</v>
          </cell>
          <cell r="AT12968" t="str">
            <v>IDU-2128-2013 Terminado Acciones de Movilidad IDU Circuito Movilidad  -</v>
          </cell>
          <cell r="AU12968">
            <v>0</v>
          </cell>
          <cell r="AV12968" t="str">
            <v>VIABLE</v>
          </cell>
        </row>
        <row r="12969">
          <cell r="AP12969">
            <v>352072</v>
          </cell>
          <cell r="AQ12969">
            <v>7000809</v>
          </cell>
          <cell r="AR12969">
            <v>7</v>
          </cell>
          <cell r="AS12969">
            <v>0</v>
          </cell>
          <cell r="AT12969">
            <v>0</v>
          </cell>
          <cell r="AU12969">
            <v>0</v>
          </cell>
          <cell r="AV12969" t="str">
            <v>VIABLE</v>
          </cell>
        </row>
        <row r="12970">
          <cell r="AP12970">
            <v>352278</v>
          </cell>
          <cell r="AQ12970">
            <v>7000885</v>
          </cell>
          <cell r="AR12970">
            <v>7</v>
          </cell>
          <cell r="AS12970">
            <v>0</v>
          </cell>
          <cell r="AT12970">
            <v>0</v>
          </cell>
          <cell r="AU12970">
            <v>0</v>
          </cell>
          <cell r="AV12970" t="str">
            <v>VIABLE</v>
          </cell>
        </row>
        <row r="12971">
          <cell r="AP12971">
            <v>352179</v>
          </cell>
          <cell r="AQ12971">
            <v>7000848</v>
          </cell>
          <cell r="AR12971">
            <v>7</v>
          </cell>
          <cell r="AS12971">
            <v>0</v>
          </cell>
          <cell r="AT12971">
            <v>0</v>
          </cell>
          <cell r="AU12971">
            <v>0</v>
          </cell>
          <cell r="AV12971" t="str">
            <v>VIABLE</v>
          </cell>
        </row>
        <row r="12972">
          <cell r="AP12972">
            <v>352570</v>
          </cell>
          <cell r="AQ12972">
            <v>7000993</v>
          </cell>
          <cell r="AR12972">
            <v>7</v>
          </cell>
          <cell r="AS12972">
            <v>0</v>
          </cell>
          <cell r="AT12972">
            <v>0</v>
          </cell>
          <cell r="AU12972">
            <v>0</v>
          </cell>
          <cell r="AV12972" t="str">
            <v>VIABLE</v>
          </cell>
        </row>
        <row r="12973">
          <cell r="AP12973">
            <v>351932</v>
          </cell>
          <cell r="AQ12973">
            <v>7000759</v>
          </cell>
          <cell r="AR12973">
            <v>7</v>
          </cell>
          <cell r="AS12973">
            <v>0</v>
          </cell>
          <cell r="AT12973">
            <v>0</v>
          </cell>
          <cell r="AU12973">
            <v>0</v>
          </cell>
          <cell r="AV12973" t="str">
            <v>VIABLE</v>
          </cell>
        </row>
        <row r="12974">
          <cell r="AP12974">
            <v>352483</v>
          </cell>
          <cell r="AQ12974">
            <v>7000957</v>
          </cell>
          <cell r="AR12974">
            <v>7</v>
          </cell>
          <cell r="AS12974">
            <v>0</v>
          </cell>
          <cell r="AT12974">
            <v>0</v>
          </cell>
          <cell r="AU12974">
            <v>0</v>
          </cell>
          <cell r="AV12974" t="str">
            <v>VIABLE</v>
          </cell>
        </row>
        <row r="12975">
          <cell r="AP12975">
            <v>351899</v>
          </cell>
          <cell r="AQ12975">
            <v>7000748</v>
          </cell>
          <cell r="AR12975">
            <v>7</v>
          </cell>
          <cell r="AS12975">
            <v>0</v>
          </cell>
          <cell r="AT12975">
            <v>0</v>
          </cell>
          <cell r="AU12975">
            <v>0</v>
          </cell>
          <cell r="AV12975" t="str">
            <v>VIABLE</v>
          </cell>
        </row>
        <row r="12976">
          <cell r="AP12976">
            <v>352208</v>
          </cell>
          <cell r="AQ12976">
            <v>7000858</v>
          </cell>
          <cell r="AR12976">
            <v>7</v>
          </cell>
          <cell r="AS12976">
            <v>0</v>
          </cell>
          <cell r="AT12976">
            <v>0</v>
          </cell>
          <cell r="AU12976">
            <v>0</v>
          </cell>
          <cell r="AV12976" t="str">
            <v>VIABLE</v>
          </cell>
        </row>
        <row r="12977">
          <cell r="AP12977">
            <v>351983</v>
          </cell>
          <cell r="AQ12977">
            <v>7000777</v>
          </cell>
          <cell r="AR12977">
            <v>7</v>
          </cell>
          <cell r="AS12977">
            <v>0</v>
          </cell>
          <cell r="AT12977">
            <v>0</v>
          </cell>
          <cell r="AU12977">
            <v>0</v>
          </cell>
          <cell r="AV12977" t="str">
            <v>VIABLE</v>
          </cell>
        </row>
        <row r="12978">
          <cell r="AP12978">
            <v>351872</v>
          </cell>
          <cell r="AQ12978">
            <v>7000738</v>
          </cell>
          <cell r="AR12978">
            <v>7</v>
          </cell>
          <cell r="AS12978">
            <v>0</v>
          </cell>
          <cell r="AT12978">
            <v>0</v>
          </cell>
          <cell r="AU12978">
            <v>0</v>
          </cell>
          <cell r="AV12978" t="str">
            <v>VIABLE</v>
          </cell>
        </row>
        <row r="12979">
          <cell r="AP12979">
            <v>352403</v>
          </cell>
          <cell r="AQ12979">
            <v>7000929</v>
          </cell>
          <cell r="AR12979">
            <v>7</v>
          </cell>
          <cell r="AS12979">
            <v>0</v>
          </cell>
          <cell r="AT12979">
            <v>0</v>
          </cell>
          <cell r="AU12979">
            <v>0</v>
          </cell>
          <cell r="AV12979" t="str">
            <v>VIABLE</v>
          </cell>
        </row>
        <row r="12980">
          <cell r="AP12980">
            <v>91025224</v>
          </cell>
          <cell r="AQ12980">
            <v>7008135</v>
          </cell>
          <cell r="AR12980">
            <v>7</v>
          </cell>
          <cell r="AS12980">
            <v>0</v>
          </cell>
          <cell r="AT12980">
            <v>0</v>
          </cell>
          <cell r="AU12980">
            <v>0</v>
          </cell>
          <cell r="AV12980" t="str">
            <v>VIABLE</v>
          </cell>
        </row>
        <row r="12981">
          <cell r="AP12981">
            <v>352167</v>
          </cell>
          <cell r="AQ12981">
            <v>7000843</v>
          </cell>
          <cell r="AR12981">
            <v>7</v>
          </cell>
          <cell r="AS12981">
            <v>0</v>
          </cell>
          <cell r="AT12981">
            <v>0</v>
          </cell>
          <cell r="AU12981">
            <v>0</v>
          </cell>
          <cell r="AV12981" t="str">
            <v>VIABLE</v>
          </cell>
        </row>
        <row r="12982">
          <cell r="AP12982">
            <v>471529</v>
          </cell>
          <cell r="AQ12982">
            <v>7008137</v>
          </cell>
          <cell r="AR12982">
            <v>7</v>
          </cell>
          <cell r="AS12982">
            <v>0</v>
          </cell>
          <cell r="AT12982">
            <v>0</v>
          </cell>
          <cell r="AU12982">
            <v>0</v>
          </cell>
          <cell r="AV12982" t="str">
            <v>VIABLE</v>
          </cell>
        </row>
        <row r="12983">
          <cell r="AP12983">
            <v>91025225</v>
          </cell>
          <cell r="AQ12983">
            <v>7000789</v>
          </cell>
          <cell r="AR12983">
            <v>7</v>
          </cell>
          <cell r="AS12983">
            <v>0</v>
          </cell>
          <cell r="AT12983">
            <v>0</v>
          </cell>
          <cell r="AU12983">
            <v>0</v>
          </cell>
          <cell r="AV12983" t="str">
            <v>VIABLE</v>
          </cell>
        </row>
        <row r="12984">
          <cell r="AP12984">
            <v>356652</v>
          </cell>
          <cell r="AQ12984">
            <v>7002523</v>
          </cell>
          <cell r="AR12984">
            <v>7</v>
          </cell>
          <cell r="AS12984">
            <v>0</v>
          </cell>
          <cell r="AT12984">
            <v>0</v>
          </cell>
          <cell r="AU12984">
            <v>0</v>
          </cell>
          <cell r="AV12984" t="str">
            <v>VIABLE</v>
          </cell>
        </row>
        <row r="12985">
          <cell r="AP12985">
            <v>358743</v>
          </cell>
          <cell r="AQ12985">
            <v>7003373</v>
          </cell>
          <cell r="AR12985">
            <v>7</v>
          </cell>
          <cell r="AS12985">
            <v>0</v>
          </cell>
          <cell r="AT12985">
            <v>0</v>
          </cell>
          <cell r="AU12985">
            <v>0</v>
          </cell>
          <cell r="AV12985" t="str">
            <v>VIABLE</v>
          </cell>
        </row>
        <row r="12986">
          <cell r="AP12986">
            <v>357495</v>
          </cell>
          <cell r="AQ12986">
            <v>7002843</v>
          </cell>
          <cell r="AR12986">
            <v>7</v>
          </cell>
          <cell r="AS12986">
            <v>0</v>
          </cell>
          <cell r="AT12986">
            <v>0</v>
          </cell>
          <cell r="AU12986">
            <v>0</v>
          </cell>
          <cell r="AV12986" t="str">
            <v>VIABLE</v>
          </cell>
        </row>
        <row r="12987">
          <cell r="AP12987">
            <v>359031</v>
          </cell>
          <cell r="AQ12987">
            <v>7003483</v>
          </cell>
          <cell r="AR12987">
            <v>7</v>
          </cell>
          <cell r="AS12987">
            <v>0</v>
          </cell>
          <cell r="AT12987">
            <v>0</v>
          </cell>
          <cell r="AU12987">
            <v>0</v>
          </cell>
          <cell r="AV12987" t="str">
            <v>VIABLE</v>
          </cell>
        </row>
        <row r="12988">
          <cell r="AP12988">
            <v>357612</v>
          </cell>
          <cell r="AQ12988">
            <v>7002893</v>
          </cell>
          <cell r="AR12988">
            <v>7</v>
          </cell>
          <cell r="AS12988">
            <v>0</v>
          </cell>
          <cell r="AT12988">
            <v>0</v>
          </cell>
          <cell r="AU12988">
            <v>0</v>
          </cell>
          <cell r="AV12988" t="str">
            <v>VIABLE</v>
          </cell>
        </row>
        <row r="12989">
          <cell r="AP12989">
            <v>357915</v>
          </cell>
          <cell r="AQ12989">
            <v>50008436</v>
          </cell>
          <cell r="AR12989">
            <v>7</v>
          </cell>
          <cell r="AS12989">
            <v>0</v>
          </cell>
          <cell r="AT12989">
            <v>0</v>
          </cell>
          <cell r="AU12989">
            <v>0</v>
          </cell>
          <cell r="AV12989" t="str">
            <v>VIABLE</v>
          </cell>
        </row>
        <row r="12990">
          <cell r="AP12990">
            <v>358161</v>
          </cell>
          <cell r="AQ12990">
            <v>7003140</v>
          </cell>
          <cell r="AR12990">
            <v>7</v>
          </cell>
          <cell r="AS12990">
            <v>0</v>
          </cell>
          <cell r="AT12990">
            <v>0</v>
          </cell>
          <cell r="AU12990">
            <v>0</v>
          </cell>
          <cell r="AV12990" t="str">
            <v>VIABLE</v>
          </cell>
        </row>
        <row r="12991">
          <cell r="AP12991">
            <v>528638</v>
          </cell>
          <cell r="AQ12991">
            <v>7008402</v>
          </cell>
          <cell r="AR12991">
            <v>7</v>
          </cell>
          <cell r="AS12991">
            <v>0</v>
          </cell>
          <cell r="AT12991">
            <v>0</v>
          </cell>
          <cell r="AU12991">
            <v>0</v>
          </cell>
          <cell r="AV12991" t="str">
            <v>VIABLE</v>
          </cell>
        </row>
        <row r="12992">
          <cell r="AP12992">
            <v>528420</v>
          </cell>
          <cell r="AQ12992">
            <v>7008377</v>
          </cell>
          <cell r="AR12992">
            <v>7</v>
          </cell>
          <cell r="AS12992">
            <v>0</v>
          </cell>
          <cell r="AT12992">
            <v>0</v>
          </cell>
          <cell r="AU12992">
            <v>0</v>
          </cell>
          <cell r="AV12992" t="str">
            <v>VIABLE</v>
          </cell>
        </row>
        <row r="12993">
          <cell r="AP12993">
            <v>528706</v>
          </cell>
          <cell r="AQ12993">
            <v>7008445</v>
          </cell>
          <cell r="AR12993">
            <v>7</v>
          </cell>
          <cell r="AS12993">
            <v>0</v>
          </cell>
          <cell r="AT12993">
            <v>0</v>
          </cell>
          <cell r="AU12993">
            <v>0</v>
          </cell>
          <cell r="AV12993" t="str">
            <v>VIABLE</v>
          </cell>
        </row>
        <row r="12994">
          <cell r="AP12994">
            <v>528382</v>
          </cell>
          <cell r="AQ12994">
            <v>7008516</v>
          </cell>
          <cell r="AR12994">
            <v>7</v>
          </cell>
          <cell r="AS12994">
            <v>0</v>
          </cell>
          <cell r="AT12994">
            <v>0</v>
          </cell>
          <cell r="AU12994">
            <v>0</v>
          </cell>
          <cell r="AV12994" t="str">
            <v>VIABLE</v>
          </cell>
        </row>
        <row r="12995">
          <cell r="AP12995">
            <v>528414</v>
          </cell>
          <cell r="AQ12995">
            <v>7008373</v>
          </cell>
          <cell r="AR12995">
            <v>7</v>
          </cell>
          <cell r="AS12995">
            <v>0</v>
          </cell>
          <cell r="AT12995">
            <v>0</v>
          </cell>
          <cell r="AU12995">
            <v>0</v>
          </cell>
          <cell r="AV12995" t="str">
            <v>VIABLE</v>
          </cell>
        </row>
        <row r="12996">
          <cell r="AP12996">
            <v>528416</v>
          </cell>
          <cell r="AQ12996">
            <v>7008374</v>
          </cell>
          <cell r="AR12996">
            <v>7</v>
          </cell>
          <cell r="AS12996">
            <v>0</v>
          </cell>
          <cell r="AT12996">
            <v>0</v>
          </cell>
          <cell r="AU12996">
            <v>0</v>
          </cell>
          <cell r="AV12996" t="str">
            <v>VIABLE</v>
          </cell>
        </row>
        <row r="12997">
          <cell r="AP12997">
            <v>528595</v>
          </cell>
          <cell r="AQ12997">
            <v>7008515</v>
          </cell>
          <cell r="AR12997">
            <v>7</v>
          </cell>
          <cell r="AS12997">
            <v>0</v>
          </cell>
          <cell r="AT12997">
            <v>0</v>
          </cell>
          <cell r="AU12997">
            <v>0</v>
          </cell>
          <cell r="AV12997" t="str">
            <v>VIABLE</v>
          </cell>
        </row>
        <row r="12998">
          <cell r="AP12998">
            <v>528423</v>
          </cell>
          <cell r="AQ12998">
            <v>7008378</v>
          </cell>
          <cell r="AR12998">
            <v>7</v>
          </cell>
          <cell r="AS12998">
            <v>0</v>
          </cell>
          <cell r="AT12998">
            <v>0</v>
          </cell>
          <cell r="AU12998">
            <v>0</v>
          </cell>
          <cell r="AV12998" t="str">
            <v>VIABLE</v>
          </cell>
        </row>
        <row r="12999">
          <cell r="AP12999">
            <v>91011545</v>
          </cell>
          <cell r="AQ12999">
            <v>50006632</v>
          </cell>
          <cell r="AR12999">
            <v>7</v>
          </cell>
          <cell r="AS12999">
            <v>0</v>
          </cell>
          <cell r="AT12999">
            <v>0</v>
          </cell>
          <cell r="AU12999">
            <v>0</v>
          </cell>
          <cell r="AV12999" t="str">
            <v>VIABLE</v>
          </cell>
        </row>
        <row r="13000">
          <cell r="AP13000">
            <v>367816</v>
          </cell>
          <cell r="AQ13000">
            <v>7007037</v>
          </cell>
          <cell r="AR13000">
            <v>7</v>
          </cell>
          <cell r="AS13000">
            <v>42583</v>
          </cell>
          <cell r="AT13000" t="str">
            <v>SD Reservado Rehabilitación FDL BOSA Circuito Movilidad SD -</v>
          </cell>
          <cell r="AU13000">
            <v>0</v>
          </cell>
          <cell r="AV13000" t="str">
            <v>FDL BOSA</v>
          </cell>
        </row>
        <row r="13001">
          <cell r="AP13001">
            <v>368005</v>
          </cell>
          <cell r="AQ13001">
            <v>7007107</v>
          </cell>
          <cell r="AR13001">
            <v>7</v>
          </cell>
          <cell r="AS13001">
            <v>0</v>
          </cell>
          <cell r="AT13001">
            <v>0</v>
          </cell>
          <cell r="AU13001">
            <v>0</v>
          </cell>
          <cell r="AV13001" t="str">
            <v>VIABLE</v>
          </cell>
        </row>
        <row r="13002">
          <cell r="AP13002">
            <v>366948</v>
          </cell>
          <cell r="AQ13002">
            <v>7006698</v>
          </cell>
          <cell r="AR13002">
            <v>7</v>
          </cell>
          <cell r="AS13002">
            <v>0</v>
          </cell>
          <cell r="AT13002">
            <v>0</v>
          </cell>
          <cell r="AU13002">
            <v>0</v>
          </cell>
          <cell r="AV13002" t="str">
            <v>VIABLE</v>
          </cell>
        </row>
        <row r="13003">
          <cell r="AP13003">
            <v>367586</v>
          </cell>
          <cell r="AQ13003">
            <v>7006952</v>
          </cell>
          <cell r="AR13003">
            <v>7</v>
          </cell>
          <cell r="AS13003">
            <v>0</v>
          </cell>
          <cell r="AT13003">
            <v>0</v>
          </cell>
          <cell r="AU13003">
            <v>0</v>
          </cell>
          <cell r="AV13003" t="str">
            <v>RESERVADO FDL BOSA</v>
          </cell>
        </row>
        <row r="13004">
          <cell r="AP13004">
            <v>368775</v>
          </cell>
          <cell r="AQ13004">
            <v>7007394</v>
          </cell>
          <cell r="AR13004">
            <v>7</v>
          </cell>
          <cell r="AS13004">
            <v>42313</v>
          </cell>
          <cell r="AT13004" t="str">
            <v>IDU-73-2008 Terminado Construcción IDU Circuito Movilidad  -</v>
          </cell>
          <cell r="AU13004">
            <v>0</v>
          </cell>
          <cell r="AV13004" t="str">
            <v>VIABLE</v>
          </cell>
        </row>
        <row r="13005">
          <cell r="AP13005">
            <v>369095</v>
          </cell>
          <cell r="AQ13005">
            <v>7007504</v>
          </cell>
          <cell r="AR13005">
            <v>7</v>
          </cell>
          <cell r="AS13005">
            <v>42313</v>
          </cell>
          <cell r="AT13005" t="str">
            <v>IDU-73-2008 Terminado Construcción IDU Circuito Movilidad  -</v>
          </cell>
          <cell r="AU13005">
            <v>0</v>
          </cell>
          <cell r="AV13005" t="str">
            <v>IDU</v>
          </cell>
        </row>
        <row r="13006">
          <cell r="AP13006">
            <v>368667</v>
          </cell>
          <cell r="AQ13006">
            <v>7007355</v>
          </cell>
          <cell r="AR13006">
            <v>7</v>
          </cell>
          <cell r="AS13006">
            <v>0</v>
          </cell>
          <cell r="AT13006">
            <v>0</v>
          </cell>
          <cell r="AU13006">
            <v>0</v>
          </cell>
          <cell r="AV13006" t="str">
            <v>VIABLE</v>
          </cell>
        </row>
        <row r="13007">
          <cell r="AP13007">
            <v>91011602</v>
          </cell>
          <cell r="AQ13007">
            <v>50006622</v>
          </cell>
          <cell r="AR13007">
            <v>7</v>
          </cell>
          <cell r="AS13007">
            <v>0</v>
          </cell>
          <cell r="AT13007">
            <v>0</v>
          </cell>
          <cell r="AU13007">
            <v>0</v>
          </cell>
          <cell r="AV13007" t="str">
            <v>VIABLE</v>
          </cell>
        </row>
        <row r="13008">
          <cell r="AP13008">
            <v>367253</v>
          </cell>
          <cell r="AQ13008">
            <v>7006823</v>
          </cell>
          <cell r="AR13008">
            <v>7</v>
          </cell>
          <cell r="AS13008">
            <v>42583</v>
          </cell>
          <cell r="AT13008" t="str">
            <v>SD Reservado Rehabilitación FDL BOSA Circuito Movilidad SD -</v>
          </cell>
          <cell r="AU13008">
            <v>0</v>
          </cell>
          <cell r="AV13008" t="str">
            <v>RESERVADO FDL BOSA</v>
          </cell>
        </row>
        <row r="13009">
          <cell r="AP13009">
            <v>363641</v>
          </cell>
          <cell r="AQ13009">
            <v>7005377</v>
          </cell>
          <cell r="AR13009">
            <v>7</v>
          </cell>
          <cell r="AS13009">
            <v>0</v>
          </cell>
          <cell r="AT13009">
            <v>0</v>
          </cell>
          <cell r="AU13009">
            <v>0</v>
          </cell>
          <cell r="AV13009" t="str">
            <v>VIABLE</v>
          </cell>
        </row>
        <row r="13010">
          <cell r="AP13010">
            <v>363591</v>
          </cell>
          <cell r="AQ13010">
            <v>7005351</v>
          </cell>
          <cell r="AR13010">
            <v>7</v>
          </cell>
          <cell r="AS13010">
            <v>0</v>
          </cell>
          <cell r="AT13010">
            <v>0</v>
          </cell>
          <cell r="AU13010">
            <v>0</v>
          </cell>
          <cell r="AV13010" t="str">
            <v>VIABLE</v>
          </cell>
        </row>
        <row r="13011">
          <cell r="AP13011">
            <v>91011548</v>
          </cell>
          <cell r="AQ13011">
            <v>50006634</v>
          </cell>
          <cell r="AR13011">
            <v>7</v>
          </cell>
          <cell r="AS13011">
            <v>0</v>
          </cell>
          <cell r="AT13011">
            <v>0</v>
          </cell>
          <cell r="AU13011">
            <v>0</v>
          </cell>
          <cell r="AV13011" t="str">
            <v>VIABLE</v>
          </cell>
        </row>
        <row r="13012">
          <cell r="AP13012">
            <v>363827</v>
          </cell>
          <cell r="AQ13012">
            <v>7005452</v>
          </cell>
          <cell r="AR13012">
            <v>7</v>
          </cell>
          <cell r="AS13012">
            <v>0</v>
          </cell>
          <cell r="AT13012">
            <v>0</v>
          </cell>
          <cell r="AU13012">
            <v>0</v>
          </cell>
          <cell r="AV13012" t="str">
            <v>VIABLE</v>
          </cell>
        </row>
        <row r="13013">
          <cell r="AP13013">
            <v>363455</v>
          </cell>
          <cell r="AQ13013">
            <v>7005289</v>
          </cell>
          <cell r="AR13013">
            <v>7</v>
          </cell>
          <cell r="AS13013">
            <v>0</v>
          </cell>
          <cell r="AT13013">
            <v>0</v>
          </cell>
          <cell r="AU13013">
            <v>0</v>
          </cell>
          <cell r="AV13013" t="str">
            <v>VIABLE</v>
          </cell>
        </row>
        <row r="13014">
          <cell r="AP13014">
            <v>480659</v>
          </cell>
          <cell r="AQ13014">
            <v>50006635</v>
          </cell>
          <cell r="AR13014">
            <v>7</v>
          </cell>
          <cell r="AS13014">
            <v>0</v>
          </cell>
          <cell r="AT13014">
            <v>0</v>
          </cell>
          <cell r="AU13014">
            <v>0</v>
          </cell>
          <cell r="AV13014" t="str">
            <v>VIABLE</v>
          </cell>
        </row>
        <row r="13015">
          <cell r="AP13015">
            <v>363547</v>
          </cell>
          <cell r="AQ13015">
            <v>7005333</v>
          </cell>
          <cell r="AR13015">
            <v>7</v>
          </cell>
          <cell r="AS13015">
            <v>0</v>
          </cell>
          <cell r="AT13015">
            <v>0</v>
          </cell>
          <cell r="AU13015">
            <v>0</v>
          </cell>
          <cell r="AV13015" t="str">
            <v>VIABLE</v>
          </cell>
        </row>
        <row r="13016">
          <cell r="AP13016">
            <v>363550</v>
          </cell>
          <cell r="AQ13016">
            <v>7005334</v>
          </cell>
          <cell r="AR13016">
            <v>7</v>
          </cell>
          <cell r="AS13016">
            <v>0</v>
          </cell>
          <cell r="AT13016">
            <v>0</v>
          </cell>
          <cell r="AU13016">
            <v>0</v>
          </cell>
          <cell r="AV13016" t="str">
            <v>VIABLE</v>
          </cell>
        </row>
        <row r="13017">
          <cell r="AP13017">
            <v>363824</v>
          </cell>
          <cell r="AQ13017">
            <v>7005451</v>
          </cell>
          <cell r="AR13017">
            <v>7</v>
          </cell>
          <cell r="AS13017">
            <v>0</v>
          </cell>
          <cell r="AT13017">
            <v>0</v>
          </cell>
          <cell r="AU13017">
            <v>0</v>
          </cell>
          <cell r="AV13017" t="str">
            <v>VIABLE</v>
          </cell>
        </row>
        <row r="13018">
          <cell r="AP13018">
            <v>363493</v>
          </cell>
          <cell r="AQ13018">
            <v>7005308</v>
          </cell>
          <cell r="AR13018">
            <v>7</v>
          </cell>
          <cell r="AS13018">
            <v>0</v>
          </cell>
          <cell r="AT13018">
            <v>0</v>
          </cell>
          <cell r="AU13018">
            <v>0</v>
          </cell>
          <cell r="AV13018" t="str">
            <v>VIABLE</v>
          </cell>
        </row>
        <row r="13019">
          <cell r="AP13019">
            <v>363780</v>
          </cell>
          <cell r="AQ13019">
            <v>7005435</v>
          </cell>
          <cell r="AR13019">
            <v>7</v>
          </cell>
          <cell r="AS13019">
            <v>0</v>
          </cell>
          <cell r="AT13019">
            <v>0</v>
          </cell>
          <cell r="AU13019">
            <v>0</v>
          </cell>
          <cell r="AV13019" t="str">
            <v>VIABLE</v>
          </cell>
        </row>
        <row r="13020">
          <cell r="AP13020">
            <v>352205</v>
          </cell>
          <cell r="AQ13020">
            <v>7000857</v>
          </cell>
          <cell r="AR13020">
            <v>7</v>
          </cell>
          <cell r="AS13020">
            <v>0</v>
          </cell>
          <cell r="AT13020">
            <v>0</v>
          </cell>
          <cell r="AU13020">
            <v>0</v>
          </cell>
          <cell r="AV13020" t="str">
            <v>VIABLE</v>
          </cell>
        </row>
        <row r="13021">
          <cell r="AP13021">
            <v>352143</v>
          </cell>
          <cell r="AQ13021">
            <v>7000835</v>
          </cell>
          <cell r="AR13021">
            <v>7</v>
          </cell>
          <cell r="AS13021">
            <v>0</v>
          </cell>
          <cell r="AT13021">
            <v>0</v>
          </cell>
          <cell r="AU13021">
            <v>0</v>
          </cell>
          <cell r="AV13021" t="str">
            <v>VIABLE</v>
          </cell>
        </row>
        <row r="13022">
          <cell r="AP13022">
            <v>352296</v>
          </cell>
          <cell r="AQ13022">
            <v>7000891</v>
          </cell>
          <cell r="AR13022">
            <v>7</v>
          </cell>
          <cell r="AS13022">
            <v>0</v>
          </cell>
          <cell r="AT13022">
            <v>0</v>
          </cell>
          <cell r="AU13022">
            <v>0</v>
          </cell>
          <cell r="AV13022" t="str">
            <v>VIABLE</v>
          </cell>
        </row>
        <row r="13023">
          <cell r="AP13023">
            <v>351980</v>
          </cell>
          <cell r="AQ13023">
            <v>50008441</v>
          </cell>
          <cell r="AR13023">
            <v>7</v>
          </cell>
          <cell r="AS13023">
            <v>0</v>
          </cell>
          <cell r="AT13023">
            <v>0</v>
          </cell>
          <cell r="AU13023">
            <v>0</v>
          </cell>
          <cell r="AV13023" t="str">
            <v>VIABLE</v>
          </cell>
        </row>
        <row r="13024">
          <cell r="AP13024">
            <v>353650</v>
          </cell>
          <cell r="AQ13024">
            <v>7001374</v>
          </cell>
          <cell r="AR13024">
            <v>7</v>
          </cell>
          <cell r="AS13024">
            <v>0</v>
          </cell>
          <cell r="AT13024">
            <v>0</v>
          </cell>
          <cell r="AU13024">
            <v>0</v>
          </cell>
          <cell r="AV13024" t="str">
            <v>VIABLE</v>
          </cell>
        </row>
        <row r="13025">
          <cell r="AP13025">
            <v>353848</v>
          </cell>
          <cell r="AQ13025">
            <v>50008374</v>
          </cell>
          <cell r="AR13025">
            <v>7</v>
          </cell>
          <cell r="AS13025">
            <v>0</v>
          </cell>
          <cell r="AT13025">
            <v>0</v>
          </cell>
          <cell r="AU13025">
            <v>0</v>
          </cell>
          <cell r="AV13025" t="str">
            <v>VIABLE</v>
          </cell>
        </row>
        <row r="13026">
          <cell r="AP13026">
            <v>352495</v>
          </cell>
          <cell r="AQ13026">
            <v>7000962</v>
          </cell>
          <cell r="AR13026">
            <v>7</v>
          </cell>
          <cell r="AS13026">
            <v>0</v>
          </cell>
          <cell r="AT13026">
            <v>0</v>
          </cell>
          <cell r="AU13026">
            <v>0</v>
          </cell>
          <cell r="AV13026" t="str">
            <v>VIABLE</v>
          </cell>
        </row>
        <row r="13027">
          <cell r="AP13027">
            <v>473566</v>
          </cell>
          <cell r="AQ13027">
            <v>7008148</v>
          </cell>
          <cell r="AR13027">
            <v>7</v>
          </cell>
          <cell r="AS13027">
            <v>0</v>
          </cell>
          <cell r="AT13027">
            <v>0</v>
          </cell>
          <cell r="AU13027">
            <v>0</v>
          </cell>
          <cell r="AV13027" t="str">
            <v>VIABLE</v>
          </cell>
        </row>
        <row r="13028">
          <cell r="AP13028">
            <v>353200</v>
          </cell>
          <cell r="AQ13028">
            <v>7001218</v>
          </cell>
          <cell r="AR13028">
            <v>7</v>
          </cell>
          <cell r="AS13028">
            <v>0</v>
          </cell>
          <cell r="AT13028">
            <v>0</v>
          </cell>
          <cell r="AU13028">
            <v>0</v>
          </cell>
          <cell r="AV13028" t="str">
            <v>VIABLE</v>
          </cell>
        </row>
        <row r="13029">
          <cell r="AP13029">
            <v>471532</v>
          </cell>
          <cell r="AQ13029">
            <v>7008140</v>
          </cell>
          <cell r="AR13029">
            <v>7</v>
          </cell>
          <cell r="AS13029">
            <v>0</v>
          </cell>
          <cell r="AT13029">
            <v>0</v>
          </cell>
          <cell r="AU13029">
            <v>0</v>
          </cell>
          <cell r="AV13029" t="str">
            <v>VIABLE</v>
          </cell>
        </row>
        <row r="13030">
          <cell r="AP13030">
            <v>353407</v>
          </cell>
          <cell r="AQ13030">
            <v>7001288</v>
          </cell>
          <cell r="AR13030">
            <v>7</v>
          </cell>
          <cell r="AS13030">
            <v>0</v>
          </cell>
          <cell r="AT13030">
            <v>0</v>
          </cell>
          <cell r="AU13030">
            <v>0</v>
          </cell>
          <cell r="AV13030" t="str">
            <v>VIABLE</v>
          </cell>
        </row>
        <row r="13031">
          <cell r="AP13031">
            <v>354637</v>
          </cell>
          <cell r="AQ13031">
            <v>7001747</v>
          </cell>
          <cell r="AR13031">
            <v>7</v>
          </cell>
          <cell r="AS13031">
            <v>0</v>
          </cell>
          <cell r="AT13031">
            <v>0</v>
          </cell>
          <cell r="AU13031">
            <v>0</v>
          </cell>
          <cell r="AV13031" t="str">
            <v>VIABLE</v>
          </cell>
        </row>
        <row r="13032">
          <cell r="AP13032">
            <v>353038</v>
          </cell>
          <cell r="AQ13032">
            <v>7001160</v>
          </cell>
          <cell r="AR13032">
            <v>7</v>
          </cell>
          <cell r="AS13032">
            <v>0</v>
          </cell>
          <cell r="AT13032">
            <v>0</v>
          </cell>
          <cell r="AU13032">
            <v>0</v>
          </cell>
          <cell r="AV13032" t="str">
            <v>VIABLE</v>
          </cell>
        </row>
        <row r="13033">
          <cell r="AP13033">
            <v>353758</v>
          </cell>
          <cell r="AQ13033">
            <v>7001412</v>
          </cell>
          <cell r="AR13033">
            <v>7</v>
          </cell>
          <cell r="AS13033">
            <v>0</v>
          </cell>
          <cell r="AT13033">
            <v>0</v>
          </cell>
          <cell r="AU13033">
            <v>0</v>
          </cell>
          <cell r="AV13033" t="str">
            <v>VIABLE</v>
          </cell>
        </row>
        <row r="13034">
          <cell r="AP13034">
            <v>352040</v>
          </cell>
          <cell r="AQ13034">
            <v>7000798</v>
          </cell>
          <cell r="AR13034">
            <v>7</v>
          </cell>
          <cell r="AS13034">
            <v>0</v>
          </cell>
          <cell r="AT13034">
            <v>0</v>
          </cell>
          <cell r="AU13034">
            <v>0</v>
          </cell>
          <cell r="AV13034" t="str">
            <v>VIABLE</v>
          </cell>
        </row>
        <row r="13035">
          <cell r="AP13035">
            <v>352621</v>
          </cell>
          <cell r="AQ13035">
            <v>7001014</v>
          </cell>
          <cell r="AR13035">
            <v>7</v>
          </cell>
          <cell r="AS13035">
            <v>0</v>
          </cell>
          <cell r="AT13035">
            <v>0</v>
          </cell>
          <cell r="AU13035">
            <v>0</v>
          </cell>
          <cell r="AV13035" t="str">
            <v>VIABLE</v>
          </cell>
        </row>
        <row r="13036">
          <cell r="AP13036">
            <v>354214</v>
          </cell>
          <cell r="AQ13036">
            <v>7001583</v>
          </cell>
          <cell r="AR13036">
            <v>7</v>
          </cell>
          <cell r="AS13036">
            <v>0</v>
          </cell>
          <cell r="AT13036">
            <v>0</v>
          </cell>
          <cell r="AU13036">
            <v>0</v>
          </cell>
          <cell r="AV13036" t="str">
            <v>VIABLE</v>
          </cell>
        </row>
        <row r="13037">
          <cell r="AP13037">
            <v>353314</v>
          </cell>
          <cell r="AQ13037">
            <v>7001257</v>
          </cell>
          <cell r="AR13037">
            <v>7</v>
          </cell>
          <cell r="AS13037">
            <v>0</v>
          </cell>
          <cell r="AT13037">
            <v>0</v>
          </cell>
          <cell r="AU13037">
            <v>0</v>
          </cell>
          <cell r="AV13037" t="str">
            <v>VIABLE</v>
          </cell>
        </row>
        <row r="13038">
          <cell r="AP13038">
            <v>352081</v>
          </cell>
          <cell r="AQ13038">
            <v>7000812</v>
          </cell>
          <cell r="AR13038">
            <v>7</v>
          </cell>
          <cell r="AS13038">
            <v>0</v>
          </cell>
          <cell r="AT13038">
            <v>0</v>
          </cell>
          <cell r="AU13038">
            <v>0</v>
          </cell>
          <cell r="AV13038" t="str">
            <v>VIABLE</v>
          </cell>
        </row>
        <row r="13039">
          <cell r="AP13039">
            <v>353518</v>
          </cell>
          <cell r="AQ13039">
            <v>7001328</v>
          </cell>
          <cell r="AR13039">
            <v>7</v>
          </cell>
          <cell r="AS13039">
            <v>0</v>
          </cell>
          <cell r="AT13039">
            <v>0</v>
          </cell>
          <cell r="AU13039">
            <v>0</v>
          </cell>
          <cell r="AV13039" t="str">
            <v>VIABLE</v>
          </cell>
        </row>
        <row r="13040">
          <cell r="AP13040">
            <v>352945</v>
          </cell>
          <cell r="AQ13040">
            <v>7001127</v>
          </cell>
          <cell r="AR13040">
            <v>7</v>
          </cell>
          <cell r="AS13040">
            <v>0</v>
          </cell>
          <cell r="AT13040">
            <v>0</v>
          </cell>
          <cell r="AU13040">
            <v>0</v>
          </cell>
          <cell r="AV13040" t="str">
            <v>VIABLE</v>
          </cell>
        </row>
        <row r="13041">
          <cell r="AP13041">
            <v>354305</v>
          </cell>
          <cell r="AQ13041">
            <v>7001618</v>
          </cell>
          <cell r="AR13041">
            <v>7</v>
          </cell>
          <cell r="AS13041">
            <v>0</v>
          </cell>
          <cell r="AT13041">
            <v>0</v>
          </cell>
          <cell r="AU13041">
            <v>0</v>
          </cell>
          <cell r="AV13041" t="str">
            <v>VIABLE</v>
          </cell>
        </row>
        <row r="13042">
          <cell r="AP13042">
            <v>353974</v>
          </cell>
          <cell r="AQ13042">
            <v>7001487</v>
          </cell>
          <cell r="AR13042">
            <v>7</v>
          </cell>
          <cell r="AS13042">
            <v>0</v>
          </cell>
          <cell r="AT13042">
            <v>0</v>
          </cell>
          <cell r="AU13042">
            <v>0</v>
          </cell>
          <cell r="AV13042" t="str">
            <v>VIABLE</v>
          </cell>
        </row>
        <row r="13043">
          <cell r="AP13043">
            <v>369494</v>
          </cell>
          <cell r="AQ13043">
            <v>7007652</v>
          </cell>
          <cell r="AR13043">
            <v>7</v>
          </cell>
          <cell r="AS13043">
            <v>0</v>
          </cell>
          <cell r="AT13043">
            <v>0</v>
          </cell>
          <cell r="AU13043">
            <v>0</v>
          </cell>
          <cell r="AV13043" t="str">
            <v>VIABLE</v>
          </cell>
        </row>
        <row r="13044">
          <cell r="AP13044">
            <v>471479</v>
          </cell>
          <cell r="AQ13044">
            <v>7008049</v>
          </cell>
          <cell r="AR13044">
            <v>7</v>
          </cell>
          <cell r="AS13044">
            <v>0</v>
          </cell>
          <cell r="AT13044">
            <v>0</v>
          </cell>
          <cell r="AU13044">
            <v>0</v>
          </cell>
          <cell r="AV13044" t="str">
            <v>VIABLE</v>
          </cell>
        </row>
        <row r="13045">
          <cell r="AP13045">
            <v>369472</v>
          </cell>
          <cell r="AQ13045">
            <v>7007646</v>
          </cell>
          <cell r="AR13045">
            <v>7</v>
          </cell>
          <cell r="AS13045">
            <v>0</v>
          </cell>
          <cell r="AT13045">
            <v>0</v>
          </cell>
          <cell r="AU13045">
            <v>0</v>
          </cell>
          <cell r="AV13045" t="str">
            <v>VIABLE</v>
          </cell>
        </row>
        <row r="13046">
          <cell r="AP13046">
            <v>369480</v>
          </cell>
          <cell r="AQ13046">
            <v>7007648</v>
          </cell>
          <cell r="AR13046">
            <v>7</v>
          </cell>
          <cell r="AS13046">
            <v>0</v>
          </cell>
          <cell r="AT13046">
            <v>0</v>
          </cell>
          <cell r="AU13046">
            <v>0</v>
          </cell>
          <cell r="AV13046" t="str">
            <v>VIABLE</v>
          </cell>
        </row>
        <row r="13047">
          <cell r="AP13047">
            <v>369511</v>
          </cell>
          <cell r="AQ13047">
            <v>7007657</v>
          </cell>
          <cell r="AR13047">
            <v>7</v>
          </cell>
          <cell r="AS13047">
            <v>0</v>
          </cell>
          <cell r="AT13047">
            <v>0</v>
          </cell>
          <cell r="AU13047">
            <v>0</v>
          </cell>
          <cell r="AV13047" t="str">
            <v>VIABLE</v>
          </cell>
        </row>
        <row r="13048">
          <cell r="AP13048">
            <v>369406</v>
          </cell>
          <cell r="AQ13048">
            <v>7007623</v>
          </cell>
          <cell r="AR13048">
            <v>7</v>
          </cell>
          <cell r="AS13048">
            <v>0</v>
          </cell>
          <cell r="AT13048">
            <v>0</v>
          </cell>
          <cell r="AU13048">
            <v>0</v>
          </cell>
          <cell r="AV13048" t="str">
            <v>VIABLE</v>
          </cell>
        </row>
        <row r="13049">
          <cell r="AP13049">
            <v>369632</v>
          </cell>
          <cell r="AQ13049">
            <v>7007699</v>
          </cell>
          <cell r="AR13049">
            <v>7</v>
          </cell>
          <cell r="AS13049">
            <v>0</v>
          </cell>
          <cell r="AT13049">
            <v>0</v>
          </cell>
          <cell r="AU13049">
            <v>0</v>
          </cell>
          <cell r="AV13049" t="str">
            <v>VIABLE</v>
          </cell>
        </row>
        <row r="13050">
          <cell r="AP13050">
            <v>369519</v>
          </cell>
          <cell r="AQ13050">
            <v>7007659</v>
          </cell>
          <cell r="AR13050">
            <v>7</v>
          </cell>
          <cell r="AS13050">
            <v>0</v>
          </cell>
          <cell r="AT13050">
            <v>0</v>
          </cell>
          <cell r="AU13050">
            <v>0</v>
          </cell>
          <cell r="AV13050" t="str">
            <v>VIABLE</v>
          </cell>
        </row>
        <row r="13051">
          <cell r="AP13051">
            <v>369554</v>
          </cell>
          <cell r="AQ13051">
            <v>7007670</v>
          </cell>
          <cell r="AR13051">
            <v>7</v>
          </cell>
          <cell r="AS13051">
            <v>0</v>
          </cell>
          <cell r="AT13051">
            <v>0</v>
          </cell>
          <cell r="AU13051">
            <v>0</v>
          </cell>
          <cell r="AV13051" t="str">
            <v>VIABLE</v>
          </cell>
        </row>
        <row r="13052">
          <cell r="AP13052">
            <v>369684</v>
          </cell>
          <cell r="AQ13052">
            <v>7007720</v>
          </cell>
          <cell r="AR13052">
            <v>7</v>
          </cell>
          <cell r="AS13052">
            <v>0</v>
          </cell>
          <cell r="AT13052">
            <v>0</v>
          </cell>
          <cell r="AU13052">
            <v>0</v>
          </cell>
          <cell r="AV13052" t="str">
            <v>VIABLE</v>
          </cell>
        </row>
        <row r="13053">
          <cell r="AP13053">
            <v>369404</v>
          </cell>
          <cell r="AQ13053">
            <v>7007623</v>
          </cell>
          <cell r="AR13053">
            <v>7</v>
          </cell>
          <cell r="AS13053">
            <v>0</v>
          </cell>
          <cell r="AT13053">
            <v>0</v>
          </cell>
          <cell r="AU13053">
            <v>0</v>
          </cell>
          <cell r="AV13053" t="str">
            <v>VIABLE</v>
          </cell>
        </row>
        <row r="13054">
          <cell r="AP13054">
            <v>369506</v>
          </cell>
          <cell r="AQ13054">
            <v>7007656</v>
          </cell>
          <cell r="AR13054">
            <v>7</v>
          </cell>
          <cell r="AS13054">
            <v>0</v>
          </cell>
          <cell r="AT13054">
            <v>0</v>
          </cell>
          <cell r="AU13054">
            <v>0</v>
          </cell>
          <cell r="AV13054" t="str">
            <v>VIABLE</v>
          </cell>
        </row>
        <row r="13055">
          <cell r="AP13055">
            <v>369492</v>
          </cell>
          <cell r="AQ13055">
            <v>7007652</v>
          </cell>
          <cell r="AR13055">
            <v>7</v>
          </cell>
          <cell r="AS13055">
            <v>0</v>
          </cell>
          <cell r="AT13055">
            <v>0</v>
          </cell>
          <cell r="AU13055">
            <v>0</v>
          </cell>
          <cell r="AV13055" t="str">
            <v>VIABLE</v>
          </cell>
        </row>
        <row r="13056">
          <cell r="AP13056">
            <v>369594</v>
          </cell>
          <cell r="AQ13056">
            <v>7007684</v>
          </cell>
          <cell r="AR13056">
            <v>7</v>
          </cell>
          <cell r="AS13056">
            <v>0</v>
          </cell>
          <cell r="AT13056">
            <v>0</v>
          </cell>
          <cell r="AU13056">
            <v>0</v>
          </cell>
          <cell r="AV13056" t="str">
            <v>VIABLE</v>
          </cell>
        </row>
        <row r="13057">
          <cell r="AP13057">
            <v>369634</v>
          </cell>
          <cell r="AQ13057">
            <v>7007699</v>
          </cell>
          <cell r="AR13057">
            <v>7</v>
          </cell>
          <cell r="AS13057">
            <v>0</v>
          </cell>
          <cell r="AT13057">
            <v>0</v>
          </cell>
          <cell r="AU13057">
            <v>0</v>
          </cell>
          <cell r="AV13057" t="str">
            <v>VIABLE</v>
          </cell>
        </row>
        <row r="13058">
          <cell r="AP13058">
            <v>369470</v>
          </cell>
          <cell r="AQ13058">
            <v>7007646</v>
          </cell>
          <cell r="AR13058">
            <v>7</v>
          </cell>
          <cell r="AS13058">
            <v>0</v>
          </cell>
          <cell r="AT13058">
            <v>0</v>
          </cell>
          <cell r="AU13058">
            <v>0</v>
          </cell>
          <cell r="AV13058" t="str">
            <v>VIABLE</v>
          </cell>
        </row>
        <row r="13059">
          <cell r="AP13059">
            <v>369444</v>
          </cell>
          <cell r="AQ13059">
            <v>7007636</v>
          </cell>
          <cell r="AR13059">
            <v>7</v>
          </cell>
          <cell r="AS13059">
            <v>0</v>
          </cell>
          <cell r="AT13059">
            <v>0</v>
          </cell>
          <cell r="AU13059">
            <v>0</v>
          </cell>
          <cell r="AV13059" t="str">
            <v>VIABLE</v>
          </cell>
        </row>
        <row r="13060">
          <cell r="AP13060">
            <v>369556</v>
          </cell>
          <cell r="AQ13060">
            <v>7007670</v>
          </cell>
          <cell r="AR13060">
            <v>7</v>
          </cell>
          <cell r="AS13060">
            <v>0</v>
          </cell>
          <cell r="AT13060">
            <v>0</v>
          </cell>
          <cell r="AU13060">
            <v>0</v>
          </cell>
          <cell r="AV13060" t="str">
            <v>VIABLE</v>
          </cell>
        </row>
        <row r="13061">
          <cell r="AP13061">
            <v>471480</v>
          </cell>
          <cell r="AQ13061">
            <v>7008049</v>
          </cell>
          <cell r="AR13061">
            <v>7</v>
          </cell>
          <cell r="AS13061">
            <v>0</v>
          </cell>
          <cell r="AT13061">
            <v>0</v>
          </cell>
          <cell r="AU13061">
            <v>0</v>
          </cell>
          <cell r="AV13061" t="str">
            <v>VIABLE</v>
          </cell>
        </row>
        <row r="13062">
          <cell r="AP13062">
            <v>369592</v>
          </cell>
          <cell r="AQ13062">
            <v>7007684</v>
          </cell>
          <cell r="AR13062">
            <v>7</v>
          </cell>
          <cell r="AS13062">
            <v>0</v>
          </cell>
          <cell r="AT13062">
            <v>0</v>
          </cell>
          <cell r="AU13062">
            <v>0</v>
          </cell>
          <cell r="AV13062" t="str">
            <v>VIABLE</v>
          </cell>
        </row>
        <row r="13063">
          <cell r="AP13063">
            <v>369508</v>
          </cell>
          <cell r="AQ13063">
            <v>7007656</v>
          </cell>
          <cell r="AR13063">
            <v>7</v>
          </cell>
          <cell r="AS13063">
            <v>0</v>
          </cell>
          <cell r="AT13063">
            <v>0</v>
          </cell>
          <cell r="AU13063">
            <v>0</v>
          </cell>
          <cell r="AV13063" t="str">
            <v>VIABLE</v>
          </cell>
        </row>
        <row r="13064">
          <cell r="AP13064">
            <v>369521</v>
          </cell>
          <cell r="AQ13064">
            <v>7007659</v>
          </cell>
          <cell r="AR13064">
            <v>7</v>
          </cell>
          <cell r="AS13064">
            <v>0</v>
          </cell>
          <cell r="AT13064">
            <v>0</v>
          </cell>
          <cell r="AU13064">
            <v>0</v>
          </cell>
          <cell r="AV13064" t="str">
            <v>VIABLE</v>
          </cell>
        </row>
        <row r="13065">
          <cell r="AP13065">
            <v>369478</v>
          </cell>
          <cell r="AQ13065">
            <v>7007648</v>
          </cell>
          <cell r="AR13065">
            <v>7</v>
          </cell>
          <cell r="AS13065">
            <v>0</v>
          </cell>
          <cell r="AT13065">
            <v>0</v>
          </cell>
          <cell r="AU13065">
            <v>0</v>
          </cell>
          <cell r="AV13065" t="str">
            <v>VIABLE</v>
          </cell>
        </row>
        <row r="13066">
          <cell r="AP13066">
            <v>369446</v>
          </cell>
          <cell r="AQ13066">
            <v>7007636</v>
          </cell>
          <cell r="AR13066">
            <v>7</v>
          </cell>
          <cell r="AS13066">
            <v>0</v>
          </cell>
          <cell r="AT13066">
            <v>0</v>
          </cell>
          <cell r="AU13066">
            <v>0</v>
          </cell>
          <cell r="AV13066" t="str">
            <v>VIABLE</v>
          </cell>
        </row>
        <row r="13067">
          <cell r="AP13067">
            <v>369513</v>
          </cell>
          <cell r="AQ13067">
            <v>7007657</v>
          </cell>
          <cell r="AR13067">
            <v>7</v>
          </cell>
          <cell r="AS13067">
            <v>0</v>
          </cell>
          <cell r="AT13067">
            <v>0</v>
          </cell>
          <cell r="AU13067">
            <v>0</v>
          </cell>
          <cell r="AV13067" t="str">
            <v>VIABLE</v>
          </cell>
        </row>
        <row r="13068">
          <cell r="AP13068">
            <v>369686</v>
          </cell>
          <cell r="AQ13068">
            <v>7007720</v>
          </cell>
          <cell r="AR13068">
            <v>7</v>
          </cell>
          <cell r="AS13068">
            <v>0</v>
          </cell>
          <cell r="AT13068">
            <v>0</v>
          </cell>
          <cell r="AU13068">
            <v>0</v>
          </cell>
          <cell r="AV13068" t="str">
            <v>VIABLE</v>
          </cell>
        </row>
        <row r="13069">
          <cell r="AP13069">
            <v>362861</v>
          </cell>
          <cell r="AQ13069">
            <v>7005054</v>
          </cell>
          <cell r="AR13069">
            <v>7</v>
          </cell>
          <cell r="AS13069">
            <v>0</v>
          </cell>
          <cell r="AT13069">
            <v>0</v>
          </cell>
          <cell r="AU13069">
            <v>0</v>
          </cell>
          <cell r="AV13069" t="str">
            <v>VIABLE</v>
          </cell>
        </row>
        <row r="13070">
          <cell r="AP13070">
            <v>362106</v>
          </cell>
          <cell r="AQ13070">
            <v>7004757</v>
          </cell>
          <cell r="AR13070">
            <v>7</v>
          </cell>
          <cell r="AS13070">
            <v>0</v>
          </cell>
          <cell r="AT13070">
            <v>0</v>
          </cell>
          <cell r="AU13070">
            <v>0</v>
          </cell>
          <cell r="AV13070" t="str">
            <v>FDL BOSA</v>
          </cell>
        </row>
        <row r="13071">
          <cell r="AP13071">
            <v>362412</v>
          </cell>
          <cell r="AQ13071">
            <v>7004879</v>
          </cell>
          <cell r="AR13071">
            <v>7</v>
          </cell>
          <cell r="AS13071">
            <v>0</v>
          </cell>
          <cell r="AT13071">
            <v>0</v>
          </cell>
          <cell r="AU13071">
            <v>0</v>
          </cell>
          <cell r="AV13071" t="str">
            <v>VIABLE</v>
          </cell>
        </row>
        <row r="13072">
          <cell r="AP13072">
            <v>361968</v>
          </cell>
          <cell r="AQ13072">
            <v>7004703</v>
          </cell>
          <cell r="AR13072">
            <v>7</v>
          </cell>
          <cell r="AS13072">
            <v>0</v>
          </cell>
          <cell r="AT13072">
            <v>0</v>
          </cell>
          <cell r="AU13072">
            <v>0</v>
          </cell>
          <cell r="AV13072" t="str">
            <v>VIABLE</v>
          </cell>
        </row>
        <row r="13073">
          <cell r="AP13073">
            <v>363127</v>
          </cell>
          <cell r="AQ13073">
            <v>7005154</v>
          </cell>
          <cell r="AR13073">
            <v>7</v>
          </cell>
          <cell r="AS13073">
            <v>0</v>
          </cell>
          <cell r="AT13073">
            <v>0</v>
          </cell>
          <cell r="AU13073">
            <v>0</v>
          </cell>
          <cell r="AV13073" t="str">
            <v>VIABLE</v>
          </cell>
        </row>
        <row r="13074">
          <cell r="AP13074">
            <v>361917</v>
          </cell>
          <cell r="AQ13074">
            <v>7004685</v>
          </cell>
          <cell r="AR13074">
            <v>7</v>
          </cell>
          <cell r="AS13074">
            <v>42342</v>
          </cell>
          <cell r="AT13074" t="str">
            <v>IDU-1662-2014 Contratado Construcción IDU Circuito Movilidad  -</v>
          </cell>
          <cell r="AU13074">
            <v>0</v>
          </cell>
          <cell r="AV13074" t="str">
            <v>Proyectos en Factibilidad:Troncal Cali</v>
          </cell>
        </row>
        <row r="13075">
          <cell r="AP13075">
            <v>362657</v>
          </cell>
          <cell r="AQ13075">
            <v>7004975</v>
          </cell>
          <cell r="AR13075">
            <v>7</v>
          </cell>
          <cell r="AS13075">
            <v>0</v>
          </cell>
          <cell r="AT13075">
            <v>0</v>
          </cell>
          <cell r="AU13075">
            <v>0</v>
          </cell>
          <cell r="AV13075" t="str">
            <v>VIABLE</v>
          </cell>
        </row>
        <row r="13076">
          <cell r="AP13076">
            <v>362280</v>
          </cell>
          <cell r="AQ13076">
            <v>7004824</v>
          </cell>
          <cell r="AR13076">
            <v>7</v>
          </cell>
          <cell r="AS13076">
            <v>0</v>
          </cell>
          <cell r="AT13076">
            <v>0</v>
          </cell>
          <cell r="AU13076">
            <v>0</v>
          </cell>
          <cell r="AV13076" t="str">
            <v>VIABLE</v>
          </cell>
        </row>
        <row r="13077">
          <cell r="AP13077">
            <v>361959</v>
          </cell>
          <cell r="AQ13077">
            <v>7004700</v>
          </cell>
          <cell r="AR13077">
            <v>7</v>
          </cell>
          <cell r="AS13077">
            <v>0</v>
          </cell>
          <cell r="AT13077">
            <v>0</v>
          </cell>
          <cell r="AU13077">
            <v>0</v>
          </cell>
          <cell r="AV13077" t="str">
            <v>VIABLE</v>
          </cell>
        </row>
        <row r="13078">
          <cell r="AP13078">
            <v>368453</v>
          </cell>
          <cell r="AQ13078">
            <v>7007281</v>
          </cell>
          <cell r="AR13078">
            <v>7</v>
          </cell>
          <cell r="AS13078">
            <v>0</v>
          </cell>
          <cell r="AT13078">
            <v>0</v>
          </cell>
          <cell r="AU13078">
            <v>0</v>
          </cell>
          <cell r="AV13078" t="str">
            <v>VIABLE</v>
          </cell>
        </row>
        <row r="13079">
          <cell r="AP13079">
            <v>368094</v>
          </cell>
          <cell r="AQ13079">
            <v>7007142</v>
          </cell>
          <cell r="AR13079">
            <v>7</v>
          </cell>
          <cell r="AS13079">
            <v>0</v>
          </cell>
          <cell r="AT13079">
            <v>0</v>
          </cell>
          <cell r="AU13079">
            <v>0</v>
          </cell>
          <cell r="AV13079" t="str">
            <v>VIABLE</v>
          </cell>
        </row>
        <row r="13080">
          <cell r="AP13080">
            <v>367675</v>
          </cell>
          <cell r="AQ13080">
            <v>7006986</v>
          </cell>
          <cell r="AR13080">
            <v>7</v>
          </cell>
          <cell r="AS13080">
            <v>40897</v>
          </cell>
          <cell r="AT13080" t="str">
            <v>UMV-78-2010 Terminado Rehabilitación UAERMV Local  -</v>
          </cell>
          <cell r="AU13080">
            <v>0</v>
          </cell>
          <cell r="AV13080" t="str">
            <v>UAERMV</v>
          </cell>
        </row>
        <row r="13081">
          <cell r="AP13081">
            <v>368456</v>
          </cell>
          <cell r="AQ13081">
            <v>7007282</v>
          </cell>
          <cell r="AR13081">
            <v>7</v>
          </cell>
          <cell r="AS13081">
            <v>0</v>
          </cell>
          <cell r="AT13081">
            <v>0</v>
          </cell>
          <cell r="AU13081">
            <v>0</v>
          </cell>
          <cell r="AV13081" t="str">
            <v>VIABLE</v>
          </cell>
        </row>
        <row r="13082">
          <cell r="AP13082">
            <v>368238</v>
          </cell>
          <cell r="AQ13082">
            <v>7007204</v>
          </cell>
          <cell r="AR13082">
            <v>7</v>
          </cell>
          <cell r="AS13082">
            <v>0</v>
          </cell>
          <cell r="AT13082">
            <v>0</v>
          </cell>
          <cell r="AU13082">
            <v>0</v>
          </cell>
          <cell r="AV13082" t="str">
            <v>VIABLE</v>
          </cell>
        </row>
        <row r="13083">
          <cell r="AP13083">
            <v>368014</v>
          </cell>
          <cell r="AQ13083">
            <v>7007110</v>
          </cell>
          <cell r="AR13083">
            <v>7</v>
          </cell>
          <cell r="AS13083">
            <v>0</v>
          </cell>
          <cell r="AT13083">
            <v>0</v>
          </cell>
          <cell r="AU13083">
            <v>0</v>
          </cell>
          <cell r="AV13083" t="str">
            <v>VIABLE</v>
          </cell>
        </row>
        <row r="13084">
          <cell r="AP13084">
            <v>367917</v>
          </cell>
          <cell r="AQ13084">
            <v>7007075</v>
          </cell>
          <cell r="AR13084">
            <v>7</v>
          </cell>
          <cell r="AS13084">
            <v>40897</v>
          </cell>
          <cell r="AT13084" t="str">
            <v>UMV-78-2010 Terminado Rehabilitación UAERMV Local  -</v>
          </cell>
          <cell r="AU13084">
            <v>0</v>
          </cell>
          <cell r="AV13084" t="str">
            <v>UAERMV</v>
          </cell>
        </row>
        <row r="13085">
          <cell r="AP13085">
            <v>364021</v>
          </cell>
          <cell r="AQ13085">
            <v>7005526</v>
          </cell>
          <cell r="AR13085">
            <v>7</v>
          </cell>
          <cell r="AS13085">
            <v>0</v>
          </cell>
          <cell r="AT13085">
            <v>0</v>
          </cell>
          <cell r="AU13085">
            <v>0</v>
          </cell>
          <cell r="AV13085" t="str">
            <v>VIABLE</v>
          </cell>
        </row>
        <row r="13086">
          <cell r="AP13086">
            <v>364577</v>
          </cell>
          <cell r="AQ13086">
            <v>7005734</v>
          </cell>
          <cell r="AR13086">
            <v>7</v>
          </cell>
          <cell r="AS13086">
            <v>0</v>
          </cell>
          <cell r="AT13086">
            <v>0</v>
          </cell>
          <cell r="AU13086">
            <v>0</v>
          </cell>
          <cell r="AV13086" t="str">
            <v>VIABLE</v>
          </cell>
        </row>
        <row r="13087">
          <cell r="AP13087">
            <v>364238</v>
          </cell>
          <cell r="AQ13087">
            <v>7005606</v>
          </cell>
          <cell r="AR13087">
            <v>7</v>
          </cell>
          <cell r="AS13087">
            <v>0</v>
          </cell>
          <cell r="AT13087">
            <v>0</v>
          </cell>
          <cell r="AU13087">
            <v>0</v>
          </cell>
          <cell r="AV13087" t="str">
            <v>VIABLE</v>
          </cell>
        </row>
        <row r="13088">
          <cell r="AP13088">
            <v>363334</v>
          </cell>
          <cell r="AQ13088">
            <v>7005240</v>
          </cell>
          <cell r="AR13088">
            <v>7</v>
          </cell>
          <cell r="AS13088">
            <v>0</v>
          </cell>
          <cell r="AT13088">
            <v>0</v>
          </cell>
          <cell r="AU13088">
            <v>0</v>
          </cell>
          <cell r="AV13088" t="str">
            <v>VIABLE</v>
          </cell>
        </row>
        <row r="13089">
          <cell r="AP13089">
            <v>363502</v>
          </cell>
          <cell r="AQ13089">
            <v>7005316</v>
          </cell>
          <cell r="AR13089">
            <v>7</v>
          </cell>
          <cell r="AS13089">
            <v>0</v>
          </cell>
          <cell r="AT13089">
            <v>0</v>
          </cell>
          <cell r="AU13089">
            <v>0</v>
          </cell>
          <cell r="AV13089" t="str">
            <v>VIABLE</v>
          </cell>
        </row>
        <row r="13090">
          <cell r="AP13090">
            <v>365163</v>
          </cell>
          <cell r="AQ13090">
            <v>7005966</v>
          </cell>
          <cell r="AR13090">
            <v>7</v>
          </cell>
          <cell r="AS13090">
            <v>0</v>
          </cell>
          <cell r="AT13090">
            <v>0</v>
          </cell>
          <cell r="AU13090">
            <v>0</v>
          </cell>
          <cell r="AV13090" t="str">
            <v>VIABLE</v>
          </cell>
        </row>
        <row r="13091">
          <cell r="AP13091">
            <v>366078</v>
          </cell>
          <cell r="AQ13091">
            <v>7006354</v>
          </cell>
          <cell r="AR13091">
            <v>7</v>
          </cell>
          <cell r="AS13091">
            <v>0</v>
          </cell>
          <cell r="AT13091">
            <v>0</v>
          </cell>
          <cell r="AU13091">
            <v>0</v>
          </cell>
          <cell r="AV13091" t="str">
            <v>VIABLE</v>
          </cell>
        </row>
        <row r="13092">
          <cell r="AP13092">
            <v>366364</v>
          </cell>
          <cell r="AQ13092">
            <v>7006477</v>
          </cell>
          <cell r="AR13092">
            <v>7</v>
          </cell>
          <cell r="AS13092">
            <v>0</v>
          </cell>
          <cell r="AT13092">
            <v>0</v>
          </cell>
          <cell r="AU13092">
            <v>0</v>
          </cell>
          <cell r="AV13092" t="str">
            <v>VIABLE</v>
          </cell>
        </row>
        <row r="13093">
          <cell r="AP13093">
            <v>471484</v>
          </cell>
          <cell r="AQ13093">
            <v>7008054</v>
          </cell>
          <cell r="AR13093">
            <v>7</v>
          </cell>
          <cell r="AS13093">
            <v>0</v>
          </cell>
          <cell r="AT13093">
            <v>0</v>
          </cell>
          <cell r="AU13093">
            <v>0</v>
          </cell>
          <cell r="AV13093" t="str">
            <v>VIABLE</v>
          </cell>
        </row>
        <row r="13094">
          <cell r="AP13094">
            <v>366057</v>
          </cell>
          <cell r="AQ13094">
            <v>7006343</v>
          </cell>
          <cell r="AR13094">
            <v>7</v>
          </cell>
          <cell r="AS13094">
            <v>0</v>
          </cell>
          <cell r="AT13094">
            <v>0</v>
          </cell>
          <cell r="AU13094">
            <v>0</v>
          </cell>
          <cell r="AV13094" t="str">
            <v>VIABLE</v>
          </cell>
        </row>
        <row r="13095">
          <cell r="AP13095">
            <v>366435</v>
          </cell>
          <cell r="AQ13095">
            <v>7006505</v>
          </cell>
          <cell r="AR13095">
            <v>7</v>
          </cell>
          <cell r="AS13095">
            <v>0</v>
          </cell>
          <cell r="AT13095">
            <v>0</v>
          </cell>
          <cell r="AU13095">
            <v>0</v>
          </cell>
          <cell r="AV13095" t="str">
            <v>VIABLE</v>
          </cell>
        </row>
        <row r="13096">
          <cell r="AP13096">
            <v>366459</v>
          </cell>
          <cell r="AQ13096">
            <v>7006513</v>
          </cell>
          <cell r="AR13096">
            <v>7</v>
          </cell>
          <cell r="AS13096">
            <v>41676</v>
          </cell>
          <cell r="AT13096" t="str">
            <v>SD Terminado Rehabilitación UAERMV Circuito Movilidad  -</v>
          </cell>
          <cell r="AU13096">
            <v>0</v>
          </cell>
          <cell r="AV13096" t="str">
            <v>UAERMV</v>
          </cell>
        </row>
        <row r="13097">
          <cell r="AP13097">
            <v>366295</v>
          </cell>
          <cell r="AQ13097">
            <v>7006448</v>
          </cell>
          <cell r="AR13097">
            <v>7</v>
          </cell>
          <cell r="AS13097">
            <v>0</v>
          </cell>
          <cell r="AT13097">
            <v>0</v>
          </cell>
          <cell r="AU13097">
            <v>0</v>
          </cell>
          <cell r="AV13097" t="str">
            <v>VIABLE</v>
          </cell>
        </row>
        <row r="13098">
          <cell r="AP13098">
            <v>91011615</v>
          </cell>
          <cell r="AQ13098">
            <v>30000646</v>
          </cell>
          <cell r="AR13098">
            <v>7</v>
          </cell>
          <cell r="AS13098">
            <v>0</v>
          </cell>
          <cell r="AT13098">
            <v>0</v>
          </cell>
          <cell r="AU13098">
            <v>0</v>
          </cell>
          <cell r="AV13098" t="str">
            <v>VIABLE</v>
          </cell>
        </row>
        <row r="13099">
          <cell r="AP13099">
            <v>366123</v>
          </cell>
          <cell r="AQ13099">
            <v>7006376</v>
          </cell>
          <cell r="AR13099">
            <v>7</v>
          </cell>
          <cell r="AS13099">
            <v>0</v>
          </cell>
          <cell r="AT13099">
            <v>0</v>
          </cell>
          <cell r="AU13099">
            <v>0</v>
          </cell>
          <cell r="AV13099" t="str">
            <v>VIABLE</v>
          </cell>
        </row>
        <row r="13100">
          <cell r="AP13100">
            <v>366015</v>
          </cell>
          <cell r="AQ13100">
            <v>7006325</v>
          </cell>
          <cell r="AR13100">
            <v>7</v>
          </cell>
          <cell r="AS13100">
            <v>0</v>
          </cell>
          <cell r="AT13100">
            <v>0</v>
          </cell>
          <cell r="AU13100">
            <v>0</v>
          </cell>
          <cell r="AV13100" t="str">
            <v>VIABLE</v>
          </cell>
        </row>
        <row r="13101">
          <cell r="AP13101">
            <v>366307</v>
          </cell>
          <cell r="AQ13101">
            <v>7006454</v>
          </cell>
          <cell r="AR13101">
            <v>7</v>
          </cell>
          <cell r="AS13101">
            <v>0</v>
          </cell>
          <cell r="AT13101">
            <v>0</v>
          </cell>
          <cell r="AU13101">
            <v>0</v>
          </cell>
          <cell r="AV13101" t="str">
            <v>VIABLE</v>
          </cell>
        </row>
        <row r="13102">
          <cell r="AP13102">
            <v>366149</v>
          </cell>
          <cell r="AQ13102">
            <v>7006385</v>
          </cell>
          <cell r="AR13102">
            <v>7</v>
          </cell>
          <cell r="AS13102">
            <v>0</v>
          </cell>
          <cell r="AT13102">
            <v>0</v>
          </cell>
          <cell r="AU13102">
            <v>0</v>
          </cell>
          <cell r="AV13102" t="str">
            <v>FDL BOSA</v>
          </cell>
        </row>
        <row r="13103">
          <cell r="AP13103">
            <v>366450</v>
          </cell>
          <cell r="AQ13103">
            <v>7006510</v>
          </cell>
          <cell r="AR13103">
            <v>7</v>
          </cell>
          <cell r="AS13103">
            <v>41676</v>
          </cell>
          <cell r="AT13103" t="str">
            <v>SD Terminado Rehabilitación UAERMV Circuito Movilidad  -</v>
          </cell>
          <cell r="AU13103">
            <v>0</v>
          </cell>
          <cell r="AV13103" t="str">
            <v>UAERMV</v>
          </cell>
        </row>
        <row r="13104">
          <cell r="AP13104">
            <v>366224</v>
          </cell>
          <cell r="AQ13104">
            <v>7006417</v>
          </cell>
          <cell r="AR13104">
            <v>7</v>
          </cell>
          <cell r="AS13104">
            <v>0</v>
          </cell>
          <cell r="AT13104">
            <v>0</v>
          </cell>
          <cell r="AU13104">
            <v>0</v>
          </cell>
          <cell r="AV13104" t="str">
            <v>VIABLE</v>
          </cell>
        </row>
        <row r="13105">
          <cell r="AP13105">
            <v>366453</v>
          </cell>
          <cell r="AQ13105">
            <v>7006511</v>
          </cell>
          <cell r="AR13105">
            <v>7</v>
          </cell>
          <cell r="AS13105">
            <v>0</v>
          </cell>
          <cell r="AT13105">
            <v>0</v>
          </cell>
          <cell r="AU13105">
            <v>0</v>
          </cell>
          <cell r="AV13105" t="str">
            <v>VIABLE</v>
          </cell>
        </row>
        <row r="13106">
          <cell r="AP13106">
            <v>366173</v>
          </cell>
          <cell r="AQ13106">
            <v>7006396</v>
          </cell>
          <cell r="AR13106">
            <v>7</v>
          </cell>
          <cell r="AS13106">
            <v>0</v>
          </cell>
          <cell r="AT13106">
            <v>0</v>
          </cell>
          <cell r="AU13106">
            <v>0</v>
          </cell>
          <cell r="AV13106" t="str">
            <v>VIABLE</v>
          </cell>
        </row>
        <row r="13107">
          <cell r="AP13107">
            <v>366414</v>
          </cell>
          <cell r="AQ13107">
            <v>7006493</v>
          </cell>
          <cell r="AR13107">
            <v>7</v>
          </cell>
          <cell r="AS13107">
            <v>0</v>
          </cell>
          <cell r="AT13107">
            <v>0</v>
          </cell>
          <cell r="AU13107">
            <v>0</v>
          </cell>
          <cell r="AV13107" t="str">
            <v>VIABLE</v>
          </cell>
        </row>
        <row r="13108">
          <cell r="AP13108">
            <v>366429</v>
          </cell>
          <cell r="AQ13108">
            <v>7006501</v>
          </cell>
          <cell r="AR13108">
            <v>7</v>
          </cell>
          <cell r="AS13108">
            <v>42313</v>
          </cell>
          <cell r="AT13108" t="str">
            <v>IDU-73-2008 Terminado Rehabilitación IDU Circuito Movilidad  -</v>
          </cell>
          <cell r="AU13108">
            <v>0</v>
          </cell>
          <cell r="AV13108" t="str">
            <v>IDU</v>
          </cell>
        </row>
        <row r="13109">
          <cell r="AP13109">
            <v>366206</v>
          </cell>
          <cell r="AQ13109">
            <v>7006410</v>
          </cell>
          <cell r="AR13109">
            <v>7</v>
          </cell>
          <cell r="AS13109">
            <v>0</v>
          </cell>
          <cell r="AT13109">
            <v>0</v>
          </cell>
          <cell r="AU13109">
            <v>0</v>
          </cell>
          <cell r="AV13109" t="str">
            <v>VIABLE</v>
          </cell>
        </row>
        <row r="13110">
          <cell r="AP13110">
            <v>471579</v>
          </cell>
          <cell r="AQ13110">
            <v>7008195</v>
          </cell>
          <cell r="AR13110">
            <v>7</v>
          </cell>
          <cell r="AS13110">
            <v>0</v>
          </cell>
          <cell r="AT13110">
            <v>0</v>
          </cell>
          <cell r="AU13110">
            <v>0</v>
          </cell>
          <cell r="AV13110" t="str">
            <v>VIABLE</v>
          </cell>
        </row>
        <row r="13111">
          <cell r="AP13111">
            <v>350453</v>
          </cell>
          <cell r="AQ13111">
            <v>7000146</v>
          </cell>
          <cell r="AR13111">
            <v>7</v>
          </cell>
          <cell r="AS13111">
            <v>0</v>
          </cell>
          <cell r="AT13111">
            <v>0</v>
          </cell>
          <cell r="AU13111">
            <v>0</v>
          </cell>
          <cell r="AV13111" t="str">
            <v>VIABLE</v>
          </cell>
        </row>
        <row r="13112">
          <cell r="AP13112">
            <v>91012619</v>
          </cell>
          <cell r="AQ13112">
            <v>7000113</v>
          </cell>
          <cell r="AR13112">
            <v>7</v>
          </cell>
          <cell r="AS13112">
            <v>0</v>
          </cell>
          <cell r="AT13112">
            <v>0</v>
          </cell>
          <cell r="AU13112">
            <v>0</v>
          </cell>
          <cell r="AV13112" t="str">
            <v>VIABLE</v>
          </cell>
        </row>
        <row r="13113">
          <cell r="AP13113">
            <v>350888</v>
          </cell>
          <cell r="AQ13113">
            <v>7000324</v>
          </cell>
          <cell r="AR13113">
            <v>7</v>
          </cell>
          <cell r="AS13113">
            <v>0</v>
          </cell>
          <cell r="AT13113">
            <v>0</v>
          </cell>
          <cell r="AU13113">
            <v>0</v>
          </cell>
          <cell r="AV13113" t="str">
            <v>VIABLE</v>
          </cell>
        </row>
        <row r="13114">
          <cell r="AP13114">
            <v>350825</v>
          </cell>
          <cell r="AQ13114">
            <v>7000301</v>
          </cell>
          <cell r="AR13114">
            <v>7</v>
          </cell>
          <cell r="AS13114">
            <v>0</v>
          </cell>
          <cell r="AT13114">
            <v>0</v>
          </cell>
          <cell r="AU13114">
            <v>0</v>
          </cell>
          <cell r="AV13114" t="str">
            <v>VIABLE</v>
          </cell>
        </row>
        <row r="13115">
          <cell r="AP13115">
            <v>91012608</v>
          </cell>
          <cell r="AQ13115">
            <v>7000346</v>
          </cell>
          <cell r="AR13115">
            <v>7</v>
          </cell>
          <cell r="AS13115">
            <v>0</v>
          </cell>
          <cell r="AT13115">
            <v>0</v>
          </cell>
          <cell r="AU13115">
            <v>0</v>
          </cell>
          <cell r="AV13115" t="str">
            <v>VIABLE</v>
          </cell>
        </row>
        <row r="13116">
          <cell r="AP13116">
            <v>91012596</v>
          </cell>
          <cell r="AQ13116">
            <v>50006857</v>
          </cell>
          <cell r="AR13116">
            <v>7</v>
          </cell>
          <cell r="AS13116">
            <v>0</v>
          </cell>
          <cell r="AT13116">
            <v>0</v>
          </cell>
          <cell r="AU13116">
            <v>0</v>
          </cell>
          <cell r="AV13116" t="str">
            <v>VIABLE</v>
          </cell>
        </row>
        <row r="13117">
          <cell r="AP13117">
            <v>350234</v>
          </cell>
          <cell r="AQ13117">
            <v>7000087</v>
          </cell>
          <cell r="AR13117">
            <v>7</v>
          </cell>
          <cell r="AS13117">
            <v>0</v>
          </cell>
          <cell r="AT13117">
            <v>0</v>
          </cell>
          <cell r="AU13117">
            <v>0</v>
          </cell>
          <cell r="AV13117" t="str">
            <v>VIABLE</v>
          </cell>
        </row>
        <row r="13118">
          <cell r="AP13118">
            <v>350275</v>
          </cell>
          <cell r="AQ13118">
            <v>7000101</v>
          </cell>
          <cell r="AR13118">
            <v>7</v>
          </cell>
          <cell r="AS13118">
            <v>0</v>
          </cell>
          <cell r="AT13118">
            <v>0</v>
          </cell>
          <cell r="AU13118">
            <v>0</v>
          </cell>
          <cell r="AV13118" t="str">
            <v>VIABLE</v>
          </cell>
        </row>
        <row r="13119">
          <cell r="AP13119">
            <v>91012640</v>
          </cell>
          <cell r="AQ13119">
            <v>7000067</v>
          </cell>
          <cell r="AR13119">
            <v>7</v>
          </cell>
          <cell r="AS13119">
            <v>0</v>
          </cell>
          <cell r="AT13119">
            <v>0</v>
          </cell>
          <cell r="AU13119">
            <v>0</v>
          </cell>
          <cell r="AV13119" t="str">
            <v>VIABLE</v>
          </cell>
        </row>
        <row r="13120">
          <cell r="AP13120">
            <v>91012595</v>
          </cell>
          <cell r="AQ13120">
            <v>50006858</v>
          </cell>
          <cell r="AR13120">
            <v>7</v>
          </cell>
          <cell r="AS13120">
            <v>0</v>
          </cell>
          <cell r="AT13120">
            <v>0</v>
          </cell>
          <cell r="AU13120">
            <v>0</v>
          </cell>
          <cell r="AV13120" t="str">
            <v>VIABLE</v>
          </cell>
        </row>
        <row r="13121">
          <cell r="AP13121">
            <v>91012623</v>
          </cell>
          <cell r="AQ13121">
            <v>7000108</v>
          </cell>
          <cell r="AR13121">
            <v>7</v>
          </cell>
          <cell r="AS13121">
            <v>0</v>
          </cell>
          <cell r="AT13121">
            <v>0</v>
          </cell>
          <cell r="AU13121">
            <v>0</v>
          </cell>
          <cell r="AV13121" t="str">
            <v>VIABLE</v>
          </cell>
        </row>
        <row r="13122">
          <cell r="AP13122">
            <v>350945</v>
          </cell>
          <cell r="AQ13122">
            <v>7000346</v>
          </cell>
          <cell r="AR13122">
            <v>7</v>
          </cell>
          <cell r="AS13122">
            <v>0</v>
          </cell>
          <cell r="AT13122">
            <v>0</v>
          </cell>
          <cell r="AU13122">
            <v>0</v>
          </cell>
          <cell r="AV13122" t="str">
            <v>VIABLE</v>
          </cell>
        </row>
        <row r="13123">
          <cell r="AP13123">
            <v>350649</v>
          </cell>
          <cell r="AQ13123">
            <v>7000234</v>
          </cell>
          <cell r="AR13123">
            <v>7</v>
          </cell>
          <cell r="AS13123">
            <v>0</v>
          </cell>
          <cell r="AT13123">
            <v>0</v>
          </cell>
          <cell r="AU13123">
            <v>0</v>
          </cell>
          <cell r="AV13123" t="str">
            <v>VIABLE</v>
          </cell>
        </row>
        <row r="13124">
          <cell r="AP13124">
            <v>350338</v>
          </cell>
          <cell r="AQ13124">
            <v>7000120</v>
          </cell>
          <cell r="AR13124">
            <v>7</v>
          </cell>
          <cell r="AS13124">
            <v>0</v>
          </cell>
          <cell r="AT13124">
            <v>0</v>
          </cell>
          <cell r="AU13124">
            <v>0</v>
          </cell>
          <cell r="AV13124" t="str">
            <v>VIABLE</v>
          </cell>
        </row>
        <row r="13125">
          <cell r="AP13125">
            <v>350837</v>
          </cell>
          <cell r="AQ13125">
            <v>7000306</v>
          </cell>
          <cell r="AR13125">
            <v>7</v>
          </cell>
          <cell r="AS13125">
            <v>0</v>
          </cell>
          <cell r="AT13125">
            <v>0</v>
          </cell>
          <cell r="AU13125">
            <v>0</v>
          </cell>
          <cell r="AV13125" t="str">
            <v>VIABLE</v>
          </cell>
        </row>
        <row r="13126">
          <cell r="AP13126">
            <v>350789</v>
          </cell>
          <cell r="AQ13126">
            <v>7000289</v>
          </cell>
          <cell r="AR13126">
            <v>7</v>
          </cell>
          <cell r="AS13126">
            <v>0</v>
          </cell>
          <cell r="AT13126">
            <v>0</v>
          </cell>
          <cell r="AU13126">
            <v>0</v>
          </cell>
          <cell r="AV13126" t="str">
            <v>VIABLE</v>
          </cell>
        </row>
        <row r="13127">
          <cell r="AP13127">
            <v>350999</v>
          </cell>
          <cell r="AQ13127">
            <v>7000366</v>
          </cell>
          <cell r="AR13127">
            <v>7</v>
          </cell>
          <cell r="AS13127">
            <v>0</v>
          </cell>
          <cell r="AT13127">
            <v>0</v>
          </cell>
          <cell r="AU13127">
            <v>0</v>
          </cell>
          <cell r="AV13127" t="str">
            <v>VIABLE</v>
          </cell>
        </row>
        <row r="13128">
          <cell r="AP13128">
            <v>350571</v>
          </cell>
          <cell r="AQ13128">
            <v>7000206</v>
          </cell>
          <cell r="AR13128">
            <v>7</v>
          </cell>
          <cell r="AS13128">
            <v>0</v>
          </cell>
          <cell r="AT13128">
            <v>0</v>
          </cell>
          <cell r="AU13128">
            <v>0</v>
          </cell>
          <cell r="AV13128" t="str">
            <v>VIABLE</v>
          </cell>
        </row>
        <row r="13129">
          <cell r="AP13129">
            <v>479817</v>
          </cell>
          <cell r="AQ13129">
            <v>7000276</v>
          </cell>
          <cell r="AR13129">
            <v>7</v>
          </cell>
          <cell r="AS13129">
            <v>0</v>
          </cell>
          <cell r="AT13129">
            <v>0</v>
          </cell>
          <cell r="AU13129">
            <v>0</v>
          </cell>
          <cell r="AV13129" t="str">
            <v>VIABLE</v>
          </cell>
        </row>
        <row r="13130">
          <cell r="AP13130">
            <v>91012627</v>
          </cell>
          <cell r="AQ13130">
            <v>7000120</v>
          </cell>
          <cell r="AR13130">
            <v>7</v>
          </cell>
          <cell r="AS13130">
            <v>0</v>
          </cell>
          <cell r="AT13130">
            <v>0</v>
          </cell>
          <cell r="AU13130">
            <v>0</v>
          </cell>
          <cell r="AV13130" t="str">
            <v>VIABLE</v>
          </cell>
        </row>
        <row r="13131">
          <cell r="AP13131">
            <v>91012611</v>
          </cell>
          <cell r="AQ13131">
            <v>7000366</v>
          </cell>
          <cell r="AR13131">
            <v>7</v>
          </cell>
          <cell r="AS13131">
            <v>0</v>
          </cell>
          <cell r="AT13131">
            <v>0</v>
          </cell>
          <cell r="AU13131">
            <v>0</v>
          </cell>
          <cell r="AV13131" t="str">
            <v>VIABLE</v>
          </cell>
        </row>
        <row r="13132">
          <cell r="AP13132">
            <v>91012622</v>
          </cell>
          <cell r="AQ13132">
            <v>7000101</v>
          </cell>
          <cell r="AR13132">
            <v>7</v>
          </cell>
          <cell r="AS13132">
            <v>0</v>
          </cell>
          <cell r="AT13132">
            <v>0</v>
          </cell>
          <cell r="AU13132">
            <v>0</v>
          </cell>
          <cell r="AV13132" t="str">
            <v>VIABLE</v>
          </cell>
        </row>
        <row r="13133">
          <cell r="AP13133">
            <v>350604</v>
          </cell>
          <cell r="AQ13133">
            <v>7000218</v>
          </cell>
          <cell r="AR13133">
            <v>7</v>
          </cell>
          <cell r="AS13133">
            <v>0</v>
          </cell>
          <cell r="AT13133">
            <v>0</v>
          </cell>
          <cell r="AU13133">
            <v>0</v>
          </cell>
          <cell r="AV13133" t="str">
            <v>VIABLE</v>
          </cell>
        </row>
        <row r="13134">
          <cell r="AP13134">
            <v>350706</v>
          </cell>
          <cell r="AQ13134">
            <v>7000254</v>
          </cell>
          <cell r="AR13134">
            <v>7</v>
          </cell>
          <cell r="AS13134">
            <v>0</v>
          </cell>
          <cell r="AT13134">
            <v>0</v>
          </cell>
          <cell r="AU13134">
            <v>0</v>
          </cell>
          <cell r="AV13134" t="str">
            <v>VIABLE</v>
          </cell>
        </row>
        <row r="13135">
          <cell r="AP13135">
            <v>350252</v>
          </cell>
          <cell r="AQ13135">
            <v>7000094</v>
          </cell>
          <cell r="AR13135">
            <v>7</v>
          </cell>
          <cell r="AS13135">
            <v>0</v>
          </cell>
          <cell r="AT13135">
            <v>0</v>
          </cell>
          <cell r="AU13135">
            <v>0</v>
          </cell>
          <cell r="AV13135" t="str">
            <v>VIABLE</v>
          </cell>
        </row>
        <row r="13136">
          <cell r="AP13136">
            <v>91012624</v>
          </cell>
          <cell r="AQ13136">
            <v>7000325</v>
          </cell>
          <cell r="AR13136">
            <v>7</v>
          </cell>
          <cell r="AS13136">
            <v>0</v>
          </cell>
          <cell r="AT13136">
            <v>0</v>
          </cell>
          <cell r="AU13136">
            <v>0</v>
          </cell>
          <cell r="AV13136" t="str">
            <v>VIABLE</v>
          </cell>
        </row>
        <row r="13137">
          <cell r="AP13137">
            <v>350524</v>
          </cell>
          <cell r="AQ13137">
            <v>7000190</v>
          </cell>
          <cell r="AR13137">
            <v>7</v>
          </cell>
          <cell r="AS13137">
            <v>0</v>
          </cell>
          <cell r="AT13137">
            <v>0</v>
          </cell>
          <cell r="AU13137">
            <v>0</v>
          </cell>
          <cell r="AV13137" t="str">
            <v>VIABLE</v>
          </cell>
        </row>
        <row r="13138">
          <cell r="AP13138">
            <v>91012634</v>
          </cell>
          <cell r="AQ13138">
            <v>7000386</v>
          </cell>
          <cell r="AR13138">
            <v>7</v>
          </cell>
          <cell r="AS13138">
            <v>0</v>
          </cell>
          <cell r="AT13138">
            <v>0</v>
          </cell>
          <cell r="AU13138">
            <v>0</v>
          </cell>
          <cell r="AV13138" t="str">
            <v>VIABLE</v>
          </cell>
        </row>
        <row r="13139">
          <cell r="AP13139">
            <v>479794</v>
          </cell>
          <cell r="AQ13139">
            <v>7000067</v>
          </cell>
          <cell r="AR13139">
            <v>7</v>
          </cell>
          <cell r="AS13139">
            <v>0</v>
          </cell>
          <cell r="AT13139">
            <v>0</v>
          </cell>
          <cell r="AU13139">
            <v>0</v>
          </cell>
          <cell r="AV13139" t="str">
            <v>VIABLE</v>
          </cell>
        </row>
        <row r="13140">
          <cell r="AP13140">
            <v>350634</v>
          </cell>
          <cell r="AQ13140">
            <v>7000228</v>
          </cell>
          <cell r="AR13140">
            <v>7</v>
          </cell>
          <cell r="AS13140">
            <v>0</v>
          </cell>
          <cell r="AT13140">
            <v>0</v>
          </cell>
          <cell r="AU13140">
            <v>0</v>
          </cell>
          <cell r="AV13140" t="str">
            <v>VIABLE</v>
          </cell>
        </row>
        <row r="13141">
          <cell r="AP13141">
            <v>91012635</v>
          </cell>
          <cell r="AQ13141">
            <v>7000138</v>
          </cell>
          <cell r="AR13141">
            <v>7</v>
          </cell>
          <cell r="AS13141">
            <v>0</v>
          </cell>
          <cell r="AT13141">
            <v>0</v>
          </cell>
          <cell r="AU13141">
            <v>0</v>
          </cell>
          <cell r="AV13141" t="str">
            <v>VIABLE</v>
          </cell>
        </row>
        <row r="13142">
          <cell r="AP13142">
            <v>91012620</v>
          </cell>
          <cell r="AQ13142">
            <v>7000094</v>
          </cell>
          <cell r="AR13142">
            <v>7</v>
          </cell>
          <cell r="AS13142">
            <v>0</v>
          </cell>
          <cell r="AT13142">
            <v>0</v>
          </cell>
          <cell r="AU13142">
            <v>0</v>
          </cell>
          <cell r="AV13142" t="str">
            <v>VIABLE</v>
          </cell>
        </row>
        <row r="13143">
          <cell r="AP13143">
            <v>91012609</v>
          </cell>
          <cell r="AQ13143">
            <v>7000146</v>
          </cell>
          <cell r="AR13143">
            <v>7</v>
          </cell>
          <cell r="AS13143">
            <v>0</v>
          </cell>
          <cell r="AT13143">
            <v>0</v>
          </cell>
          <cell r="AU13143">
            <v>0</v>
          </cell>
          <cell r="AV13143" t="str">
            <v>VIABLE</v>
          </cell>
        </row>
        <row r="13144">
          <cell r="AP13144">
            <v>350685</v>
          </cell>
          <cell r="AQ13144">
            <v>7000247</v>
          </cell>
          <cell r="AR13144">
            <v>7</v>
          </cell>
          <cell r="AS13144">
            <v>0</v>
          </cell>
          <cell r="AT13144">
            <v>0</v>
          </cell>
          <cell r="AU13144">
            <v>0</v>
          </cell>
          <cell r="AV13144" t="str">
            <v>VIABLE</v>
          </cell>
        </row>
        <row r="13145">
          <cell r="AP13145">
            <v>350667</v>
          </cell>
          <cell r="AQ13145">
            <v>7000241</v>
          </cell>
          <cell r="AR13145">
            <v>7</v>
          </cell>
          <cell r="AS13145">
            <v>0</v>
          </cell>
          <cell r="AT13145">
            <v>0</v>
          </cell>
          <cell r="AU13145">
            <v>0</v>
          </cell>
          <cell r="AV13145" t="str">
            <v>VIABLE</v>
          </cell>
        </row>
        <row r="13146">
          <cell r="AP13146">
            <v>350483</v>
          </cell>
          <cell r="AQ13146">
            <v>7000176</v>
          </cell>
          <cell r="AR13146">
            <v>7</v>
          </cell>
          <cell r="AS13146">
            <v>0</v>
          </cell>
          <cell r="AT13146">
            <v>0</v>
          </cell>
          <cell r="AU13146">
            <v>0</v>
          </cell>
          <cell r="AV13146" t="str">
            <v>VIABLE</v>
          </cell>
        </row>
        <row r="13147">
          <cell r="AP13147">
            <v>91012636</v>
          </cell>
          <cell r="AQ13147">
            <v>7000386</v>
          </cell>
          <cell r="AR13147">
            <v>7</v>
          </cell>
          <cell r="AS13147">
            <v>0</v>
          </cell>
          <cell r="AT13147">
            <v>0</v>
          </cell>
          <cell r="AU13147">
            <v>0</v>
          </cell>
          <cell r="AV13147" t="str">
            <v>VIABLE</v>
          </cell>
        </row>
        <row r="13148">
          <cell r="AP13148">
            <v>471580</v>
          </cell>
          <cell r="AQ13148">
            <v>7008196</v>
          </cell>
          <cell r="AR13148">
            <v>7</v>
          </cell>
          <cell r="AS13148">
            <v>0</v>
          </cell>
          <cell r="AT13148">
            <v>0</v>
          </cell>
          <cell r="AU13148">
            <v>0</v>
          </cell>
          <cell r="AV13148" t="str">
            <v>VIABLE</v>
          </cell>
        </row>
        <row r="13149">
          <cell r="AP13149">
            <v>350727</v>
          </cell>
          <cell r="AQ13149">
            <v>7000263</v>
          </cell>
          <cell r="AR13149">
            <v>7</v>
          </cell>
          <cell r="AS13149">
            <v>0</v>
          </cell>
          <cell r="AT13149">
            <v>0</v>
          </cell>
          <cell r="AU13149">
            <v>0</v>
          </cell>
          <cell r="AV13149" t="str">
            <v>VIABLE</v>
          </cell>
        </row>
        <row r="13150">
          <cell r="AP13150">
            <v>91012637</v>
          </cell>
          <cell r="AQ13150">
            <v>7000138</v>
          </cell>
          <cell r="AR13150">
            <v>7</v>
          </cell>
          <cell r="AS13150">
            <v>0</v>
          </cell>
          <cell r="AT13150">
            <v>0</v>
          </cell>
          <cell r="AU13150">
            <v>0</v>
          </cell>
          <cell r="AV13150" t="str">
            <v>VIABLE</v>
          </cell>
        </row>
        <row r="13151">
          <cell r="AP13151">
            <v>471578</v>
          </cell>
          <cell r="AQ13151">
            <v>7008194</v>
          </cell>
          <cell r="AR13151">
            <v>7</v>
          </cell>
          <cell r="AS13151">
            <v>0</v>
          </cell>
          <cell r="AT13151">
            <v>0</v>
          </cell>
          <cell r="AU13151">
            <v>0</v>
          </cell>
          <cell r="AV13151" t="str">
            <v>VIABLE</v>
          </cell>
        </row>
        <row r="13152">
          <cell r="AP13152">
            <v>91012612</v>
          </cell>
          <cell r="AQ13152">
            <v>7000146</v>
          </cell>
          <cell r="AR13152">
            <v>7</v>
          </cell>
          <cell r="AS13152">
            <v>0</v>
          </cell>
          <cell r="AT13152">
            <v>0</v>
          </cell>
          <cell r="AU13152">
            <v>0</v>
          </cell>
          <cell r="AV13152" t="str">
            <v>VIABLE</v>
          </cell>
        </row>
        <row r="13153">
          <cell r="AP13153">
            <v>350891</v>
          </cell>
          <cell r="AQ13153">
            <v>7000325</v>
          </cell>
          <cell r="AR13153">
            <v>7</v>
          </cell>
          <cell r="AS13153">
            <v>0</v>
          </cell>
          <cell r="AT13153">
            <v>0</v>
          </cell>
          <cell r="AU13153">
            <v>0</v>
          </cell>
          <cell r="AV13153" t="str">
            <v>VIABLE</v>
          </cell>
        </row>
        <row r="13154">
          <cell r="AP13154">
            <v>91012897</v>
          </cell>
          <cell r="AQ13154">
            <v>7000075</v>
          </cell>
          <cell r="AR13154">
            <v>7</v>
          </cell>
          <cell r="AS13154">
            <v>0</v>
          </cell>
          <cell r="AT13154">
            <v>0</v>
          </cell>
          <cell r="AU13154">
            <v>0</v>
          </cell>
          <cell r="AV13154" t="str">
            <v>VIABLE</v>
          </cell>
        </row>
        <row r="13155">
          <cell r="AP13155">
            <v>350786</v>
          </cell>
          <cell r="AQ13155">
            <v>7000288</v>
          </cell>
          <cell r="AR13155">
            <v>7</v>
          </cell>
          <cell r="AS13155">
            <v>0</v>
          </cell>
          <cell r="AT13155">
            <v>0</v>
          </cell>
          <cell r="AU13155">
            <v>0</v>
          </cell>
          <cell r="AV13155" t="str">
            <v>VIABLE</v>
          </cell>
        </row>
        <row r="13156">
          <cell r="AP13156">
            <v>91012630</v>
          </cell>
          <cell r="AQ13156">
            <v>7000094</v>
          </cell>
          <cell r="AR13156">
            <v>7</v>
          </cell>
          <cell r="AS13156">
            <v>0</v>
          </cell>
          <cell r="AT13156">
            <v>0</v>
          </cell>
          <cell r="AU13156">
            <v>0</v>
          </cell>
          <cell r="AV13156" t="str">
            <v>VIABLE</v>
          </cell>
        </row>
        <row r="13157">
          <cell r="AP13157">
            <v>350298</v>
          </cell>
          <cell r="AQ13157">
            <v>7000108</v>
          </cell>
          <cell r="AR13157">
            <v>7</v>
          </cell>
          <cell r="AS13157">
            <v>0</v>
          </cell>
          <cell r="AT13157">
            <v>0</v>
          </cell>
          <cell r="AU13157">
            <v>0</v>
          </cell>
          <cell r="AV13157" t="str">
            <v>VIABLE</v>
          </cell>
        </row>
        <row r="13158">
          <cell r="AP13158">
            <v>350652</v>
          </cell>
          <cell r="AQ13158">
            <v>7000235</v>
          </cell>
          <cell r="AR13158">
            <v>7</v>
          </cell>
          <cell r="AS13158">
            <v>0</v>
          </cell>
          <cell r="AT13158">
            <v>0</v>
          </cell>
          <cell r="AU13158">
            <v>0</v>
          </cell>
          <cell r="AV13158" t="str">
            <v>VIABLE</v>
          </cell>
        </row>
        <row r="13159">
          <cell r="AP13159">
            <v>350196</v>
          </cell>
          <cell r="AQ13159">
            <v>7000075</v>
          </cell>
          <cell r="AR13159">
            <v>7</v>
          </cell>
          <cell r="AS13159">
            <v>0</v>
          </cell>
          <cell r="AT13159">
            <v>0</v>
          </cell>
          <cell r="AU13159">
            <v>0</v>
          </cell>
          <cell r="AV13159" t="str">
            <v>VIABLE</v>
          </cell>
        </row>
        <row r="13160">
          <cell r="AP13160">
            <v>91012648</v>
          </cell>
          <cell r="AQ13160">
            <v>7000301</v>
          </cell>
          <cell r="AR13160">
            <v>7</v>
          </cell>
          <cell r="AS13160">
            <v>0</v>
          </cell>
          <cell r="AT13160">
            <v>0</v>
          </cell>
          <cell r="AU13160">
            <v>0</v>
          </cell>
          <cell r="AV13160" t="str">
            <v>VIABLE</v>
          </cell>
        </row>
        <row r="13161">
          <cell r="AP13161">
            <v>350315</v>
          </cell>
          <cell r="AQ13161">
            <v>7000113</v>
          </cell>
          <cell r="AR13161">
            <v>7</v>
          </cell>
          <cell r="AS13161">
            <v>0</v>
          </cell>
          <cell r="AT13161">
            <v>0</v>
          </cell>
          <cell r="AU13161">
            <v>0</v>
          </cell>
          <cell r="AV13161" t="str">
            <v>VIABLE</v>
          </cell>
        </row>
        <row r="13162">
          <cell r="AP13162">
            <v>351283</v>
          </cell>
          <cell r="AQ13162">
            <v>7000486</v>
          </cell>
          <cell r="AR13162">
            <v>7</v>
          </cell>
          <cell r="AS13162">
            <v>0</v>
          </cell>
          <cell r="AT13162">
            <v>0</v>
          </cell>
          <cell r="AU13162">
            <v>0</v>
          </cell>
          <cell r="AV13162" t="str">
            <v>VIABLE</v>
          </cell>
        </row>
        <row r="13163">
          <cell r="AP13163">
            <v>91012721</v>
          </cell>
          <cell r="AQ13163">
            <v>50002922</v>
          </cell>
          <cell r="AR13163">
            <v>7</v>
          </cell>
          <cell r="AS13163">
            <v>0</v>
          </cell>
          <cell r="AT13163">
            <v>0</v>
          </cell>
          <cell r="AU13163">
            <v>0</v>
          </cell>
          <cell r="AV13163" t="str">
            <v>VIABLE</v>
          </cell>
        </row>
        <row r="13164">
          <cell r="AP13164">
            <v>351369</v>
          </cell>
          <cell r="AQ13164">
            <v>7000518</v>
          </cell>
          <cell r="AR13164">
            <v>7</v>
          </cell>
          <cell r="AS13164">
            <v>0</v>
          </cell>
          <cell r="AT13164">
            <v>0</v>
          </cell>
          <cell r="AU13164">
            <v>0</v>
          </cell>
          <cell r="AV13164" t="str">
            <v>VIABLE</v>
          </cell>
        </row>
        <row r="13165">
          <cell r="AP13165">
            <v>351184</v>
          </cell>
          <cell r="AQ13165">
            <v>7000438</v>
          </cell>
          <cell r="AR13165">
            <v>7</v>
          </cell>
          <cell r="AS13165">
            <v>0</v>
          </cell>
          <cell r="AT13165">
            <v>0</v>
          </cell>
          <cell r="AU13165">
            <v>0</v>
          </cell>
          <cell r="AV13165" t="str">
            <v>VIABLE</v>
          </cell>
        </row>
        <row r="13166">
          <cell r="AP13166">
            <v>471558</v>
          </cell>
          <cell r="AQ13166">
            <v>7008170</v>
          </cell>
          <cell r="AR13166">
            <v>7</v>
          </cell>
          <cell r="AS13166">
            <v>0</v>
          </cell>
          <cell r="AT13166">
            <v>0</v>
          </cell>
          <cell r="AU13166">
            <v>0</v>
          </cell>
          <cell r="AV13166" t="str">
            <v>VIABLE</v>
          </cell>
        </row>
        <row r="13167">
          <cell r="AP13167">
            <v>91012680</v>
          </cell>
          <cell r="AQ13167">
            <v>50002735</v>
          </cell>
          <cell r="AR13167">
            <v>7</v>
          </cell>
          <cell r="AS13167">
            <v>0</v>
          </cell>
          <cell r="AT13167">
            <v>0</v>
          </cell>
          <cell r="AU13167">
            <v>0</v>
          </cell>
          <cell r="AV13167" t="str">
            <v>VIABLE</v>
          </cell>
        </row>
        <row r="13168">
          <cell r="AP13168">
            <v>351408</v>
          </cell>
          <cell r="AQ13168">
            <v>7000537</v>
          </cell>
          <cell r="AR13168">
            <v>7</v>
          </cell>
          <cell r="AS13168">
            <v>0</v>
          </cell>
          <cell r="AT13168">
            <v>0</v>
          </cell>
          <cell r="AU13168">
            <v>0</v>
          </cell>
          <cell r="AV13168" t="str">
            <v>VIABLE</v>
          </cell>
        </row>
        <row r="13169">
          <cell r="AP13169">
            <v>91012684</v>
          </cell>
          <cell r="AQ13169">
            <v>50002733</v>
          </cell>
          <cell r="AR13169">
            <v>7</v>
          </cell>
          <cell r="AS13169">
            <v>42723</v>
          </cell>
          <cell r="AT13169" t="str">
            <v>SD Terminado Mantenimiento Periódico UAERMV Circuito Movilidad SD -</v>
          </cell>
          <cell r="AU13169">
            <v>0</v>
          </cell>
          <cell r="AV13169" t="str">
            <v>UAERMV</v>
          </cell>
        </row>
        <row r="13170">
          <cell r="AP13170">
            <v>351214</v>
          </cell>
          <cell r="AQ13170">
            <v>7000453</v>
          </cell>
          <cell r="AR13170">
            <v>7</v>
          </cell>
          <cell r="AS13170">
            <v>0</v>
          </cell>
          <cell r="AT13170">
            <v>0</v>
          </cell>
          <cell r="AU13170">
            <v>0</v>
          </cell>
          <cell r="AV13170" t="str">
            <v>VIABLE</v>
          </cell>
        </row>
        <row r="13171">
          <cell r="AP13171">
            <v>351247</v>
          </cell>
          <cell r="AQ13171">
            <v>7000469</v>
          </cell>
          <cell r="AR13171">
            <v>7</v>
          </cell>
          <cell r="AS13171">
            <v>0</v>
          </cell>
          <cell r="AT13171">
            <v>0</v>
          </cell>
          <cell r="AU13171">
            <v>0</v>
          </cell>
          <cell r="AV13171" t="str">
            <v>VIABLE</v>
          </cell>
        </row>
        <row r="13172">
          <cell r="AP13172">
            <v>91012711</v>
          </cell>
          <cell r="AQ13172">
            <v>50002734</v>
          </cell>
          <cell r="AR13172">
            <v>7</v>
          </cell>
          <cell r="AS13172">
            <v>0</v>
          </cell>
          <cell r="AT13172">
            <v>0</v>
          </cell>
          <cell r="AU13172">
            <v>0</v>
          </cell>
          <cell r="AV13172" t="str">
            <v>VIABLE</v>
          </cell>
        </row>
        <row r="13173">
          <cell r="AP13173">
            <v>351446</v>
          </cell>
          <cell r="AQ13173">
            <v>7000563</v>
          </cell>
          <cell r="AR13173">
            <v>7</v>
          </cell>
          <cell r="AS13173">
            <v>0</v>
          </cell>
          <cell r="AT13173">
            <v>0</v>
          </cell>
          <cell r="AU13173">
            <v>0</v>
          </cell>
          <cell r="AV13173" t="str">
            <v>VIABLE</v>
          </cell>
        </row>
        <row r="13174">
          <cell r="AP13174">
            <v>471560</v>
          </cell>
          <cell r="AQ13174">
            <v>7008172</v>
          </cell>
          <cell r="AR13174">
            <v>7</v>
          </cell>
          <cell r="AS13174">
            <v>0</v>
          </cell>
          <cell r="AT13174">
            <v>0</v>
          </cell>
          <cell r="AU13174">
            <v>0</v>
          </cell>
          <cell r="AV13174" t="str">
            <v>VIABLE</v>
          </cell>
        </row>
        <row r="13175">
          <cell r="AP13175">
            <v>529017</v>
          </cell>
          <cell r="AQ13175">
            <v>7008477</v>
          </cell>
          <cell r="AR13175">
            <v>7</v>
          </cell>
          <cell r="AS13175">
            <v>0</v>
          </cell>
          <cell r="AT13175">
            <v>0</v>
          </cell>
          <cell r="AU13175">
            <v>0</v>
          </cell>
          <cell r="AV13175" t="str">
            <v>VIABLE</v>
          </cell>
        </row>
        <row r="13176">
          <cell r="AP13176">
            <v>500140</v>
          </cell>
          <cell r="AQ13176">
            <v>7008364</v>
          </cell>
          <cell r="AR13176">
            <v>7</v>
          </cell>
          <cell r="AS13176">
            <v>0</v>
          </cell>
          <cell r="AT13176">
            <v>0</v>
          </cell>
          <cell r="AU13176">
            <v>0</v>
          </cell>
          <cell r="AV13176" t="str">
            <v>VIABLE</v>
          </cell>
        </row>
        <row r="13177">
          <cell r="AP13177">
            <v>528368</v>
          </cell>
          <cell r="AQ13177">
            <v>7008476</v>
          </cell>
          <cell r="AR13177">
            <v>7</v>
          </cell>
          <cell r="AS13177">
            <v>0</v>
          </cell>
          <cell r="AT13177">
            <v>0</v>
          </cell>
          <cell r="AU13177">
            <v>0</v>
          </cell>
          <cell r="AV13177" t="str">
            <v>VIABLE</v>
          </cell>
        </row>
        <row r="13178">
          <cell r="AP13178">
            <v>820653</v>
          </cell>
          <cell r="AQ13178">
            <v>7008367</v>
          </cell>
          <cell r="AR13178">
            <v>7</v>
          </cell>
          <cell r="AS13178">
            <v>0</v>
          </cell>
          <cell r="AT13178">
            <v>0</v>
          </cell>
          <cell r="AU13178">
            <v>0</v>
          </cell>
          <cell r="AV13178" t="str">
            <v>VIABLE</v>
          </cell>
        </row>
        <row r="13179">
          <cell r="AP13179">
            <v>500143</v>
          </cell>
          <cell r="AQ13179">
            <v>7008366</v>
          </cell>
          <cell r="AR13179">
            <v>7</v>
          </cell>
          <cell r="AS13179">
            <v>0</v>
          </cell>
          <cell r="AT13179">
            <v>0</v>
          </cell>
          <cell r="AU13179">
            <v>0</v>
          </cell>
          <cell r="AV13179" t="str">
            <v>VIABLE</v>
          </cell>
        </row>
        <row r="13180">
          <cell r="AP13180">
            <v>817530</v>
          </cell>
          <cell r="AQ13180">
            <v>7008475</v>
          </cell>
          <cell r="AR13180">
            <v>7</v>
          </cell>
          <cell r="AS13180">
            <v>0</v>
          </cell>
          <cell r="AT13180">
            <v>0</v>
          </cell>
          <cell r="AU13180">
            <v>0</v>
          </cell>
          <cell r="AV13180" t="str">
            <v>VIABLE</v>
          </cell>
        </row>
        <row r="13181">
          <cell r="AP13181">
            <v>500141</v>
          </cell>
          <cell r="AQ13181">
            <v>7008365</v>
          </cell>
          <cell r="AR13181">
            <v>7</v>
          </cell>
          <cell r="AS13181">
            <v>0</v>
          </cell>
          <cell r="AT13181">
            <v>0</v>
          </cell>
          <cell r="AU13181">
            <v>0</v>
          </cell>
          <cell r="AV13181" t="str">
            <v>VIABLE</v>
          </cell>
        </row>
        <row r="13182">
          <cell r="AP13182">
            <v>363065</v>
          </cell>
          <cell r="AQ13182">
            <v>7005127</v>
          </cell>
          <cell r="AR13182">
            <v>7</v>
          </cell>
          <cell r="AS13182">
            <v>42313</v>
          </cell>
          <cell r="AT13182" t="str">
            <v>IDU-062-2012 Terminado Rehabilitación IDU Circuito Movilidad  -</v>
          </cell>
          <cell r="AU13182">
            <v>0</v>
          </cell>
          <cell r="AV13182" t="str">
            <v>IDU</v>
          </cell>
        </row>
        <row r="13183">
          <cell r="AP13183">
            <v>363003</v>
          </cell>
          <cell r="AQ13183">
            <v>7005107</v>
          </cell>
          <cell r="AR13183">
            <v>7</v>
          </cell>
          <cell r="AS13183">
            <v>42313</v>
          </cell>
          <cell r="AT13183" t="str">
            <v>IDU-062-2012 Terminado Rehabilitación IDU Circuito Movilidad  -Calzada 2-POLIZA ESTABILIDAD ACTIVA</v>
          </cell>
          <cell r="AU13183">
            <v>44018</v>
          </cell>
          <cell r="AV13183" t="str">
            <v>IDU</v>
          </cell>
        </row>
        <row r="13184">
          <cell r="AP13184">
            <v>91022575</v>
          </cell>
          <cell r="AQ13184">
            <v>7008996</v>
          </cell>
          <cell r="AR13184">
            <v>7</v>
          </cell>
          <cell r="AS13184">
            <v>0</v>
          </cell>
          <cell r="AT13184">
            <v>0</v>
          </cell>
          <cell r="AU13184">
            <v>0</v>
          </cell>
          <cell r="AV13184" t="str">
            <v>VIABLE</v>
          </cell>
        </row>
        <row r="13185">
          <cell r="AP13185">
            <v>363018</v>
          </cell>
          <cell r="AQ13185">
            <v>7005112</v>
          </cell>
          <cell r="AR13185">
            <v>7</v>
          </cell>
          <cell r="AS13185">
            <v>42313</v>
          </cell>
          <cell r="AT13185" t="str">
            <v>IDU-062-2012 Terminado Rehabilitación IDU Circuito Movilidad  -Calzada 2-POLIZA ESTABILIDAD ACTIVA</v>
          </cell>
          <cell r="AU13185">
            <v>44018</v>
          </cell>
          <cell r="AV13185" t="str">
            <v>POLIZA ACTIVA</v>
          </cell>
        </row>
        <row r="13186">
          <cell r="AP13186">
            <v>363044</v>
          </cell>
          <cell r="AQ13186">
            <v>7005120</v>
          </cell>
          <cell r="AR13186">
            <v>7</v>
          </cell>
          <cell r="AS13186">
            <v>42313</v>
          </cell>
          <cell r="AT13186" t="str">
            <v>IDU-062-2012 Terminado Rehabilitación IDU Circuito Movilidad  -Calzada 2-POLIZA ESTABILIDAD ACTIVA</v>
          </cell>
          <cell r="AU13186">
            <v>44018</v>
          </cell>
          <cell r="AV13186" t="str">
            <v>POLIZA ACTIVA</v>
          </cell>
        </row>
        <row r="13187">
          <cell r="AP13187">
            <v>362991</v>
          </cell>
          <cell r="AQ13187">
            <v>7005102</v>
          </cell>
          <cell r="AR13187">
            <v>7</v>
          </cell>
          <cell r="AS13187">
            <v>42313</v>
          </cell>
          <cell r="AT13187" t="str">
            <v>IDU-062-2012 Terminado Rehabilitación IDU Circuito Movilidad  -Calzada 2-POLIZA ESTABILIDAD ACTIVA</v>
          </cell>
          <cell r="AU13187">
            <v>44018</v>
          </cell>
          <cell r="AV13187" t="str">
            <v>POLIZA ACTIVA</v>
          </cell>
        </row>
        <row r="13188">
          <cell r="AP13188">
            <v>363074</v>
          </cell>
          <cell r="AQ13188">
            <v>7005131</v>
          </cell>
          <cell r="AR13188">
            <v>7</v>
          </cell>
          <cell r="AS13188">
            <v>42313</v>
          </cell>
          <cell r="AT13188" t="str">
            <v>IDU-062-2012 Terminado Rehabilitación IDU Circuito Movilidad  -Calzada 2-POLIZA ESTABILIDAD ACTIVA</v>
          </cell>
          <cell r="AU13188">
            <v>44018</v>
          </cell>
          <cell r="AV13188" t="str">
            <v>POLIZA ACTIVA</v>
          </cell>
        </row>
        <row r="13189">
          <cell r="AP13189">
            <v>363148</v>
          </cell>
          <cell r="AQ13189">
            <v>7005161</v>
          </cell>
          <cell r="AR13189">
            <v>7</v>
          </cell>
          <cell r="AS13189">
            <v>42313</v>
          </cell>
          <cell r="AT13189" t="str">
            <v>IDU-73-2008 Terminado Acciones de Movilidad IDU Circuito Movilidad  -Calzada2-POLIZA ESTABILIDAD ACTIVA</v>
          </cell>
          <cell r="AU13189">
            <v>42962</v>
          </cell>
          <cell r="AV13189" t="str">
            <v>POLIZA ACTIVA</v>
          </cell>
        </row>
        <row r="13190">
          <cell r="AP13190">
            <v>362967</v>
          </cell>
          <cell r="AQ13190">
            <v>7005092</v>
          </cell>
          <cell r="AR13190">
            <v>7</v>
          </cell>
          <cell r="AS13190">
            <v>42313</v>
          </cell>
          <cell r="AT13190" t="str">
            <v>IDU-062-2012 Terminado Rehabilitación IDU Circuito Movilidad  -Calzada 2-POLIZA ESTABILIDAD ACTIVA</v>
          </cell>
          <cell r="AU13190">
            <v>44018</v>
          </cell>
          <cell r="AV13190" t="str">
            <v>POLIZA ACTIVA</v>
          </cell>
        </row>
        <row r="13191">
          <cell r="AP13191">
            <v>471602</v>
          </cell>
          <cell r="AQ13191">
            <v>7008217</v>
          </cell>
          <cell r="AR13191">
            <v>7</v>
          </cell>
          <cell r="AS13191">
            <v>0</v>
          </cell>
          <cell r="AT13191">
            <v>0</v>
          </cell>
          <cell r="AU13191">
            <v>0</v>
          </cell>
          <cell r="AV13191" t="str">
            <v>VIABLE</v>
          </cell>
        </row>
        <row r="13192">
          <cell r="AP13192">
            <v>363154</v>
          </cell>
          <cell r="AQ13192">
            <v>7005163</v>
          </cell>
          <cell r="AR13192">
            <v>7</v>
          </cell>
          <cell r="AS13192">
            <v>42313</v>
          </cell>
          <cell r="AT13192" t="str">
            <v>IDU-73-2008 Terminado Rehabilitación IDU Circuito Movilidad  -Calzada2-POLIZA ESTABILIDAD ACTIVA</v>
          </cell>
          <cell r="AU13192">
            <v>42962</v>
          </cell>
          <cell r="AV13192" t="str">
            <v>POLIZA ACTIVA</v>
          </cell>
        </row>
        <row r="13193">
          <cell r="AP13193">
            <v>363095</v>
          </cell>
          <cell r="AQ13193">
            <v>7005142</v>
          </cell>
          <cell r="AR13193">
            <v>7</v>
          </cell>
          <cell r="AS13193">
            <v>42313</v>
          </cell>
          <cell r="AT13193" t="str">
            <v>IDU-062-2012 Terminado Rehabilitación IDU Circuito Movilidad  -Calzada 2-POLIZA ESTABILIDAD ACTIVA</v>
          </cell>
          <cell r="AU13193">
            <v>44018</v>
          </cell>
          <cell r="AV13193" t="str">
            <v>POLIZA ACTIVA</v>
          </cell>
        </row>
        <row r="13194">
          <cell r="AP13194">
            <v>471460</v>
          </cell>
          <cell r="AQ13194">
            <v>7008025</v>
          </cell>
          <cell r="AR13194">
            <v>7</v>
          </cell>
          <cell r="AS13194">
            <v>42313</v>
          </cell>
          <cell r="AT13194" t="str">
            <v>IDU-73-2008 Terminado Rehabilitación IDU Circuito Movilidad  -Calzada2-POLIZA ESTABILIDAD ACTIVA</v>
          </cell>
          <cell r="AU13194">
            <v>42962</v>
          </cell>
          <cell r="AV13194" t="str">
            <v>POLIZA ACTIVA</v>
          </cell>
        </row>
        <row r="13195">
          <cell r="AP13195">
            <v>363113</v>
          </cell>
          <cell r="AQ13195">
            <v>7005148</v>
          </cell>
          <cell r="AR13195">
            <v>7</v>
          </cell>
          <cell r="AS13195">
            <v>42313</v>
          </cell>
          <cell r="AT13195" t="str">
            <v>IDU-73-2008 Terminado Acciones de Movilidad IDU Circuito Movilidad  -Calzada2-POLIZA ESTABILIDAD ACTIVA</v>
          </cell>
          <cell r="AU13195">
            <v>42962</v>
          </cell>
          <cell r="AV13195" t="str">
            <v>POLIZA ACTIVA</v>
          </cell>
        </row>
        <row r="13196">
          <cell r="AP13196">
            <v>366843</v>
          </cell>
          <cell r="AQ13196">
            <v>7006662</v>
          </cell>
          <cell r="AR13196">
            <v>7</v>
          </cell>
          <cell r="AS13196">
            <v>0</v>
          </cell>
          <cell r="AT13196">
            <v>0</v>
          </cell>
          <cell r="AU13196">
            <v>0</v>
          </cell>
          <cell r="AV13196" t="str">
            <v>VIABLE</v>
          </cell>
        </row>
        <row r="13197">
          <cell r="AP13197">
            <v>365720</v>
          </cell>
          <cell r="AQ13197">
            <v>7006190</v>
          </cell>
          <cell r="AR13197">
            <v>7</v>
          </cell>
          <cell r="AS13197">
            <v>0</v>
          </cell>
          <cell r="AT13197">
            <v>0</v>
          </cell>
          <cell r="AU13197">
            <v>0</v>
          </cell>
          <cell r="AV13197" t="str">
            <v>VIABLE</v>
          </cell>
        </row>
        <row r="13198">
          <cell r="AP13198">
            <v>365580</v>
          </cell>
          <cell r="AQ13198">
            <v>7006127</v>
          </cell>
          <cell r="AR13198">
            <v>7</v>
          </cell>
          <cell r="AS13198">
            <v>0</v>
          </cell>
          <cell r="AT13198">
            <v>0</v>
          </cell>
          <cell r="AU13198">
            <v>0</v>
          </cell>
          <cell r="AV13198" t="str">
            <v>VIABLE</v>
          </cell>
        </row>
        <row r="13199">
          <cell r="AP13199">
            <v>365956</v>
          </cell>
          <cell r="AQ13199">
            <v>7006303</v>
          </cell>
          <cell r="AR13199">
            <v>7</v>
          </cell>
          <cell r="AS13199">
            <v>0</v>
          </cell>
          <cell r="AT13199">
            <v>0</v>
          </cell>
          <cell r="AU13199">
            <v>0</v>
          </cell>
          <cell r="AV13199" t="str">
            <v>VIABLE</v>
          </cell>
        </row>
        <row r="13200">
          <cell r="AP13200">
            <v>367191</v>
          </cell>
          <cell r="AQ13200">
            <v>7006797</v>
          </cell>
          <cell r="AR13200">
            <v>7</v>
          </cell>
          <cell r="AS13200">
            <v>0</v>
          </cell>
          <cell r="AT13200">
            <v>0</v>
          </cell>
          <cell r="AU13200">
            <v>0</v>
          </cell>
          <cell r="AV13200" t="str">
            <v>VIABLE</v>
          </cell>
        </row>
        <row r="13201">
          <cell r="AP13201">
            <v>365536</v>
          </cell>
          <cell r="AQ13201">
            <v>7006110</v>
          </cell>
          <cell r="AR13201">
            <v>7</v>
          </cell>
          <cell r="AS13201">
            <v>42153</v>
          </cell>
          <cell r="AT13201" t="str">
            <v>SD Terminado Acciones de Movilidad UAERMV Circuito Movilidad  -</v>
          </cell>
          <cell r="AU13201">
            <v>0</v>
          </cell>
          <cell r="AV13201" t="str">
            <v>VIABLE</v>
          </cell>
        </row>
        <row r="13202">
          <cell r="AP13202">
            <v>365649</v>
          </cell>
          <cell r="AQ13202">
            <v>7006157</v>
          </cell>
          <cell r="AR13202">
            <v>7</v>
          </cell>
          <cell r="AS13202">
            <v>0</v>
          </cell>
          <cell r="AT13202">
            <v>0</v>
          </cell>
          <cell r="AU13202">
            <v>0</v>
          </cell>
          <cell r="AV13202" t="str">
            <v>VIABLE</v>
          </cell>
        </row>
        <row r="13203">
          <cell r="AP13203">
            <v>367432</v>
          </cell>
          <cell r="AQ13203">
            <v>7006889</v>
          </cell>
          <cell r="AR13203">
            <v>7</v>
          </cell>
          <cell r="AS13203">
            <v>0</v>
          </cell>
          <cell r="AT13203">
            <v>0</v>
          </cell>
          <cell r="AU13203">
            <v>0</v>
          </cell>
          <cell r="AV13203" t="str">
            <v>VIABLE</v>
          </cell>
        </row>
        <row r="13204">
          <cell r="AP13204">
            <v>365958</v>
          </cell>
          <cell r="AQ13204">
            <v>7006303</v>
          </cell>
          <cell r="AR13204">
            <v>7</v>
          </cell>
          <cell r="AS13204">
            <v>0</v>
          </cell>
          <cell r="AT13204">
            <v>0</v>
          </cell>
          <cell r="AU13204">
            <v>0</v>
          </cell>
          <cell r="AV13204" t="str">
            <v>VIABLE</v>
          </cell>
        </row>
        <row r="13205">
          <cell r="AP13205">
            <v>366376</v>
          </cell>
          <cell r="AQ13205">
            <v>7006481</v>
          </cell>
          <cell r="AR13205">
            <v>7</v>
          </cell>
          <cell r="AS13205">
            <v>0</v>
          </cell>
          <cell r="AT13205">
            <v>0</v>
          </cell>
          <cell r="AU13205">
            <v>0</v>
          </cell>
          <cell r="AV13205" t="str">
            <v>VIABLE</v>
          </cell>
        </row>
        <row r="13206">
          <cell r="AP13206">
            <v>367434</v>
          </cell>
          <cell r="AQ13206">
            <v>7006889</v>
          </cell>
          <cell r="AR13206">
            <v>7</v>
          </cell>
          <cell r="AS13206">
            <v>0</v>
          </cell>
          <cell r="AT13206">
            <v>0</v>
          </cell>
          <cell r="AU13206">
            <v>0</v>
          </cell>
          <cell r="AV13206" t="str">
            <v>VIABLE</v>
          </cell>
        </row>
        <row r="13207">
          <cell r="AP13207">
            <v>365684</v>
          </cell>
          <cell r="AQ13207">
            <v>7006173</v>
          </cell>
          <cell r="AR13207">
            <v>7</v>
          </cell>
          <cell r="AS13207">
            <v>0</v>
          </cell>
          <cell r="AT13207">
            <v>0</v>
          </cell>
          <cell r="AU13207">
            <v>0</v>
          </cell>
          <cell r="AV13207" t="str">
            <v>VIABLE</v>
          </cell>
        </row>
        <row r="13208">
          <cell r="AP13208">
            <v>365616</v>
          </cell>
          <cell r="AQ13208">
            <v>7006142</v>
          </cell>
          <cell r="AR13208">
            <v>7</v>
          </cell>
          <cell r="AS13208">
            <v>0</v>
          </cell>
          <cell r="AT13208">
            <v>0</v>
          </cell>
          <cell r="AU13208">
            <v>0</v>
          </cell>
          <cell r="AV13208" t="str">
            <v>VIABLE</v>
          </cell>
        </row>
        <row r="13209">
          <cell r="AP13209">
            <v>367193</v>
          </cell>
          <cell r="AQ13209">
            <v>7006797</v>
          </cell>
          <cell r="AR13209">
            <v>7</v>
          </cell>
          <cell r="AS13209">
            <v>0</v>
          </cell>
          <cell r="AT13209">
            <v>0</v>
          </cell>
          <cell r="AU13209">
            <v>0</v>
          </cell>
          <cell r="AV13209" t="str">
            <v>VIABLE</v>
          </cell>
        </row>
        <row r="13210">
          <cell r="AP13210">
            <v>366845</v>
          </cell>
          <cell r="AQ13210">
            <v>7006662</v>
          </cell>
          <cell r="AR13210">
            <v>7</v>
          </cell>
          <cell r="AS13210">
            <v>0</v>
          </cell>
          <cell r="AT13210">
            <v>0</v>
          </cell>
          <cell r="AU13210">
            <v>0</v>
          </cell>
          <cell r="AV13210" t="str">
            <v>VIABLE</v>
          </cell>
        </row>
        <row r="13211">
          <cell r="AP13211">
            <v>366378</v>
          </cell>
          <cell r="AQ13211">
            <v>7006481</v>
          </cell>
          <cell r="AR13211">
            <v>7</v>
          </cell>
          <cell r="AS13211">
            <v>0</v>
          </cell>
          <cell r="AT13211">
            <v>0</v>
          </cell>
          <cell r="AU13211">
            <v>0</v>
          </cell>
          <cell r="AV13211" t="str">
            <v>VIABLE</v>
          </cell>
        </row>
        <row r="13212">
          <cell r="AP13212">
            <v>369620</v>
          </cell>
          <cell r="AQ13212">
            <v>7007695</v>
          </cell>
          <cell r="AR13212">
            <v>7</v>
          </cell>
          <cell r="AS13212">
            <v>0</v>
          </cell>
          <cell r="AT13212">
            <v>0</v>
          </cell>
          <cell r="AU13212">
            <v>0</v>
          </cell>
          <cell r="AV13212" t="str">
            <v>VIABLE</v>
          </cell>
        </row>
        <row r="13213">
          <cell r="AP13213">
            <v>368703</v>
          </cell>
          <cell r="AQ13213">
            <v>7007372</v>
          </cell>
          <cell r="AR13213">
            <v>7</v>
          </cell>
          <cell r="AS13213">
            <v>42313</v>
          </cell>
          <cell r="AT13213" t="str">
            <v>IDU-73-2008 Terminado Rehabilitación IDU Circuito Movilidad  -Calzada2-POLIZA ESTABILIDAD ACTIVA</v>
          </cell>
          <cell r="AU13213">
            <v>42962</v>
          </cell>
          <cell r="AV13213" t="str">
            <v>POLIZA ACTIVA</v>
          </cell>
        </row>
        <row r="13214">
          <cell r="AP13214">
            <v>369062</v>
          </cell>
          <cell r="AQ13214">
            <v>7007489</v>
          </cell>
          <cell r="AR13214">
            <v>7</v>
          </cell>
          <cell r="AS13214">
            <v>0</v>
          </cell>
          <cell r="AT13214">
            <v>0</v>
          </cell>
          <cell r="AU13214">
            <v>0</v>
          </cell>
          <cell r="AV13214" t="str">
            <v>VIABLE</v>
          </cell>
        </row>
        <row r="13215">
          <cell r="AP13215">
            <v>368833</v>
          </cell>
          <cell r="AQ13215">
            <v>7007415</v>
          </cell>
          <cell r="AR13215">
            <v>7</v>
          </cell>
          <cell r="AS13215">
            <v>42313</v>
          </cell>
          <cell r="AT13215" t="str">
            <v>IDU-73-2008 Terminado Construcción IDU Circuito Movilidad  -Calzada2-POLIZA ESTABILIDAD ACTIVA</v>
          </cell>
          <cell r="AU13215">
            <v>42962</v>
          </cell>
          <cell r="AV13215" t="str">
            <v>POLIZA ACTIVA</v>
          </cell>
        </row>
        <row r="13216">
          <cell r="AP13216">
            <v>369951</v>
          </cell>
          <cell r="AQ13216">
            <v>7007820</v>
          </cell>
          <cell r="AR13216">
            <v>7</v>
          </cell>
          <cell r="AS13216">
            <v>0</v>
          </cell>
          <cell r="AT13216">
            <v>0</v>
          </cell>
          <cell r="AU13216">
            <v>0</v>
          </cell>
          <cell r="AV13216" t="str">
            <v>VIABLE</v>
          </cell>
        </row>
        <row r="13217">
          <cell r="AP13217">
            <v>368974</v>
          </cell>
          <cell r="AQ13217">
            <v>7007459</v>
          </cell>
          <cell r="AR13217">
            <v>7</v>
          </cell>
          <cell r="AS13217">
            <v>0</v>
          </cell>
          <cell r="AT13217">
            <v>0</v>
          </cell>
          <cell r="AU13217">
            <v>0</v>
          </cell>
          <cell r="AV13217" t="str">
            <v>VIABLE</v>
          </cell>
        </row>
        <row r="13218">
          <cell r="AP13218">
            <v>91011555</v>
          </cell>
          <cell r="AQ13218">
            <v>7007722</v>
          </cell>
          <cell r="AR13218">
            <v>7</v>
          </cell>
          <cell r="AS13218">
            <v>0</v>
          </cell>
          <cell r="AT13218">
            <v>0</v>
          </cell>
          <cell r="AU13218">
            <v>0</v>
          </cell>
          <cell r="AV13218" t="str">
            <v>VIABLE</v>
          </cell>
        </row>
        <row r="13219">
          <cell r="AP13219">
            <v>369401</v>
          </cell>
          <cell r="AQ13219">
            <v>7007622</v>
          </cell>
          <cell r="AR13219">
            <v>7</v>
          </cell>
          <cell r="AS13219">
            <v>0</v>
          </cell>
          <cell r="AT13219">
            <v>0</v>
          </cell>
          <cell r="AU13219">
            <v>0</v>
          </cell>
          <cell r="AV13219" t="str">
            <v>VIABLE</v>
          </cell>
        </row>
        <row r="13220">
          <cell r="AP13220">
            <v>369207</v>
          </cell>
          <cell r="AQ13220">
            <v>7007547</v>
          </cell>
          <cell r="AR13220">
            <v>7</v>
          </cell>
          <cell r="AS13220">
            <v>0</v>
          </cell>
          <cell r="AT13220">
            <v>0</v>
          </cell>
          <cell r="AU13220">
            <v>0</v>
          </cell>
          <cell r="AV13220" t="str">
            <v>VIABLE</v>
          </cell>
        </row>
        <row r="13221">
          <cell r="AP13221">
            <v>368895</v>
          </cell>
          <cell r="AQ13221">
            <v>7007434</v>
          </cell>
          <cell r="AR13221">
            <v>7</v>
          </cell>
          <cell r="AS13221">
            <v>42962</v>
          </cell>
          <cell r="AT13221" t="str">
            <v>Calzada2-POLIZA ESTABILIDAD ACTIVA</v>
          </cell>
          <cell r="AU13221">
            <v>0</v>
          </cell>
          <cell r="AV13221" t="str">
            <v>POLIZA ACTIVA</v>
          </cell>
        </row>
        <row r="13222">
          <cell r="AP13222">
            <v>368727</v>
          </cell>
          <cell r="AQ13222">
            <v>7007380</v>
          </cell>
          <cell r="AR13222">
            <v>7</v>
          </cell>
          <cell r="AS13222">
            <v>42313</v>
          </cell>
          <cell r="AT13222" t="str">
            <v>IDU-73-2008 Terminado Construcción IDU Circuito Movilidad  -Calzada2-POLIZA ESTABILIDAD ACTIVA</v>
          </cell>
          <cell r="AU13222">
            <v>42962</v>
          </cell>
          <cell r="AV13222" t="str">
            <v>POLIZA ACTIVA</v>
          </cell>
        </row>
        <row r="13223">
          <cell r="AP13223">
            <v>369825</v>
          </cell>
          <cell r="AQ13223">
            <v>7007776</v>
          </cell>
          <cell r="AR13223">
            <v>7</v>
          </cell>
          <cell r="AS13223">
            <v>0</v>
          </cell>
          <cell r="AT13223">
            <v>0</v>
          </cell>
          <cell r="AU13223">
            <v>0</v>
          </cell>
          <cell r="AV13223" t="str">
            <v>VIABLE</v>
          </cell>
        </row>
        <row r="13224">
          <cell r="AP13224">
            <v>91012646</v>
          </cell>
          <cell r="AQ13224">
            <v>50002727</v>
          </cell>
          <cell r="AR13224">
            <v>7</v>
          </cell>
          <cell r="AS13224">
            <v>0</v>
          </cell>
          <cell r="AT13224">
            <v>0</v>
          </cell>
          <cell r="AU13224">
            <v>0</v>
          </cell>
          <cell r="AV13224" t="str">
            <v>VIABLE</v>
          </cell>
        </row>
        <row r="13225">
          <cell r="AP13225">
            <v>91012695</v>
          </cell>
          <cell r="AQ13225">
            <v>50002726</v>
          </cell>
          <cell r="AR13225">
            <v>7</v>
          </cell>
          <cell r="AS13225">
            <v>0</v>
          </cell>
          <cell r="AT13225">
            <v>0</v>
          </cell>
          <cell r="AU13225">
            <v>0</v>
          </cell>
          <cell r="AV13225" t="str">
            <v>VIABLE</v>
          </cell>
        </row>
        <row r="13226">
          <cell r="AP13226">
            <v>91012654</v>
          </cell>
          <cell r="AQ13226">
            <v>50006707</v>
          </cell>
          <cell r="AR13226">
            <v>7</v>
          </cell>
          <cell r="AS13226">
            <v>0</v>
          </cell>
          <cell r="AT13226">
            <v>0</v>
          </cell>
          <cell r="AU13226">
            <v>0</v>
          </cell>
          <cell r="AV13226" t="str">
            <v>VIABLE</v>
          </cell>
        </row>
        <row r="13227">
          <cell r="AP13227">
            <v>91012652</v>
          </cell>
          <cell r="AQ13227">
            <v>50006645</v>
          </cell>
          <cell r="AR13227">
            <v>7</v>
          </cell>
          <cell r="AS13227">
            <v>0</v>
          </cell>
          <cell r="AT13227">
            <v>0</v>
          </cell>
          <cell r="AU13227">
            <v>0</v>
          </cell>
          <cell r="AV13227" t="str">
            <v>VIABLE</v>
          </cell>
        </row>
        <row r="13228">
          <cell r="AP13228">
            <v>91012898</v>
          </cell>
          <cell r="AQ13228">
            <v>50006706</v>
          </cell>
          <cell r="AR13228">
            <v>7</v>
          </cell>
          <cell r="AS13228">
            <v>0</v>
          </cell>
          <cell r="AT13228">
            <v>0</v>
          </cell>
          <cell r="AU13228">
            <v>0</v>
          </cell>
          <cell r="AV13228" t="str">
            <v>VIABLE</v>
          </cell>
        </row>
        <row r="13229">
          <cell r="AP13229">
            <v>91012584</v>
          </cell>
          <cell r="AQ13229">
            <v>50002962</v>
          </cell>
          <cell r="AR13229">
            <v>7</v>
          </cell>
          <cell r="AS13229">
            <v>0</v>
          </cell>
          <cell r="AT13229">
            <v>0</v>
          </cell>
          <cell r="AU13229">
            <v>0</v>
          </cell>
          <cell r="AV13229" t="str">
            <v>VIABLE</v>
          </cell>
        </row>
        <row r="13230">
          <cell r="AP13230">
            <v>91012699</v>
          </cell>
          <cell r="AQ13230">
            <v>50002963</v>
          </cell>
          <cell r="AR13230">
            <v>7</v>
          </cell>
          <cell r="AS13230">
            <v>42731</v>
          </cell>
          <cell r="AT13230" t="str">
            <v>SD Reservado Mantenimiento Rutinario IDU Circuito Movilidad EJECUCION SITP 2016 -</v>
          </cell>
          <cell r="AU13230">
            <v>0</v>
          </cell>
          <cell r="AV13230" t="str">
            <v>IDU SITP 2016</v>
          </cell>
        </row>
        <row r="13231">
          <cell r="AP13231">
            <v>91012705</v>
          </cell>
          <cell r="AQ13231">
            <v>50002921</v>
          </cell>
          <cell r="AR13231">
            <v>7</v>
          </cell>
          <cell r="AS13231">
            <v>42731</v>
          </cell>
          <cell r="AT13231" t="str">
            <v>SD Reservado Mantenimiento Rutinario IDU Circuito Movilidad EJECUCION SITP 2016 -</v>
          </cell>
          <cell r="AU13231">
            <v>0</v>
          </cell>
          <cell r="AV13231" t="str">
            <v>IDU SITP 2016</v>
          </cell>
        </row>
        <row r="13232">
          <cell r="AP13232">
            <v>91012696</v>
          </cell>
          <cell r="AQ13232">
            <v>50002920</v>
          </cell>
          <cell r="AR13232">
            <v>7</v>
          </cell>
          <cell r="AS13232">
            <v>0</v>
          </cell>
          <cell r="AT13232">
            <v>0</v>
          </cell>
          <cell r="AU13232">
            <v>0</v>
          </cell>
          <cell r="AV13232" t="str">
            <v>VIABLE</v>
          </cell>
        </row>
        <row r="13233">
          <cell r="AP13233">
            <v>362481</v>
          </cell>
          <cell r="AQ13233">
            <v>7004905</v>
          </cell>
          <cell r="AR13233">
            <v>7</v>
          </cell>
          <cell r="AS13233">
            <v>0</v>
          </cell>
          <cell r="AT13233">
            <v>0</v>
          </cell>
          <cell r="AU13233">
            <v>0</v>
          </cell>
          <cell r="AV13233" t="str">
            <v>VIABLE</v>
          </cell>
        </row>
        <row r="13234">
          <cell r="AP13234">
            <v>361794</v>
          </cell>
          <cell r="AQ13234">
            <v>7004628</v>
          </cell>
          <cell r="AR13234">
            <v>7</v>
          </cell>
          <cell r="AS13234">
            <v>0</v>
          </cell>
          <cell r="AT13234">
            <v>0</v>
          </cell>
          <cell r="AU13234">
            <v>0</v>
          </cell>
          <cell r="AV13234" t="str">
            <v>VIABLE</v>
          </cell>
        </row>
        <row r="13235">
          <cell r="AP13235">
            <v>363230</v>
          </cell>
          <cell r="AQ13235">
            <v>7005196</v>
          </cell>
          <cell r="AR13235">
            <v>7</v>
          </cell>
          <cell r="AS13235">
            <v>0</v>
          </cell>
          <cell r="AT13235">
            <v>0</v>
          </cell>
          <cell r="AU13235">
            <v>0</v>
          </cell>
          <cell r="AV13235" t="str">
            <v>VIABLE</v>
          </cell>
        </row>
        <row r="13236">
          <cell r="AP13236">
            <v>363041</v>
          </cell>
          <cell r="AQ13236">
            <v>7005119</v>
          </cell>
          <cell r="AR13236">
            <v>7</v>
          </cell>
          <cell r="AS13236">
            <v>0</v>
          </cell>
          <cell r="AT13236">
            <v>0</v>
          </cell>
          <cell r="AU13236">
            <v>0</v>
          </cell>
          <cell r="AV13236" t="str">
            <v>VIABLE</v>
          </cell>
        </row>
        <row r="13237">
          <cell r="AP13237">
            <v>361659</v>
          </cell>
          <cell r="AQ13237">
            <v>7004570</v>
          </cell>
          <cell r="AR13237">
            <v>7</v>
          </cell>
          <cell r="AS13237">
            <v>0</v>
          </cell>
          <cell r="AT13237">
            <v>0</v>
          </cell>
          <cell r="AU13237">
            <v>0</v>
          </cell>
          <cell r="AV13237" t="str">
            <v>VIABLE</v>
          </cell>
        </row>
        <row r="13238">
          <cell r="AP13238">
            <v>362873</v>
          </cell>
          <cell r="AQ13238">
            <v>7005058</v>
          </cell>
          <cell r="AR13238">
            <v>7</v>
          </cell>
          <cell r="AS13238">
            <v>0</v>
          </cell>
          <cell r="AT13238">
            <v>0</v>
          </cell>
          <cell r="AU13238">
            <v>0</v>
          </cell>
          <cell r="AV13238" t="str">
            <v>VIABLE</v>
          </cell>
        </row>
        <row r="13239">
          <cell r="AP13239">
            <v>362787</v>
          </cell>
          <cell r="AQ13239">
            <v>7005023</v>
          </cell>
          <cell r="AR13239">
            <v>7</v>
          </cell>
          <cell r="AS13239">
            <v>0</v>
          </cell>
          <cell r="AT13239">
            <v>0</v>
          </cell>
          <cell r="AU13239">
            <v>0</v>
          </cell>
          <cell r="AV13239" t="str">
            <v>VIABLE</v>
          </cell>
        </row>
        <row r="13240">
          <cell r="AP13240">
            <v>362289</v>
          </cell>
          <cell r="AQ13240">
            <v>7004831</v>
          </cell>
          <cell r="AR13240">
            <v>7</v>
          </cell>
          <cell r="AS13240">
            <v>0</v>
          </cell>
          <cell r="AT13240">
            <v>0</v>
          </cell>
          <cell r="AU13240">
            <v>0</v>
          </cell>
          <cell r="AV13240" t="str">
            <v>VIABLE</v>
          </cell>
        </row>
        <row r="13241">
          <cell r="AP13241">
            <v>361689</v>
          </cell>
          <cell r="AQ13241">
            <v>7004584</v>
          </cell>
          <cell r="AR13241">
            <v>7</v>
          </cell>
          <cell r="AS13241">
            <v>0</v>
          </cell>
          <cell r="AT13241">
            <v>0</v>
          </cell>
          <cell r="AU13241">
            <v>0</v>
          </cell>
          <cell r="AV13241" t="str">
            <v>VIABLE</v>
          </cell>
        </row>
        <row r="13242">
          <cell r="AP13242">
            <v>361953</v>
          </cell>
          <cell r="AQ13242">
            <v>7004698</v>
          </cell>
          <cell r="AR13242">
            <v>7</v>
          </cell>
          <cell r="AS13242">
            <v>0</v>
          </cell>
          <cell r="AT13242">
            <v>0</v>
          </cell>
          <cell r="AU13242">
            <v>0</v>
          </cell>
          <cell r="AV13242" t="str">
            <v>VIABLE</v>
          </cell>
        </row>
        <row r="13243">
          <cell r="AP13243">
            <v>358431</v>
          </cell>
          <cell r="AQ13243">
            <v>7003245</v>
          </cell>
          <cell r="AR13243">
            <v>7</v>
          </cell>
          <cell r="AS13243">
            <v>0</v>
          </cell>
          <cell r="AT13243">
            <v>0</v>
          </cell>
          <cell r="AU13243">
            <v>0</v>
          </cell>
          <cell r="AV13243" t="str">
            <v>VIABLE</v>
          </cell>
        </row>
        <row r="13244">
          <cell r="AP13244">
            <v>358083</v>
          </cell>
          <cell r="AQ13244">
            <v>50008371</v>
          </cell>
          <cell r="AR13244">
            <v>7</v>
          </cell>
          <cell r="AS13244">
            <v>0</v>
          </cell>
          <cell r="AT13244">
            <v>0</v>
          </cell>
          <cell r="AU13244">
            <v>0</v>
          </cell>
          <cell r="AV13244" t="str">
            <v>VIABLE</v>
          </cell>
        </row>
        <row r="13245">
          <cell r="AP13245">
            <v>358962</v>
          </cell>
          <cell r="AQ13245">
            <v>7003460</v>
          </cell>
          <cell r="AR13245">
            <v>7</v>
          </cell>
          <cell r="AS13245">
            <v>0</v>
          </cell>
          <cell r="AT13245">
            <v>0</v>
          </cell>
          <cell r="AU13245">
            <v>0</v>
          </cell>
          <cell r="AV13245" t="str">
            <v>VIABLE</v>
          </cell>
        </row>
        <row r="13246">
          <cell r="AP13246">
            <v>357948</v>
          </cell>
          <cell r="AQ13246">
            <v>7003051</v>
          </cell>
          <cell r="AR13246">
            <v>7</v>
          </cell>
          <cell r="AS13246">
            <v>0</v>
          </cell>
          <cell r="AT13246">
            <v>0</v>
          </cell>
          <cell r="AU13246">
            <v>0</v>
          </cell>
          <cell r="AV13246" t="str">
            <v>VIABLE</v>
          </cell>
        </row>
        <row r="13247">
          <cell r="AP13247">
            <v>471542</v>
          </cell>
          <cell r="AQ13247">
            <v>7008152</v>
          </cell>
          <cell r="AR13247">
            <v>7</v>
          </cell>
          <cell r="AS13247">
            <v>0</v>
          </cell>
          <cell r="AT13247">
            <v>0</v>
          </cell>
          <cell r="AU13247">
            <v>0</v>
          </cell>
          <cell r="AV13247" t="str">
            <v>VIABLE</v>
          </cell>
        </row>
        <row r="13248">
          <cell r="AP13248">
            <v>358782</v>
          </cell>
          <cell r="AQ13248">
            <v>7003388</v>
          </cell>
          <cell r="AR13248">
            <v>7</v>
          </cell>
          <cell r="AS13248">
            <v>0</v>
          </cell>
          <cell r="AT13248">
            <v>0</v>
          </cell>
          <cell r="AU13248">
            <v>0</v>
          </cell>
          <cell r="AV13248" t="str">
            <v>VIABLE</v>
          </cell>
        </row>
        <row r="13249">
          <cell r="AP13249">
            <v>358341</v>
          </cell>
          <cell r="AQ13249">
            <v>7003212</v>
          </cell>
          <cell r="AR13249">
            <v>7</v>
          </cell>
          <cell r="AS13249">
            <v>0</v>
          </cell>
          <cell r="AT13249">
            <v>0</v>
          </cell>
          <cell r="AU13249">
            <v>0</v>
          </cell>
          <cell r="AV13249" t="str">
            <v>VIABLE</v>
          </cell>
        </row>
        <row r="13250">
          <cell r="AP13250">
            <v>358200</v>
          </cell>
          <cell r="AQ13250">
            <v>7003153</v>
          </cell>
          <cell r="AR13250">
            <v>7</v>
          </cell>
          <cell r="AS13250">
            <v>0</v>
          </cell>
          <cell r="AT13250">
            <v>0</v>
          </cell>
          <cell r="AU13250">
            <v>0</v>
          </cell>
          <cell r="AV13250" t="str">
            <v>VIABLE</v>
          </cell>
        </row>
        <row r="13251">
          <cell r="AP13251">
            <v>357825</v>
          </cell>
          <cell r="AQ13251">
            <v>7002992</v>
          </cell>
          <cell r="AR13251">
            <v>7</v>
          </cell>
          <cell r="AS13251">
            <v>0</v>
          </cell>
          <cell r="AT13251">
            <v>0</v>
          </cell>
          <cell r="AU13251">
            <v>0</v>
          </cell>
          <cell r="AV13251" t="str">
            <v>VIABLE</v>
          </cell>
        </row>
        <row r="13252">
          <cell r="AP13252">
            <v>357822</v>
          </cell>
          <cell r="AQ13252">
            <v>7002991</v>
          </cell>
          <cell r="AR13252">
            <v>7</v>
          </cell>
          <cell r="AS13252">
            <v>0</v>
          </cell>
          <cell r="AT13252">
            <v>0</v>
          </cell>
          <cell r="AU13252">
            <v>0</v>
          </cell>
          <cell r="AV13252" t="str">
            <v>VIABLE</v>
          </cell>
        </row>
        <row r="13253">
          <cell r="AP13253">
            <v>358035</v>
          </cell>
          <cell r="AQ13253">
            <v>7003088</v>
          </cell>
          <cell r="AR13253">
            <v>7</v>
          </cell>
          <cell r="AS13253">
            <v>0</v>
          </cell>
          <cell r="AT13253">
            <v>0</v>
          </cell>
          <cell r="AU13253">
            <v>0</v>
          </cell>
          <cell r="AV13253" t="str">
            <v>VIABLE</v>
          </cell>
        </row>
        <row r="13254">
          <cell r="AP13254">
            <v>471585</v>
          </cell>
          <cell r="AQ13254">
            <v>7008202</v>
          </cell>
          <cell r="AR13254">
            <v>7</v>
          </cell>
          <cell r="AS13254">
            <v>0</v>
          </cell>
          <cell r="AT13254">
            <v>0</v>
          </cell>
          <cell r="AU13254">
            <v>0</v>
          </cell>
          <cell r="AV13254" t="str">
            <v>VIABLE</v>
          </cell>
        </row>
        <row r="13255">
          <cell r="AP13255">
            <v>358509</v>
          </cell>
          <cell r="AQ13255">
            <v>7003279</v>
          </cell>
          <cell r="AR13255">
            <v>7</v>
          </cell>
          <cell r="AS13255">
            <v>0</v>
          </cell>
          <cell r="AT13255">
            <v>0</v>
          </cell>
          <cell r="AU13255">
            <v>0</v>
          </cell>
          <cell r="AV13255" t="str">
            <v>VIABLE</v>
          </cell>
        </row>
        <row r="13256">
          <cell r="AP13256">
            <v>358113</v>
          </cell>
          <cell r="AQ13256">
            <v>7003123</v>
          </cell>
          <cell r="AR13256">
            <v>7</v>
          </cell>
          <cell r="AS13256">
            <v>0</v>
          </cell>
          <cell r="AT13256">
            <v>0</v>
          </cell>
          <cell r="AU13256">
            <v>0</v>
          </cell>
          <cell r="AV13256" t="str">
            <v>VIABLE</v>
          </cell>
        </row>
        <row r="13257">
          <cell r="AP13257">
            <v>358329</v>
          </cell>
          <cell r="AQ13257">
            <v>7003207</v>
          </cell>
          <cell r="AR13257">
            <v>7</v>
          </cell>
          <cell r="AS13257">
            <v>0</v>
          </cell>
          <cell r="AT13257">
            <v>0</v>
          </cell>
          <cell r="AU13257">
            <v>0</v>
          </cell>
          <cell r="AV13257" t="str">
            <v>VIABLE</v>
          </cell>
        </row>
        <row r="13258">
          <cell r="AP13258">
            <v>471541</v>
          </cell>
          <cell r="AQ13258">
            <v>7008151</v>
          </cell>
          <cell r="AR13258">
            <v>7</v>
          </cell>
          <cell r="AS13258">
            <v>0</v>
          </cell>
          <cell r="AT13258">
            <v>0</v>
          </cell>
          <cell r="AU13258">
            <v>0</v>
          </cell>
          <cell r="AV13258" t="str">
            <v>VIABLE</v>
          </cell>
        </row>
        <row r="13259">
          <cell r="AP13259">
            <v>358245</v>
          </cell>
          <cell r="AQ13259">
            <v>7003172</v>
          </cell>
          <cell r="AR13259">
            <v>7</v>
          </cell>
          <cell r="AS13259">
            <v>0</v>
          </cell>
          <cell r="AT13259">
            <v>0</v>
          </cell>
          <cell r="AU13259">
            <v>0</v>
          </cell>
          <cell r="AV13259" t="str">
            <v>VIABLE</v>
          </cell>
        </row>
        <row r="13260">
          <cell r="AP13260">
            <v>357981</v>
          </cell>
          <cell r="AQ13260">
            <v>7003067</v>
          </cell>
          <cell r="AR13260">
            <v>7</v>
          </cell>
          <cell r="AS13260">
            <v>0</v>
          </cell>
          <cell r="AT13260">
            <v>0</v>
          </cell>
          <cell r="AU13260">
            <v>0</v>
          </cell>
          <cell r="AV13260" t="str">
            <v>VIABLE</v>
          </cell>
        </row>
        <row r="13261">
          <cell r="AP13261">
            <v>91012716</v>
          </cell>
          <cell r="AQ13261">
            <v>50002731</v>
          </cell>
          <cell r="AR13261">
            <v>7</v>
          </cell>
          <cell r="AS13261">
            <v>42731</v>
          </cell>
          <cell r="AT13261" t="str">
            <v>SD Reservado Mantenimiento Rutinario IDU Circuito Movilidad EJECUCION SITP 2016 -</v>
          </cell>
          <cell r="AU13261">
            <v>0</v>
          </cell>
          <cell r="AV13261" t="str">
            <v>IDU SITP 2016</v>
          </cell>
        </row>
        <row r="13262">
          <cell r="AP13262">
            <v>91012674</v>
          </cell>
          <cell r="AQ13262">
            <v>50008789</v>
          </cell>
          <cell r="AR13262">
            <v>7</v>
          </cell>
          <cell r="AS13262">
            <v>42731</v>
          </cell>
          <cell r="AT13262" t="str">
            <v>SD Reservado Mantenimiento Periódico IDU Circuito Movilidad EJECUCION SITP 2016 -</v>
          </cell>
          <cell r="AU13262">
            <v>0</v>
          </cell>
          <cell r="AV13262" t="str">
            <v>IDU SITP 2016</v>
          </cell>
        </row>
        <row r="13263">
          <cell r="AP13263">
            <v>91012676</v>
          </cell>
          <cell r="AQ13263">
            <v>5002960</v>
          </cell>
          <cell r="AR13263">
            <v>7</v>
          </cell>
          <cell r="AS13263">
            <v>42731</v>
          </cell>
          <cell r="AT13263" t="str">
            <v>SD Reservado Mantenimiento Rutinario IDU Local EJECUCION SITP 2016 -</v>
          </cell>
          <cell r="AU13263">
            <v>0</v>
          </cell>
          <cell r="AV13263" t="str">
            <v>USME MVL</v>
          </cell>
        </row>
        <row r="13264">
          <cell r="AP13264">
            <v>91012930</v>
          </cell>
          <cell r="AQ13264">
            <v>50002961</v>
          </cell>
          <cell r="AR13264">
            <v>7</v>
          </cell>
          <cell r="AS13264">
            <v>42766</v>
          </cell>
          <cell r="AT13264" t="str">
            <v>SD Reservado Mantenimiento Periódico IDU Circuito Movilidad EJECUCION SITP 2016 -</v>
          </cell>
          <cell r="AU13264">
            <v>0</v>
          </cell>
          <cell r="AV13264" t="str">
            <v>IDU SITP 2016</v>
          </cell>
        </row>
        <row r="13265">
          <cell r="AP13265">
            <v>91012734</v>
          </cell>
          <cell r="AQ13265">
            <v>50002730</v>
          </cell>
          <cell r="AR13265">
            <v>7</v>
          </cell>
          <cell r="AS13265">
            <v>42731</v>
          </cell>
          <cell r="AT13265" t="str">
            <v>SD Reservado Mantenimiento Rutinario IDU Circuito Movilidad EJECUCION SITP 2016 -</v>
          </cell>
          <cell r="AU13265">
            <v>0</v>
          </cell>
          <cell r="AV13265" t="str">
            <v>IDU SITP 2016</v>
          </cell>
        </row>
        <row r="13266">
          <cell r="AP13266">
            <v>91012660</v>
          </cell>
          <cell r="AQ13266">
            <v>50002958</v>
          </cell>
          <cell r="AR13266">
            <v>7</v>
          </cell>
          <cell r="AS13266">
            <v>42731</v>
          </cell>
          <cell r="AT13266" t="str">
            <v>SD Reservado Mantenimiento Rutinario IDU Circuito Movilidad EJECUCION SITP 2016 -</v>
          </cell>
          <cell r="AU13266">
            <v>0</v>
          </cell>
          <cell r="AV13266" t="str">
            <v>IDU SITP 2016</v>
          </cell>
        </row>
        <row r="13267">
          <cell r="AP13267">
            <v>91012677</v>
          </cell>
          <cell r="AQ13267">
            <v>50008791</v>
          </cell>
          <cell r="AR13267">
            <v>7</v>
          </cell>
          <cell r="AS13267">
            <v>42731</v>
          </cell>
          <cell r="AT13267" t="str">
            <v>SD Reservado Mantenimiento Periódico IDU Circuito Movilidad EJECUCION SITP 2016 -</v>
          </cell>
          <cell r="AU13267">
            <v>0</v>
          </cell>
          <cell r="AV13267" t="str">
            <v>IDU SITP 2016</v>
          </cell>
        </row>
        <row r="13268">
          <cell r="AP13268">
            <v>91012665</v>
          </cell>
          <cell r="AQ13268">
            <v>50008781</v>
          </cell>
          <cell r="AR13268">
            <v>7</v>
          </cell>
          <cell r="AS13268">
            <v>42731</v>
          </cell>
          <cell r="AT13268" t="str">
            <v>SD Reservado Mantenimiento Rutinario IDU Local EJECUCION SITP 2016 -</v>
          </cell>
          <cell r="AU13268">
            <v>0</v>
          </cell>
          <cell r="AV13268" t="str">
            <v>IDU SITP 2016</v>
          </cell>
        </row>
        <row r="13269">
          <cell r="AP13269">
            <v>91012713</v>
          </cell>
          <cell r="AQ13269">
            <v>50002957</v>
          </cell>
          <cell r="AR13269">
            <v>7</v>
          </cell>
          <cell r="AS13269">
            <v>42731</v>
          </cell>
          <cell r="AT13269" t="str">
            <v>SD Reservado Mantenimiento Rutinario IDU Circuito Movilidad EJECUCION SITP 2016 -</v>
          </cell>
          <cell r="AU13269">
            <v>0</v>
          </cell>
          <cell r="AV13269" t="str">
            <v>IDU SITP 2016</v>
          </cell>
        </row>
        <row r="13270">
          <cell r="AP13270">
            <v>91012639</v>
          </cell>
          <cell r="AQ13270">
            <v>50002961</v>
          </cell>
          <cell r="AR13270">
            <v>7</v>
          </cell>
          <cell r="AS13270">
            <v>42731</v>
          </cell>
          <cell r="AT13270" t="str">
            <v>SD Reservado Mantenimiento Rutinario IDU Circuito Movilidad EJECUCION SITP 2016 -</v>
          </cell>
          <cell r="AU13270">
            <v>0</v>
          </cell>
          <cell r="AV13270" t="str">
            <v>IDU SITP 2016</v>
          </cell>
        </row>
        <row r="13271">
          <cell r="AP13271">
            <v>91012655</v>
          </cell>
          <cell r="AQ13271">
            <v>50008782</v>
          </cell>
          <cell r="AR13271">
            <v>7</v>
          </cell>
          <cell r="AS13271">
            <v>42731</v>
          </cell>
          <cell r="AT13271" t="str">
            <v>SD Reservado Mantenimiento Rutinario IDU Local EJECUCION SITP 2016 -</v>
          </cell>
          <cell r="AU13271">
            <v>0</v>
          </cell>
          <cell r="AV13271" t="str">
            <v>IDU SITP 2016</v>
          </cell>
        </row>
        <row r="13272">
          <cell r="AP13272">
            <v>365103</v>
          </cell>
          <cell r="AQ13272">
            <v>7005944</v>
          </cell>
          <cell r="AR13272">
            <v>7</v>
          </cell>
          <cell r="AS13272">
            <v>0</v>
          </cell>
          <cell r="AT13272">
            <v>0</v>
          </cell>
          <cell r="AU13272">
            <v>0</v>
          </cell>
          <cell r="AV13272" t="str">
            <v>VIABLE</v>
          </cell>
        </row>
        <row r="13273">
          <cell r="AP13273">
            <v>365020</v>
          </cell>
          <cell r="AQ13273">
            <v>7005910</v>
          </cell>
          <cell r="AR13273">
            <v>7</v>
          </cell>
          <cell r="AS13273">
            <v>0</v>
          </cell>
          <cell r="AT13273">
            <v>0</v>
          </cell>
          <cell r="AU13273">
            <v>0</v>
          </cell>
          <cell r="AV13273" t="str">
            <v>VIABLE</v>
          </cell>
        </row>
        <row r="13274">
          <cell r="AP13274">
            <v>365047</v>
          </cell>
          <cell r="AQ13274">
            <v>7005922</v>
          </cell>
          <cell r="AR13274">
            <v>7</v>
          </cell>
          <cell r="AS13274">
            <v>0</v>
          </cell>
          <cell r="AT13274">
            <v>0</v>
          </cell>
          <cell r="AU13274">
            <v>0</v>
          </cell>
          <cell r="AV13274" t="str">
            <v>VIABLE</v>
          </cell>
        </row>
        <row r="13275">
          <cell r="AP13275">
            <v>365711</v>
          </cell>
          <cell r="AQ13275">
            <v>7006187</v>
          </cell>
          <cell r="AR13275">
            <v>7</v>
          </cell>
          <cell r="AS13275">
            <v>0</v>
          </cell>
          <cell r="AT13275">
            <v>0</v>
          </cell>
          <cell r="AU13275">
            <v>0</v>
          </cell>
          <cell r="AV13275" t="str">
            <v>VIABLE</v>
          </cell>
        </row>
        <row r="13276">
          <cell r="AP13276">
            <v>91022961</v>
          </cell>
          <cell r="AQ13276">
            <v>7008990</v>
          </cell>
          <cell r="AR13276">
            <v>7</v>
          </cell>
          <cell r="AS13276">
            <v>0</v>
          </cell>
          <cell r="AT13276">
            <v>0</v>
          </cell>
          <cell r="AU13276">
            <v>0</v>
          </cell>
          <cell r="AV13276" t="str">
            <v>VIABLE</v>
          </cell>
        </row>
        <row r="13277">
          <cell r="AP13277">
            <v>365444</v>
          </cell>
          <cell r="AQ13277">
            <v>7006077</v>
          </cell>
          <cell r="AR13277">
            <v>7</v>
          </cell>
          <cell r="AS13277">
            <v>0</v>
          </cell>
          <cell r="AT13277">
            <v>0</v>
          </cell>
          <cell r="AU13277">
            <v>0</v>
          </cell>
          <cell r="AV13277" t="str">
            <v>VIABLE</v>
          </cell>
        </row>
        <row r="13278">
          <cell r="AP13278">
            <v>365235</v>
          </cell>
          <cell r="AQ13278">
            <v>7005999</v>
          </cell>
          <cell r="AR13278">
            <v>7</v>
          </cell>
          <cell r="AS13278">
            <v>0</v>
          </cell>
          <cell r="AT13278">
            <v>0</v>
          </cell>
          <cell r="AU13278">
            <v>0</v>
          </cell>
          <cell r="AV13278" t="str">
            <v>VIABLE</v>
          </cell>
        </row>
        <row r="13279">
          <cell r="AP13279">
            <v>364982</v>
          </cell>
          <cell r="AQ13279">
            <v>7005896</v>
          </cell>
          <cell r="AR13279">
            <v>7</v>
          </cell>
          <cell r="AS13279">
            <v>0</v>
          </cell>
          <cell r="AT13279">
            <v>0</v>
          </cell>
          <cell r="AU13279">
            <v>0</v>
          </cell>
          <cell r="AV13279" t="str">
            <v>VIABLE</v>
          </cell>
        </row>
        <row r="13280">
          <cell r="AP13280">
            <v>365345</v>
          </cell>
          <cell r="AQ13280">
            <v>7006037</v>
          </cell>
          <cell r="AR13280">
            <v>7</v>
          </cell>
          <cell r="AS13280">
            <v>0</v>
          </cell>
          <cell r="AT13280">
            <v>0</v>
          </cell>
          <cell r="AU13280">
            <v>0</v>
          </cell>
          <cell r="AV13280" t="str">
            <v>VIABLE</v>
          </cell>
        </row>
        <row r="13281">
          <cell r="AP13281">
            <v>365145</v>
          </cell>
          <cell r="AQ13281">
            <v>7005959</v>
          </cell>
          <cell r="AR13281">
            <v>7</v>
          </cell>
          <cell r="AS13281">
            <v>42313</v>
          </cell>
          <cell r="AT13281" t="str">
            <v>IDU-2128-2013 Terminado Acciones de Movilidad IDU Local  -</v>
          </cell>
          <cell r="AU13281">
            <v>0</v>
          </cell>
          <cell r="AV13281" t="str">
            <v>VIABLE</v>
          </cell>
        </row>
        <row r="13282">
          <cell r="AP13282">
            <v>365548</v>
          </cell>
          <cell r="AQ13282">
            <v>7006114</v>
          </cell>
          <cell r="AR13282">
            <v>7</v>
          </cell>
          <cell r="AS13282">
            <v>0</v>
          </cell>
          <cell r="AT13282">
            <v>0</v>
          </cell>
          <cell r="AU13282">
            <v>0</v>
          </cell>
          <cell r="AV13282" t="str">
            <v>VIABLE</v>
          </cell>
        </row>
        <row r="13283">
          <cell r="AP13283">
            <v>365118</v>
          </cell>
          <cell r="AQ13283">
            <v>7005950</v>
          </cell>
          <cell r="AR13283">
            <v>7</v>
          </cell>
          <cell r="AS13283">
            <v>0</v>
          </cell>
          <cell r="AT13283">
            <v>0</v>
          </cell>
          <cell r="AU13283">
            <v>0</v>
          </cell>
          <cell r="AV13283" t="str">
            <v>VIABLE</v>
          </cell>
        </row>
        <row r="13284">
          <cell r="AP13284">
            <v>365604</v>
          </cell>
          <cell r="AQ13284">
            <v>7006138</v>
          </cell>
          <cell r="AR13284">
            <v>7</v>
          </cell>
          <cell r="AS13284">
            <v>0</v>
          </cell>
          <cell r="AT13284">
            <v>0</v>
          </cell>
          <cell r="AU13284">
            <v>0</v>
          </cell>
          <cell r="AV13284" t="str">
            <v>VIABLE</v>
          </cell>
        </row>
        <row r="13285">
          <cell r="AP13285">
            <v>365708</v>
          </cell>
          <cell r="AQ13285">
            <v>7006186</v>
          </cell>
          <cell r="AR13285">
            <v>7</v>
          </cell>
          <cell r="AS13285">
            <v>0</v>
          </cell>
          <cell r="AT13285">
            <v>0</v>
          </cell>
          <cell r="AU13285">
            <v>0</v>
          </cell>
          <cell r="AV13285" t="str">
            <v>VIABLE</v>
          </cell>
        </row>
        <row r="13286">
          <cell r="AP13286">
            <v>356620</v>
          </cell>
          <cell r="AQ13286">
            <v>7002513</v>
          </cell>
          <cell r="AR13286">
            <v>7</v>
          </cell>
          <cell r="AS13286">
            <v>0</v>
          </cell>
          <cell r="AT13286">
            <v>0</v>
          </cell>
          <cell r="AU13286">
            <v>0</v>
          </cell>
          <cell r="AV13286" t="str">
            <v>VIABLE</v>
          </cell>
        </row>
        <row r="13287">
          <cell r="AP13287">
            <v>356527</v>
          </cell>
          <cell r="AQ13287">
            <v>7002479</v>
          </cell>
          <cell r="AR13287">
            <v>7</v>
          </cell>
          <cell r="AS13287">
            <v>0</v>
          </cell>
          <cell r="AT13287">
            <v>0</v>
          </cell>
          <cell r="AU13287">
            <v>0</v>
          </cell>
          <cell r="AV13287" t="str">
            <v>VIABLE</v>
          </cell>
        </row>
        <row r="13288">
          <cell r="AP13288">
            <v>356350</v>
          </cell>
          <cell r="AQ13288">
            <v>7002415</v>
          </cell>
          <cell r="AR13288">
            <v>7</v>
          </cell>
          <cell r="AS13288">
            <v>0</v>
          </cell>
          <cell r="AT13288">
            <v>0</v>
          </cell>
          <cell r="AU13288">
            <v>0</v>
          </cell>
          <cell r="AV13288" t="str">
            <v>VIABLE</v>
          </cell>
        </row>
        <row r="13289">
          <cell r="AP13289">
            <v>357759</v>
          </cell>
          <cell r="AQ13289">
            <v>7002960</v>
          </cell>
          <cell r="AR13289">
            <v>7</v>
          </cell>
          <cell r="AS13289">
            <v>0</v>
          </cell>
          <cell r="AT13289">
            <v>0</v>
          </cell>
          <cell r="AU13289">
            <v>0</v>
          </cell>
          <cell r="AV13289" t="str">
            <v>VIABLE</v>
          </cell>
        </row>
        <row r="13290">
          <cell r="AP13290">
            <v>357213</v>
          </cell>
          <cell r="AQ13290">
            <v>7002726</v>
          </cell>
          <cell r="AR13290">
            <v>7</v>
          </cell>
          <cell r="AS13290">
            <v>0</v>
          </cell>
          <cell r="AT13290">
            <v>0</v>
          </cell>
          <cell r="AU13290">
            <v>0</v>
          </cell>
          <cell r="AV13290" t="str">
            <v>VIABLE</v>
          </cell>
        </row>
        <row r="13291">
          <cell r="AP13291">
            <v>356907</v>
          </cell>
          <cell r="AQ13291">
            <v>7002615</v>
          </cell>
          <cell r="AR13291">
            <v>7</v>
          </cell>
          <cell r="AS13291">
            <v>0</v>
          </cell>
          <cell r="AT13291">
            <v>0</v>
          </cell>
          <cell r="AU13291">
            <v>0</v>
          </cell>
          <cell r="AV13291" t="str">
            <v>VIABLE</v>
          </cell>
        </row>
        <row r="13292">
          <cell r="AP13292">
            <v>357009</v>
          </cell>
          <cell r="AQ13292">
            <v>7002651</v>
          </cell>
          <cell r="AR13292">
            <v>7</v>
          </cell>
          <cell r="AS13292">
            <v>0</v>
          </cell>
          <cell r="AT13292">
            <v>0</v>
          </cell>
          <cell r="AU13292">
            <v>0</v>
          </cell>
          <cell r="AV13292" t="str">
            <v>VIABLE</v>
          </cell>
        </row>
        <row r="13293">
          <cell r="AP13293">
            <v>358422</v>
          </cell>
          <cell r="AQ13293">
            <v>7003242</v>
          </cell>
          <cell r="AR13293">
            <v>7</v>
          </cell>
          <cell r="AS13293">
            <v>0</v>
          </cell>
          <cell r="AT13293">
            <v>0</v>
          </cell>
          <cell r="AU13293">
            <v>0</v>
          </cell>
          <cell r="AV13293" t="str">
            <v>VIABLE</v>
          </cell>
        </row>
        <row r="13294">
          <cell r="AP13294">
            <v>357492</v>
          </cell>
          <cell r="AQ13294">
            <v>7002842</v>
          </cell>
          <cell r="AR13294">
            <v>7</v>
          </cell>
          <cell r="AS13294">
            <v>0</v>
          </cell>
          <cell r="AT13294">
            <v>0</v>
          </cell>
          <cell r="AU13294">
            <v>0</v>
          </cell>
          <cell r="AV13294" t="str">
            <v>VIABLE</v>
          </cell>
        </row>
        <row r="13295">
          <cell r="AP13295">
            <v>356784</v>
          </cell>
          <cell r="AQ13295">
            <v>7002571</v>
          </cell>
          <cell r="AR13295">
            <v>7</v>
          </cell>
          <cell r="AS13295">
            <v>0</v>
          </cell>
          <cell r="AT13295">
            <v>0</v>
          </cell>
          <cell r="AU13295">
            <v>0</v>
          </cell>
          <cell r="AV13295" t="str">
            <v>VIABLE</v>
          </cell>
        </row>
        <row r="13296">
          <cell r="AP13296">
            <v>357921</v>
          </cell>
          <cell r="AQ13296">
            <v>7003035</v>
          </cell>
          <cell r="AR13296">
            <v>7</v>
          </cell>
          <cell r="AS13296">
            <v>0</v>
          </cell>
          <cell r="AT13296">
            <v>0</v>
          </cell>
          <cell r="AU13296">
            <v>0</v>
          </cell>
          <cell r="AV13296" t="str">
            <v>VIABLE</v>
          </cell>
        </row>
        <row r="13297">
          <cell r="AP13297">
            <v>356257</v>
          </cell>
          <cell r="AQ13297">
            <v>7002380</v>
          </cell>
          <cell r="AR13297">
            <v>7</v>
          </cell>
          <cell r="AS13297">
            <v>0</v>
          </cell>
          <cell r="AT13297">
            <v>0</v>
          </cell>
          <cell r="AU13297">
            <v>0</v>
          </cell>
          <cell r="AV13297" t="str">
            <v>VIABLE</v>
          </cell>
        </row>
        <row r="13298">
          <cell r="AP13298">
            <v>354566</v>
          </cell>
          <cell r="AQ13298">
            <v>7001715</v>
          </cell>
          <cell r="AR13298">
            <v>7</v>
          </cell>
          <cell r="AS13298">
            <v>0</v>
          </cell>
          <cell r="AT13298">
            <v>0</v>
          </cell>
          <cell r="AU13298">
            <v>0</v>
          </cell>
          <cell r="AV13298" t="str">
            <v>VIABLE</v>
          </cell>
        </row>
        <row r="13299">
          <cell r="AP13299">
            <v>471509</v>
          </cell>
          <cell r="AQ13299">
            <v>7008099</v>
          </cell>
          <cell r="AR13299">
            <v>7</v>
          </cell>
          <cell r="AS13299">
            <v>0</v>
          </cell>
          <cell r="AT13299">
            <v>0</v>
          </cell>
          <cell r="AU13299">
            <v>0</v>
          </cell>
          <cell r="AV13299" t="str">
            <v>VIABLE</v>
          </cell>
        </row>
        <row r="13300">
          <cell r="AP13300">
            <v>354353</v>
          </cell>
          <cell r="AQ13300">
            <v>7001638</v>
          </cell>
          <cell r="AR13300">
            <v>7</v>
          </cell>
          <cell r="AS13300">
            <v>0</v>
          </cell>
          <cell r="AT13300">
            <v>0</v>
          </cell>
          <cell r="AU13300">
            <v>0</v>
          </cell>
          <cell r="AV13300" t="str">
            <v>VIABLE</v>
          </cell>
        </row>
        <row r="13301">
          <cell r="AP13301">
            <v>471508</v>
          </cell>
          <cell r="AQ13301">
            <v>7008098</v>
          </cell>
          <cell r="AR13301">
            <v>7</v>
          </cell>
          <cell r="AS13301">
            <v>0</v>
          </cell>
          <cell r="AT13301">
            <v>0</v>
          </cell>
          <cell r="AU13301">
            <v>0</v>
          </cell>
          <cell r="AV13301" t="str">
            <v>VIABLE</v>
          </cell>
        </row>
        <row r="13302">
          <cell r="AP13302">
            <v>355865</v>
          </cell>
          <cell r="AQ13302">
            <v>7002243</v>
          </cell>
          <cell r="AR13302">
            <v>7</v>
          </cell>
          <cell r="AS13302">
            <v>0</v>
          </cell>
          <cell r="AT13302">
            <v>0</v>
          </cell>
          <cell r="AU13302">
            <v>0</v>
          </cell>
          <cell r="AV13302" t="str">
            <v>VIABLE</v>
          </cell>
        </row>
        <row r="13303">
          <cell r="AP13303">
            <v>354694</v>
          </cell>
          <cell r="AQ13303">
            <v>7001769</v>
          </cell>
          <cell r="AR13303">
            <v>7</v>
          </cell>
          <cell r="AS13303">
            <v>0</v>
          </cell>
          <cell r="AT13303">
            <v>0</v>
          </cell>
          <cell r="AU13303">
            <v>0</v>
          </cell>
          <cell r="AV13303" t="str">
            <v>VIABLE</v>
          </cell>
        </row>
        <row r="13304">
          <cell r="AP13304">
            <v>354166</v>
          </cell>
          <cell r="AQ13304">
            <v>7001563</v>
          </cell>
          <cell r="AR13304">
            <v>7</v>
          </cell>
          <cell r="AS13304">
            <v>0</v>
          </cell>
          <cell r="AT13304">
            <v>0</v>
          </cell>
          <cell r="AU13304">
            <v>0</v>
          </cell>
          <cell r="AV13304" t="str">
            <v>VIABLE</v>
          </cell>
        </row>
        <row r="13305">
          <cell r="AP13305">
            <v>354817</v>
          </cell>
          <cell r="AQ13305">
            <v>7001828</v>
          </cell>
          <cell r="AR13305">
            <v>7</v>
          </cell>
          <cell r="AS13305">
            <v>0</v>
          </cell>
          <cell r="AT13305">
            <v>0</v>
          </cell>
          <cell r="AU13305">
            <v>0</v>
          </cell>
          <cell r="AV13305" t="str">
            <v>VIABLE</v>
          </cell>
        </row>
        <row r="13306">
          <cell r="AP13306">
            <v>91012487</v>
          </cell>
          <cell r="AQ13306">
            <v>50006837</v>
          </cell>
          <cell r="AR13306">
            <v>7</v>
          </cell>
          <cell r="AS13306">
            <v>0</v>
          </cell>
          <cell r="AT13306">
            <v>0</v>
          </cell>
          <cell r="AU13306">
            <v>0</v>
          </cell>
          <cell r="AV13306" t="str">
            <v>VIABLE</v>
          </cell>
        </row>
        <row r="13307">
          <cell r="AP13307">
            <v>355367</v>
          </cell>
          <cell r="AQ13307">
            <v>7002038</v>
          </cell>
          <cell r="AR13307">
            <v>7</v>
          </cell>
          <cell r="AS13307">
            <v>0</v>
          </cell>
          <cell r="AT13307">
            <v>0</v>
          </cell>
          <cell r="AU13307">
            <v>0</v>
          </cell>
          <cell r="AV13307" t="str">
            <v>VIABLE</v>
          </cell>
        </row>
        <row r="13308">
          <cell r="AP13308">
            <v>356148</v>
          </cell>
          <cell r="AQ13308">
            <v>7002343</v>
          </cell>
          <cell r="AR13308">
            <v>7</v>
          </cell>
          <cell r="AS13308">
            <v>0</v>
          </cell>
          <cell r="AT13308">
            <v>0</v>
          </cell>
          <cell r="AU13308">
            <v>0</v>
          </cell>
          <cell r="AV13308" t="str">
            <v>VIABLE</v>
          </cell>
        </row>
        <row r="13309">
          <cell r="AP13309">
            <v>91012486</v>
          </cell>
          <cell r="AQ13309">
            <v>50006836</v>
          </cell>
          <cell r="AR13309">
            <v>7</v>
          </cell>
          <cell r="AS13309">
            <v>0</v>
          </cell>
          <cell r="AT13309">
            <v>0</v>
          </cell>
          <cell r="AU13309">
            <v>0</v>
          </cell>
          <cell r="AV13309" t="str">
            <v>VIABLE</v>
          </cell>
        </row>
        <row r="13310">
          <cell r="AP13310">
            <v>471511</v>
          </cell>
          <cell r="AQ13310">
            <v>7008101</v>
          </cell>
          <cell r="AR13310">
            <v>7</v>
          </cell>
          <cell r="AS13310">
            <v>0</v>
          </cell>
          <cell r="AT13310">
            <v>0</v>
          </cell>
          <cell r="AU13310">
            <v>0</v>
          </cell>
          <cell r="AV13310" t="str">
            <v>VIABLE</v>
          </cell>
        </row>
        <row r="13311">
          <cell r="AP13311">
            <v>357378</v>
          </cell>
          <cell r="AQ13311">
            <v>7002794</v>
          </cell>
          <cell r="AR13311">
            <v>7</v>
          </cell>
          <cell r="AS13311">
            <v>0</v>
          </cell>
          <cell r="AT13311">
            <v>0</v>
          </cell>
          <cell r="AU13311">
            <v>0</v>
          </cell>
          <cell r="AV13311" t="str">
            <v>VIABLE</v>
          </cell>
        </row>
        <row r="13312">
          <cell r="AP13312">
            <v>355773</v>
          </cell>
          <cell r="AQ13312">
            <v>7002205</v>
          </cell>
          <cell r="AR13312">
            <v>7</v>
          </cell>
          <cell r="AS13312">
            <v>0</v>
          </cell>
          <cell r="AT13312">
            <v>0</v>
          </cell>
          <cell r="AU13312">
            <v>0</v>
          </cell>
          <cell r="AV13312" t="str">
            <v>VIABLE</v>
          </cell>
        </row>
        <row r="13313">
          <cell r="AP13313">
            <v>357939</v>
          </cell>
          <cell r="AQ13313">
            <v>7003043</v>
          </cell>
          <cell r="AR13313">
            <v>7</v>
          </cell>
          <cell r="AS13313">
            <v>0</v>
          </cell>
          <cell r="AT13313">
            <v>0</v>
          </cell>
          <cell r="AU13313">
            <v>0</v>
          </cell>
          <cell r="AV13313" t="str">
            <v>VIABLE</v>
          </cell>
        </row>
        <row r="13314">
          <cell r="AP13314">
            <v>357579</v>
          </cell>
          <cell r="AQ13314">
            <v>7002879</v>
          </cell>
          <cell r="AR13314">
            <v>7</v>
          </cell>
          <cell r="AS13314">
            <v>0</v>
          </cell>
          <cell r="AT13314">
            <v>0</v>
          </cell>
          <cell r="AU13314">
            <v>0</v>
          </cell>
          <cell r="AV13314" t="str">
            <v>VIABLE</v>
          </cell>
        </row>
        <row r="13315">
          <cell r="AP13315">
            <v>356299</v>
          </cell>
          <cell r="AQ13315">
            <v>7002396</v>
          </cell>
          <cell r="AR13315">
            <v>7</v>
          </cell>
          <cell r="AS13315">
            <v>0</v>
          </cell>
          <cell r="AT13315">
            <v>0</v>
          </cell>
          <cell r="AU13315">
            <v>0</v>
          </cell>
          <cell r="AV13315" t="str">
            <v>VIABLE</v>
          </cell>
        </row>
        <row r="13316">
          <cell r="AP13316">
            <v>91022822</v>
          </cell>
          <cell r="AQ13316">
            <v>7008934</v>
          </cell>
          <cell r="AR13316">
            <v>7</v>
          </cell>
          <cell r="AS13316">
            <v>0</v>
          </cell>
          <cell r="AT13316">
            <v>0</v>
          </cell>
          <cell r="AU13316">
            <v>0</v>
          </cell>
          <cell r="AV13316" t="str">
            <v>VIABLE</v>
          </cell>
        </row>
        <row r="13317">
          <cell r="AP13317">
            <v>91012773</v>
          </cell>
          <cell r="AQ13317">
            <v>70003616</v>
          </cell>
          <cell r="AR13317">
            <v>7</v>
          </cell>
          <cell r="AS13317">
            <v>0</v>
          </cell>
          <cell r="AT13317">
            <v>0</v>
          </cell>
          <cell r="AU13317">
            <v>0</v>
          </cell>
          <cell r="AV13317" t="str">
            <v>VIABLE</v>
          </cell>
        </row>
        <row r="13318">
          <cell r="AP13318">
            <v>91012771</v>
          </cell>
          <cell r="AQ13318">
            <v>7003197</v>
          </cell>
          <cell r="AR13318">
            <v>7</v>
          </cell>
          <cell r="AS13318">
            <v>0</v>
          </cell>
          <cell r="AT13318">
            <v>0</v>
          </cell>
          <cell r="AU13318">
            <v>0</v>
          </cell>
          <cell r="AV13318" t="str">
            <v>VIABLE</v>
          </cell>
        </row>
        <row r="13319">
          <cell r="AP13319">
            <v>355987</v>
          </cell>
          <cell r="AQ13319">
            <v>7002285</v>
          </cell>
          <cell r="AR13319">
            <v>7</v>
          </cell>
          <cell r="AS13319">
            <v>0</v>
          </cell>
          <cell r="AT13319">
            <v>0</v>
          </cell>
          <cell r="AU13319">
            <v>0</v>
          </cell>
          <cell r="AV13319" t="str">
            <v>VIABLE</v>
          </cell>
        </row>
        <row r="13320">
          <cell r="AP13320">
            <v>356545</v>
          </cell>
          <cell r="AQ13320">
            <v>7002485</v>
          </cell>
          <cell r="AR13320">
            <v>7</v>
          </cell>
          <cell r="AS13320">
            <v>0</v>
          </cell>
          <cell r="AT13320">
            <v>0</v>
          </cell>
          <cell r="AU13320">
            <v>0</v>
          </cell>
          <cell r="AV13320" t="str">
            <v>VIABLE</v>
          </cell>
        </row>
        <row r="13321">
          <cell r="AP13321">
            <v>359388</v>
          </cell>
          <cell r="AQ13321">
            <v>7003616</v>
          </cell>
          <cell r="AR13321">
            <v>7</v>
          </cell>
          <cell r="AS13321">
            <v>0</v>
          </cell>
          <cell r="AT13321">
            <v>0</v>
          </cell>
          <cell r="AU13321">
            <v>0</v>
          </cell>
          <cell r="AV13321" t="str">
            <v>VIABLE</v>
          </cell>
        </row>
        <row r="13322">
          <cell r="AP13322">
            <v>358302</v>
          </cell>
          <cell r="AQ13322">
            <v>7003197</v>
          </cell>
          <cell r="AR13322">
            <v>7</v>
          </cell>
          <cell r="AS13322">
            <v>0</v>
          </cell>
          <cell r="AT13322">
            <v>0</v>
          </cell>
          <cell r="AU13322">
            <v>0</v>
          </cell>
          <cell r="AV13322" t="str">
            <v>RESERVADO FDL BOSA</v>
          </cell>
        </row>
        <row r="13323">
          <cell r="AP13323">
            <v>357183</v>
          </cell>
          <cell r="AQ13323">
            <v>7002712</v>
          </cell>
          <cell r="AR13323">
            <v>7</v>
          </cell>
          <cell r="AS13323">
            <v>0</v>
          </cell>
          <cell r="AT13323">
            <v>0</v>
          </cell>
          <cell r="AU13323">
            <v>0</v>
          </cell>
          <cell r="AV13323" t="str">
            <v>VIABLE</v>
          </cell>
        </row>
        <row r="13324">
          <cell r="AP13324">
            <v>356736</v>
          </cell>
          <cell r="AQ13324">
            <v>7002555</v>
          </cell>
          <cell r="AR13324">
            <v>7</v>
          </cell>
          <cell r="AS13324">
            <v>0</v>
          </cell>
          <cell r="AT13324">
            <v>0</v>
          </cell>
          <cell r="AU13324">
            <v>0</v>
          </cell>
          <cell r="AV13324" t="str">
            <v>VIABLE</v>
          </cell>
        </row>
        <row r="13325">
          <cell r="AP13325">
            <v>358635</v>
          </cell>
          <cell r="AQ13325">
            <v>7003332</v>
          </cell>
          <cell r="AR13325">
            <v>7</v>
          </cell>
          <cell r="AS13325">
            <v>0</v>
          </cell>
          <cell r="AT13325">
            <v>0</v>
          </cell>
          <cell r="AU13325">
            <v>0</v>
          </cell>
          <cell r="AV13325" t="str">
            <v>RESERVADO FDL BOSA</v>
          </cell>
        </row>
        <row r="13326">
          <cell r="AP13326">
            <v>356985</v>
          </cell>
          <cell r="AQ13326">
            <v>7002643</v>
          </cell>
          <cell r="AR13326">
            <v>7</v>
          </cell>
          <cell r="AS13326">
            <v>0</v>
          </cell>
          <cell r="AT13326">
            <v>0</v>
          </cell>
          <cell r="AU13326">
            <v>0</v>
          </cell>
          <cell r="AV13326" t="str">
            <v>VIABLE</v>
          </cell>
        </row>
        <row r="13327">
          <cell r="AP13327">
            <v>357000</v>
          </cell>
          <cell r="AQ13327">
            <v>7002648</v>
          </cell>
          <cell r="AR13327">
            <v>7</v>
          </cell>
          <cell r="AS13327">
            <v>42278</v>
          </cell>
          <cell r="AT13327" t="str">
            <v>CONV-1292-2012 Terminado Rehabilitación UAERMV Circuito Movilidad  -</v>
          </cell>
          <cell r="AU13327">
            <v>0</v>
          </cell>
          <cell r="AV13327" t="str">
            <v>VIABLE</v>
          </cell>
        </row>
        <row r="13328">
          <cell r="AP13328">
            <v>356599</v>
          </cell>
          <cell r="AQ13328">
            <v>7002506</v>
          </cell>
          <cell r="AR13328">
            <v>7</v>
          </cell>
          <cell r="AS13328">
            <v>0</v>
          </cell>
          <cell r="AT13328">
            <v>0</v>
          </cell>
          <cell r="AU13328">
            <v>0</v>
          </cell>
          <cell r="AV13328" t="str">
            <v>VIABLE</v>
          </cell>
        </row>
        <row r="13329">
          <cell r="AP13329">
            <v>357108</v>
          </cell>
          <cell r="AQ13329">
            <v>7002686</v>
          </cell>
          <cell r="AR13329">
            <v>7</v>
          </cell>
          <cell r="AS13329">
            <v>42697</v>
          </cell>
          <cell r="AT13329" t="str">
            <v>COP-21-2015 Terminado Construcción FDL BOSA Local REPORTE 2016 -</v>
          </cell>
          <cell r="AU13329">
            <v>0</v>
          </cell>
          <cell r="AV13329" t="str">
            <v>FDL BOSA</v>
          </cell>
        </row>
        <row r="13330">
          <cell r="AP13330">
            <v>357105</v>
          </cell>
          <cell r="AQ13330">
            <v>7002685</v>
          </cell>
          <cell r="AR13330">
            <v>7</v>
          </cell>
          <cell r="AS13330">
            <v>42278</v>
          </cell>
          <cell r="AT13330" t="str">
            <v>CONV-1292-2012 Terminado Rehabilitación UAERMV Circuito Movilidad  -</v>
          </cell>
          <cell r="AU13330">
            <v>0</v>
          </cell>
          <cell r="AV13330" t="str">
            <v>VIABLE</v>
          </cell>
        </row>
        <row r="13331">
          <cell r="AP13331">
            <v>356560</v>
          </cell>
          <cell r="AQ13331">
            <v>50008425</v>
          </cell>
          <cell r="AR13331">
            <v>7</v>
          </cell>
          <cell r="AS13331">
            <v>40864</v>
          </cell>
          <cell r="AT13331" t="str">
            <v>UMV-78-2010 Terminado Rehabilitación UAERMV Circuito Movilidad  -</v>
          </cell>
          <cell r="AU13331">
            <v>0</v>
          </cell>
          <cell r="AV13331" t="str">
            <v>RESERVADO FDL BOSA</v>
          </cell>
        </row>
        <row r="13332">
          <cell r="AP13332">
            <v>357033</v>
          </cell>
          <cell r="AQ13332">
            <v>50008452</v>
          </cell>
          <cell r="AR13332">
            <v>7</v>
          </cell>
          <cell r="AS13332">
            <v>0</v>
          </cell>
          <cell r="AT13332">
            <v>0</v>
          </cell>
          <cell r="AU13332">
            <v>0</v>
          </cell>
          <cell r="AV13332" t="str">
            <v>FDL BOSA</v>
          </cell>
        </row>
        <row r="13333">
          <cell r="AP13333">
            <v>356658</v>
          </cell>
          <cell r="AQ13333">
            <v>7002526</v>
          </cell>
          <cell r="AR13333">
            <v>7</v>
          </cell>
          <cell r="AS13333">
            <v>42583</v>
          </cell>
          <cell r="AT13333" t="str">
            <v>COP-25-2015 En Ejecución Conservacion FDL BOSA Circuito Movilidad SD -</v>
          </cell>
          <cell r="AU13333">
            <v>0</v>
          </cell>
          <cell r="AV13333" t="str">
            <v>RESERVADO FDL BOSA</v>
          </cell>
        </row>
        <row r="13334">
          <cell r="AP13334">
            <v>356940</v>
          </cell>
          <cell r="AQ13334">
            <v>7002626</v>
          </cell>
          <cell r="AR13334">
            <v>7</v>
          </cell>
          <cell r="AS13334">
            <v>42583</v>
          </cell>
          <cell r="AT13334" t="str">
            <v>COP-25-2015 En Ejecución Conservacion FDL BOSA Circuito Movilidad SD -</v>
          </cell>
          <cell r="AU13334">
            <v>0</v>
          </cell>
          <cell r="AV13334" t="str">
            <v>RESERVADO FDL BOSA</v>
          </cell>
        </row>
        <row r="13335">
          <cell r="AP13335">
            <v>356937</v>
          </cell>
          <cell r="AQ13335">
            <v>7002625</v>
          </cell>
          <cell r="AR13335">
            <v>7</v>
          </cell>
          <cell r="AS13335">
            <v>0</v>
          </cell>
          <cell r="AT13335">
            <v>0</v>
          </cell>
          <cell r="AU13335">
            <v>0</v>
          </cell>
          <cell r="AV13335" t="str">
            <v>VIABLE</v>
          </cell>
        </row>
        <row r="13336">
          <cell r="AP13336">
            <v>357057</v>
          </cell>
          <cell r="AQ13336">
            <v>7002669</v>
          </cell>
          <cell r="AR13336">
            <v>7</v>
          </cell>
          <cell r="AS13336">
            <v>0</v>
          </cell>
          <cell r="AT13336">
            <v>0</v>
          </cell>
          <cell r="AU13336">
            <v>0</v>
          </cell>
          <cell r="AV13336" t="str">
            <v>VIABLE</v>
          </cell>
        </row>
        <row r="13337">
          <cell r="AP13337">
            <v>356895</v>
          </cell>
          <cell r="AQ13337">
            <v>7002611</v>
          </cell>
          <cell r="AR13337">
            <v>7</v>
          </cell>
          <cell r="AS13337">
            <v>42667</v>
          </cell>
          <cell r="AT13337" t="str">
            <v>SD Terminado Mantenimiento Periódico UAERMV Circuito Movilidad SD Intervenida 26/06/2015 Reporte depuración ejecución UMV-</v>
          </cell>
          <cell r="AU13337">
            <v>0</v>
          </cell>
          <cell r="AV13337" t="str">
            <v>UAERMV</v>
          </cell>
        </row>
        <row r="13338">
          <cell r="AP13338">
            <v>356626</v>
          </cell>
          <cell r="AQ13338">
            <v>7002515</v>
          </cell>
          <cell r="AR13338">
            <v>7</v>
          </cell>
          <cell r="AS13338">
            <v>0</v>
          </cell>
          <cell r="AT13338">
            <v>0</v>
          </cell>
          <cell r="AU13338">
            <v>0</v>
          </cell>
          <cell r="AV13338" t="str">
            <v>VIABLE</v>
          </cell>
        </row>
        <row r="13339">
          <cell r="AP13339">
            <v>356838</v>
          </cell>
          <cell r="AQ13339">
            <v>7002590</v>
          </cell>
          <cell r="AR13339">
            <v>7</v>
          </cell>
          <cell r="AS13339">
            <v>42278</v>
          </cell>
          <cell r="AT13339" t="str">
            <v>CONV-1292-2012 Terminado Rehabilitación UAERMV Circuito Movilidad  -</v>
          </cell>
          <cell r="AU13339">
            <v>0</v>
          </cell>
          <cell r="AV13339" t="str">
            <v>VIABLE</v>
          </cell>
        </row>
        <row r="13340">
          <cell r="AP13340">
            <v>357288</v>
          </cell>
          <cell r="AQ13340">
            <v>7002752</v>
          </cell>
          <cell r="AR13340">
            <v>7</v>
          </cell>
          <cell r="AS13340">
            <v>0</v>
          </cell>
          <cell r="AT13340">
            <v>0</v>
          </cell>
          <cell r="AU13340">
            <v>0</v>
          </cell>
          <cell r="AV13340" t="str">
            <v>FDL BOSA</v>
          </cell>
        </row>
        <row r="13341">
          <cell r="AP13341">
            <v>356904</v>
          </cell>
          <cell r="AQ13341">
            <v>7002614</v>
          </cell>
          <cell r="AR13341">
            <v>7</v>
          </cell>
          <cell r="AS13341">
            <v>42697</v>
          </cell>
          <cell r="AT13341" t="str">
            <v>COP-21-2015 Terminado Conservacion FDL BOSA Local REPORTE 2016 -</v>
          </cell>
          <cell r="AU13341">
            <v>0</v>
          </cell>
          <cell r="AV13341" t="str">
            <v>FDL BOSA</v>
          </cell>
        </row>
        <row r="13342">
          <cell r="AP13342">
            <v>356898</v>
          </cell>
          <cell r="AQ13342">
            <v>7002612</v>
          </cell>
          <cell r="AR13342">
            <v>7</v>
          </cell>
          <cell r="AS13342">
            <v>42278</v>
          </cell>
          <cell r="AT13342" t="str">
            <v>CONV-1292-2012 Terminado Rehabilitación UAERMV Circuito Movilidad  -</v>
          </cell>
          <cell r="AU13342">
            <v>0</v>
          </cell>
          <cell r="AV13342" t="str">
            <v>VIABLE</v>
          </cell>
        </row>
        <row r="13343">
          <cell r="AP13343">
            <v>357249</v>
          </cell>
          <cell r="AQ13343">
            <v>7002738</v>
          </cell>
          <cell r="AR13343">
            <v>7</v>
          </cell>
          <cell r="AS13343">
            <v>42583</v>
          </cell>
          <cell r="AT13343" t="str">
            <v>COP-25-2015 En Ejecución Conservacion FDL BOSA Circuito Movilidad SD -</v>
          </cell>
          <cell r="AU13343">
            <v>0</v>
          </cell>
          <cell r="AV13343" t="str">
            <v>RESERVADO FDL BOSA</v>
          </cell>
        </row>
        <row r="13344">
          <cell r="AP13344">
            <v>356922</v>
          </cell>
          <cell r="AQ13344">
            <v>7002620</v>
          </cell>
          <cell r="AR13344">
            <v>7</v>
          </cell>
          <cell r="AS13344">
            <v>0</v>
          </cell>
          <cell r="AT13344">
            <v>0</v>
          </cell>
          <cell r="AU13344">
            <v>0</v>
          </cell>
          <cell r="AV13344" t="str">
            <v>VIABLE</v>
          </cell>
        </row>
        <row r="13345">
          <cell r="AP13345">
            <v>357066</v>
          </cell>
          <cell r="AQ13345">
            <v>7002672</v>
          </cell>
          <cell r="AR13345">
            <v>7</v>
          </cell>
          <cell r="AS13345">
            <v>42583</v>
          </cell>
          <cell r="AT13345" t="str">
            <v>COP-25-2015 En Ejecución Conservacion FDL BOSA Circuito Movilidad SD -</v>
          </cell>
          <cell r="AU13345">
            <v>0</v>
          </cell>
          <cell r="AV13345" t="str">
            <v>RESERVADO FDL BOSA</v>
          </cell>
        </row>
        <row r="13346">
          <cell r="AP13346">
            <v>356835</v>
          </cell>
          <cell r="AQ13346">
            <v>7002589</v>
          </cell>
          <cell r="AR13346">
            <v>7</v>
          </cell>
          <cell r="AS13346">
            <v>0</v>
          </cell>
          <cell r="AT13346">
            <v>0</v>
          </cell>
          <cell r="AU13346">
            <v>0</v>
          </cell>
          <cell r="AV13346" t="str">
            <v>VIABLE</v>
          </cell>
        </row>
        <row r="13347">
          <cell r="AP13347">
            <v>356623</v>
          </cell>
          <cell r="AQ13347">
            <v>7002514</v>
          </cell>
          <cell r="AR13347">
            <v>7</v>
          </cell>
          <cell r="AS13347">
            <v>42278</v>
          </cell>
          <cell r="AT13347" t="str">
            <v>CONV-1292-2012 Terminado Rehabilitación UAERMV Local  -</v>
          </cell>
          <cell r="AU13347">
            <v>0</v>
          </cell>
          <cell r="AV13347" t="str">
            <v>VIABLE</v>
          </cell>
        </row>
        <row r="13348">
          <cell r="AP13348">
            <v>357420</v>
          </cell>
          <cell r="AQ13348">
            <v>7002811</v>
          </cell>
          <cell r="AR13348">
            <v>7</v>
          </cell>
          <cell r="AS13348">
            <v>0</v>
          </cell>
          <cell r="AT13348">
            <v>0</v>
          </cell>
          <cell r="AU13348">
            <v>0</v>
          </cell>
          <cell r="AV13348" t="str">
            <v>FDL BOSA</v>
          </cell>
        </row>
        <row r="13349">
          <cell r="AP13349">
            <v>356832</v>
          </cell>
          <cell r="AQ13349">
            <v>7002588</v>
          </cell>
          <cell r="AR13349">
            <v>7</v>
          </cell>
          <cell r="AS13349">
            <v>40864</v>
          </cell>
          <cell r="AT13349" t="str">
            <v>SD Terminado Mantenimiento Periódico UAERMV Circuito Movilidad  -</v>
          </cell>
          <cell r="AU13349">
            <v>0</v>
          </cell>
          <cell r="AV13349" t="str">
            <v>RESERVADO FDL BOSA</v>
          </cell>
        </row>
        <row r="13350">
          <cell r="AP13350">
            <v>357024</v>
          </cell>
          <cell r="AQ13350">
            <v>7002656</v>
          </cell>
          <cell r="AR13350">
            <v>7</v>
          </cell>
          <cell r="AS13350">
            <v>42278</v>
          </cell>
          <cell r="AT13350" t="str">
            <v>CONV-1292-2012 Terminado Rehabilitación UAERMV Circuito Movilidad  -</v>
          </cell>
          <cell r="AU13350">
            <v>0</v>
          </cell>
          <cell r="AV13350" t="str">
            <v>VIABLE</v>
          </cell>
        </row>
        <row r="13351">
          <cell r="AP13351">
            <v>357246</v>
          </cell>
          <cell r="AQ13351">
            <v>7002737</v>
          </cell>
          <cell r="AR13351">
            <v>7</v>
          </cell>
          <cell r="AS13351">
            <v>42278</v>
          </cell>
          <cell r="AT13351" t="str">
            <v>CONV-1292-2012 Terminado Rehabilitación UAERMV Circuito Movilidad  -</v>
          </cell>
          <cell r="AU13351">
            <v>0</v>
          </cell>
          <cell r="AV13351" t="str">
            <v>VIABLE</v>
          </cell>
        </row>
        <row r="13352">
          <cell r="AP13352">
            <v>353713</v>
          </cell>
          <cell r="AQ13352">
            <v>7001395</v>
          </cell>
          <cell r="AR13352">
            <v>7</v>
          </cell>
          <cell r="AS13352">
            <v>0</v>
          </cell>
          <cell r="AT13352">
            <v>0</v>
          </cell>
          <cell r="AU13352">
            <v>0</v>
          </cell>
          <cell r="AV13352" t="str">
            <v>VIABLE</v>
          </cell>
        </row>
        <row r="13353">
          <cell r="AP13353">
            <v>91013518</v>
          </cell>
          <cell r="AQ13353">
            <v>30000593</v>
          </cell>
          <cell r="AR13353">
            <v>7</v>
          </cell>
          <cell r="AS13353">
            <v>0</v>
          </cell>
          <cell r="AT13353">
            <v>0</v>
          </cell>
          <cell r="AU13353">
            <v>0</v>
          </cell>
          <cell r="AV13353" t="str">
            <v>VIABLE</v>
          </cell>
        </row>
        <row r="13354">
          <cell r="AP13354">
            <v>500174</v>
          </cell>
          <cell r="AQ13354">
            <v>7008397</v>
          </cell>
          <cell r="AR13354">
            <v>7</v>
          </cell>
          <cell r="AS13354">
            <v>0</v>
          </cell>
          <cell r="AT13354">
            <v>0</v>
          </cell>
          <cell r="AU13354">
            <v>0</v>
          </cell>
          <cell r="AV13354" t="str">
            <v>VIABLE</v>
          </cell>
        </row>
        <row r="13355">
          <cell r="AP13355">
            <v>500172</v>
          </cell>
          <cell r="AQ13355">
            <v>7008395</v>
          </cell>
          <cell r="AR13355">
            <v>7</v>
          </cell>
          <cell r="AS13355">
            <v>0</v>
          </cell>
          <cell r="AT13355">
            <v>0</v>
          </cell>
          <cell r="AU13355">
            <v>0</v>
          </cell>
          <cell r="AV13355" t="str">
            <v>VIABLE</v>
          </cell>
        </row>
        <row r="13356">
          <cell r="AP13356">
            <v>500171</v>
          </cell>
          <cell r="AQ13356">
            <v>7008394</v>
          </cell>
          <cell r="AR13356">
            <v>7</v>
          </cell>
          <cell r="AS13356">
            <v>0</v>
          </cell>
          <cell r="AT13356">
            <v>0</v>
          </cell>
          <cell r="AU13356">
            <v>0</v>
          </cell>
          <cell r="AV13356" t="str">
            <v>VIABLE</v>
          </cell>
        </row>
        <row r="13357">
          <cell r="AP13357">
            <v>500170</v>
          </cell>
          <cell r="AQ13357">
            <v>7008393</v>
          </cell>
          <cell r="AR13357">
            <v>7</v>
          </cell>
          <cell r="AS13357">
            <v>0</v>
          </cell>
          <cell r="AT13357">
            <v>0</v>
          </cell>
          <cell r="AU13357">
            <v>0</v>
          </cell>
          <cell r="AV13357" t="str">
            <v>VIABLE</v>
          </cell>
        </row>
        <row r="13358">
          <cell r="AP13358">
            <v>500176</v>
          </cell>
          <cell r="AQ13358">
            <v>7008399</v>
          </cell>
          <cell r="AR13358">
            <v>7</v>
          </cell>
          <cell r="AS13358">
            <v>0</v>
          </cell>
          <cell r="AT13358">
            <v>0</v>
          </cell>
          <cell r="AU13358">
            <v>0</v>
          </cell>
          <cell r="AV13358" t="str">
            <v>VIABLE</v>
          </cell>
        </row>
        <row r="13359">
          <cell r="AP13359">
            <v>500175</v>
          </cell>
          <cell r="AQ13359">
            <v>7008398</v>
          </cell>
          <cell r="AR13359">
            <v>7</v>
          </cell>
          <cell r="AS13359">
            <v>0</v>
          </cell>
          <cell r="AT13359">
            <v>0</v>
          </cell>
          <cell r="AU13359">
            <v>0</v>
          </cell>
          <cell r="AV13359" t="str">
            <v>VIABLE</v>
          </cell>
        </row>
        <row r="13360">
          <cell r="AP13360">
            <v>357045</v>
          </cell>
          <cell r="AQ13360">
            <v>7002664</v>
          </cell>
          <cell r="AR13360">
            <v>7</v>
          </cell>
          <cell r="AS13360">
            <v>0</v>
          </cell>
          <cell r="AT13360">
            <v>0</v>
          </cell>
          <cell r="AU13360">
            <v>0</v>
          </cell>
          <cell r="AV13360" t="str">
            <v>VIABLE</v>
          </cell>
        </row>
        <row r="13361">
          <cell r="AP13361">
            <v>356539</v>
          </cell>
          <cell r="AQ13361">
            <v>7002483</v>
          </cell>
          <cell r="AR13361">
            <v>7</v>
          </cell>
          <cell r="AS13361">
            <v>0</v>
          </cell>
          <cell r="AT13361">
            <v>0</v>
          </cell>
          <cell r="AU13361">
            <v>0</v>
          </cell>
          <cell r="AV13361" t="str">
            <v>VIABLE</v>
          </cell>
        </row>
        <row r="13362">
          <cell r="AP13362">
            <v>356233</v>
          </cell>
          <cell r="AQ13362">
            <v>7002371</v>
          </cell>
          <cell r="AR13362">
            <v>7</v>
          </cell>
          <cell r="AS13362">
            <v>0</v>
          </cell>
          <cell r="AT13362">
            <v>0</v>
          </cell>
          <cell r="AU13362">
            <v>0</v>
          </cell>
          <cell r="AV13362" t="str">
            <v>VIABLE</v>
          </cell>
        </row>
        <row r="13363">
          <cell r="AP13363">
            <v>473576</v>
          </cell>
          <cell r="AQ13363">
            <v>7008093</v>
          </cell>
          <cell r="AR13363">
            <v>7</v>
          </cell>
          <cell r="AS13363">
            <v>0</v>
          </cell>
          <cell r="AT13363">
            <v>0</v>
          </cell>
          <cell r="AU13363">
            <v>0</v>
          </cell>
          <cell r="AV13363" t="str">
            <v>VIABLE</v>
          </cell>
        </row>
        <row r="13364">
          <cell r="AP13364">
            <v>91012781</v>
          </cell>
          <cell r="AQ13364">
            <v>50003097</v>
          </cell>
          <cell r="AR13364">
            <v>7</v>
          </cell>
          <cell r="AS13364">
            <v>0</v>
          </cell>
          <cell r="AT13364">
            <v>0</v>
          </cell>
          <cell r="AU13364">
            <v>0</v>
          </cell>
          <cell r="AV13364" t="str">
            <v>VIABLE</v>
          </cell>
        </row>
        <row r="13365">
          <cell r="AP13365">
            <v>357117</v>
          </cell>
          <cell r="AQ13365">
            <v>7002689</v>
          </cell>
          <cell r="AR13365">
            <v>7</v>
          </cell>
          <cell r="AS13365">
            <v>0</v>
          </cell>
          <cell r="AT13365">
            <v>0</v>
          </cell>
          <cell r="AU13365">
            <v>0</v>
          </cell>
          <cell r="AV13365" t="str">
            <v>VIABLE</v>
          </cell>
        </row>
        <row r="13366">
          <cell r="AP13366">
            <v>356715</v>
          </cell>
          <cell r="AQ13366">
            <v>7002548</v>
          </cell>
          <cell r="AR13366">
            <v>7</v>
          </cell>
          <cell r="AS13366">
            <v>0</v>
          </cell>
          <cell r="AT13366">
            <v>0</v>
          </cell>
          <cell r="AU13366">
            <v>0</v>
          </cell>
          <cell r="AV13366" t="str">
            <v>VIABLE</v>
          </cell>
        </row>
        <row r="13367">
          <cell r="AP13367">
            <v>357435</v>
          </cell>
          <cell r="AQ13367">
            <v>7002816</v>
          </cell>
          <cell r="AR13367">
            <v>7</v>
          </cell>
          <cell r="AS13367">
            <v>0</v>
          </cell>
          <cell r="AT13367">
            <v>0</v>
          </cell>
          <cell r="AU13367">
            <v>0</v>
          </cell>
          <cell r="AV13367" t="str">
            <v>VIABLE</v>
          </cell>
        </row>
        <row r="13368">
          <cell r="AP13368">
            <v>357051</v>
          </cell>
          <cell r="AQ13368">
            <v>7002666</v>
          </cell>
          <cell r="AR13368">
            <v>7</v>
          </cell>
          <cell r="AS13368">
            <v>0</v>
          </cell>
          <cell r="AT13368">
            <v>0</v>
          </cell>
          <cell r="AU13368">
            <v>0</v>
          </cell>
          <cell r="AV13368" t="str">
            <v>VIABLE</v>
          </cell>
        </row>
        <row r="13369">
          <cell r="AP13369">
            <v>356335</v>
          </cell>
          <cell r="AQ13369">
            <v>7002410</v>
          </cell>
          <cell r="AR13369">
            <v>7</v>
          </cell>
          <cell r="AS13369">
            <v>0</v>
          </cell>
          <cell r="AT13369">
            <v>0</v>
          </cell>
          <cell r="AU13369">
            <v>0</v>
          </cell>
          <cell r="AV13369" t="str">
            <v>VIABLE</v>
          </cell>
        </row>
        <row r="13370">
          <cell r="AP13370">
            <v>357339</v>
          </cell>
          <cell r="AQ13370">
            <v>7002777</v>
          </cell>
          <cell r="AR13370">
            <v>7</v>
          </cell>
          <cell r="AS13370">
            <v>0</v>
          </cell>
          <cell r="AT13370">
            <v>0</v>
          </cell>
          <cell r="AU13370">
            <v>0</v>
          </cell>
          <cell r="AV13370" t="str">
            <v>VIABLE</v>
          </cell>
        </row>
        <row r="13371">
          <cell r="AP13371">
            <v>357318</v>
          </cell>
          <cell r="AQ13371">
            <v>7002768</v>
          </cell>
          <cell r="AR13371">
            <v>7</v>
          </cell>
          <cell r="AS13371">
            <v>0</v>
          </cell>
          <cell r="AT13371">
            <v>0</v>
          </cell>
          <cell r="AU13371">
            <v>0</v>
          </cell>
          <cell r="AV13371" t="str">
            <v>VIABLE</v>
          </cell>
        </row>
        <row r="13372">
          <cell r="AP13372">
            <v>473575</v>
          </cell>
          <cell r="AQ13372">
            <v>7008092</v>
          </cell>
          <cell r="AR13372">
            <v>7</v>
          </cell>
          <cell r="AS13372">
            <v>0</v>
          </cell>
          <cell r="AT13372">
            <v>0</v>
          </cell>
          <cell r="AU13372">
            <v>0</v>
          </cell>
          <cell r="AV13372" t="str">
            <v>VIABLE</v>
          </cell>
        </row>
        <row r="13373">
          <cell r="AP13373">
            <v>356124</v>
          </cell>
          <cell r="AQ13373">
            <v>7002333</v>
          </cell>
          <cell r="AR13373">
            <v>7</v>
          </cell>
          <cell r="AS13373">
            <v>0</v>
          </cell>
          <cell r="AT13373">
            <v>0</v>
          </cell>
          <cell r="AU13373">
            <v>0</v>
          </cell>
          <cell r="AV13373" t="str">
            <v>VIABLE</v>
          </cell>
        </row>
        <row r="13374">
          <cell r="AP13374">
            <v>805214</v>
          </cell>
          <cell r="AQ13374">
            <v>7002442</v>
          </cell>
          <cell r="AR13374">
            <v>7</v>
          </cell>
          <cell r="AS13374">
            <v>0</v>
          </cell>
          <cell r="AT13374">
            <v>0</v>
          </cell>
          <cell r="AU13374">
            <v>0</v>
          </cell>
          <cell r="AV13374" t="str">
            <v>VIABLE</v>
          </cell>
        </row>
        <row r="13375">
          <cell r="AP13375">
            <v>357141</v>
          </cell>
          <cell r="AQ13375">
            <v>7002697</v>
          </cell>
          <cell r="AR13375">
            <v>7</v>
          </cell>
          <cell r="AS13375">
            <v>0</v>
          </cell>
          <cell r="AT13375">
            <v>0</v>
          </cell>
          <cell r="AU13375">
            <v>0</v>
          </cell>
          <cell r="AV13375" t="str">
            <v>VIABLE</v>
          </cell>
        </row>
        <row r="13376">
          <cell r="AP13376">
            <v>356353</v>
          </cell>
          <cell r="AQ13376">
            <v>7002416</v>
          </cell>
          <cell r="AR13376">
            <v>7</v>
          </cell>
          <cell r="AS13376">
            <v>0</v>
          </cell>
          <cell r="AT13376">
            <v>0</v>
          </cell>
          <cell r="AU13376">
            <v>0</v>
          </cell>
          <cell r="AV13376" t="str">
            <v>VIABLE</v>
          </cell>
        </row>
        <row r="13377">
          <cell r="AP13377">
            <v>357219</v>
          </cell>
          <cell r="AQ13377">
            <v>7002728</v>
          </cell>
          <cell r="AR13377">
            <v>7</v>
          </cell>
          <cell r="AS13377">
            <v>0</v>
          </cell>
          <cell r="AT13377">
            <v>0</v>
          </cell>
          <cell r="AU13377">
            <v>0</v>
          </cell>
          <cell r="AV13377" t="str">
            <v>VIABLE</v>
          </cell>
        </row>
        <row r="13378">
          <cell r="AP13378">
            <v>357147</v>
          </cell>
          <cell r="AQ13378">
            <v>7002700</v>
          </cell>
          <cell r="AR13378">
            <v>7</v>
          </cell>
          <cell r="AS13378">
            <v>0</v>
          </cell>
          <cell r="AT13378">
            <v>0</v>
          </cell>
          <cell r="AU13378">
            <v>0</v>
          </cell>
          <cell r="AV13378" t="str">
            <v>VIABLE</v>
          </cell>
        </row>
        <row r="13379">
          <cell r="AP13379">
            <v>356943</v>
          </cell>
          <cell r="AQ13379">
            <v>7002627</v>
          </cell>
          <cell r="AR13379">
            <v>7</v>
          </cell>
          <cell r="AS13379">
            <v>0</v>
          </cell>
          <cell r="AT13379">
            <v>0</v>
          </cell>
          <cell r="AU13379">
            <v>0</v>
          </cell>
          <cell r="AV13379" t="str">
            <v>VIABLE</v>
          </cell>
        </row>
        <row r="13380">
          <cell r="AP13380">
            <v>355981</v>
          </cell>
          <cell r="AQ13380">
            <v>7002283</v>
          </cell>
          <cell r="AR13380">
            <v>7</v>
          </cell>
          <cell r="AS13380">
            <v>0</v>
          </cell>
          <cell r="AT13380">
            <v>0</v>
          </cell>
          <cell r="AU13380">
            <v>0</v>
          </cell>
          <cell r="AV13380" t="str">
            <v>VIABLE</v>
          </cell>
        </row>
        <row r="13381">
          <cell r="AP13381">
            <v>356127</v>
          </cell>
          <cell r="AQ13381">
            <v>7002334</v>
          </cell>
          <cell r="AR13381">
            <v>7</v>
          </cell>
          <cell r="AS13381">
            <v>0</v>
          </cell>
          <cell r="AT13381">
            <v>0</v>
          </cell>
          <cell r="AU13381">
            <v>0</v>
          </cell>
          <cell r="AV13381" t="str">
            <v>VIABLE</v>
          </cell>
        </row>
        <row r="13382">
          <cell r="AP13382">
            <v>805219</v>
          </cell>
          <cell r="AQ13382">
            <v>7002719</v>
          </cell>
          <cell r="AR13382">
            <v>7</v>
          </cell>
          <cell r="AS13382">
            <v>0</v>
          </cell>
          <cell r="AT13382">
            <v>0</v>
          </cell>
          <cell r="AU13382">
            <v>0</v>
          </cell>
          <cell r="AV13382" t="str">
            <v>VIABLE</v>
          </cell>
        </row>
        <row r="13383">
          <cell r="AP13383">
            <v>357438</v>
          </cell>
          <cell r="AQ13383">
            <v>7002817</v>
          </cell>
          <cell r="AR13383">
            <v>7</v>
          </cell>
          <cell r="AS13383">
            <v>0</v>
          </cell>
          <cell r="AT13383">
            <v>0</v>
          </cell>
          <cell r="AU13383">
            <v>0</v>
          </cell>
          <cell r="AV13383" t="str">
            <v>VIABLE</v>
          </cell>
        </row>
        <row r="13384">
          <cell r="AP13384">
            <v>358524</v>
          </cell>
          <cell r="AQ13384">
            <v>7003286</v>
          </cell>
          <cell r="AR13384">
            <v>7</v>
          </cell>
          <cell r="AS13384">
            <v>0</v>
          </cell>
          <cell r="AT13384">
            <v>0</v>
          </cell>
          <cell r="AU13384">
            <v>0</v>
          </cell>
          <cell r="AV13384" t="str">
            <v>VIABLE</v>
          </cell>
        </row>
        <row r="13385">
          <cell r="AP13385">
            <v>359187</v>
          </cell>
          <cell r="AQ13385">
            <v>7003540</v>
          </cell>
          <cell r="AR13385">
            <v>7</v>
          </cell>
          <cell r="AS13385">
            <v>0</v>
          </cell>
          <cell r="AT13385">
            <v>0</v>
          </cell>
          <cell r="AU13385">
            <v>0</v>
          </cell>
          <cell r="AV13385" t="str">
            <v>VIABLE</v>
          </cell>
        </row>
        <row r="13386">
          <cell r="AP13386">
            <v>91022936</v>
          </cell>
          <cell r="AQ13386">
            <v>7008922</v>
          </cell>
          <cell r="AR13386">
            <v>7</v>
          </cell>
          <cell r="AS13386">
            <v>0</v>
          </cell>
          <cell r="AT13386">
            <v>0</v>
          </cell>
          <cell r="AU13386">
            <v>0</v>
          </cell>
          <cell r="AV13386" t="str">
            <v>VIABLE</v>
          </cell>
        </row>
        <row r="13387">
          <cell r="AP13387">
            <v>91022857</v>
          </cell>
          <cell r="AQ13387">
            <v>7008923</v>
          </cell>
          <cell r="AR13387">
            <v>7</v>
          </cell>
          <cell r="AS13387">
            <v>0</v>
          </cell>
          <cell r="AT13387">
            <v>0</v>
          </cell>
          <cell r="AU13387">
            <v>0</v>
          </cell>
          <cell r="AV13387" t="str">
            <v>VIABLE</v>
          </cell>
        </row>
        <row r="13388">
          <cell r="AP13388">
            <v>358653</v>
          </cell>
          <cell r="AQ13388">
            <v>7003338</v>
          </cell>
          <cell r="AR13388">
            <v>7</v>
          </cell>
          <cell r="AS13388">
            <v>0</v>
          </cell>
          <cell r="AT13388">
            <v>0</v>
          </cell>
          <cell r="AU13388">
            <v>0</v>
          </cell>
          <cell r="AV13388" t="str">
            <v>VIABLE</v>
          </cell>
        </row>
        <row r="13389">
          <cell r="AP13389">
            <v>359118</v>
          </cell>
          <cell r="AQ13389">
            <v>7003516</v>
          </cell>
          <cell r="AR13389">
            <v>7</v>
          </cell>
          <cell r="AS13389">
            <v>0</v>
          </cell>
          <cell r="AT13389">
            <v>0</v>
          </cell>
          <cell r="AU13389">
            <v>0</v>
          </cell>
          <cell r="AV13389" t="str">
            <v>VIABLE</v>
          </cell>
        </row>
        <row r="13390">
          <cell r="AP13390">
            <v>358599</v>
          </cell>
          <cell r="AQ13390">
            <v>7003316</v>
          </cell>
          <cell r="AR13390">
            <v>7</v>
          </cell>
          <cell r="AS13390">
            <v>0</v>
          </cell>
          <cell r="AT13390">
            <v>0</v>
          </cell>
          <cell r="AU13390">
            <v>0</v>
          </cell>
          <cell r="AV13390" t="str">
            <v>VIABLE</v>
          </cell>
        </row>
        <row r="13391">
          <cell r="AP13391">
            <v>359073</v>
          </cell>
          <cell r="AQ13391">
            <v>7003499</v>
          </cell>
          <cell r="AR13391">
            <v>7</v>
          </cell>
          <cell r="AS13391">
            <v>0</v>
          </cell>
          <cell r="AT13391">
            <v>0</v>
          </cell>
          <cell r="AU13391">
            <v>0</v>
          </cell>
          <cell r="AV13391" t="str">
            <v>VIABLE</v>
          </cell>
        </row>
        <row r="13392">
          <cell r="AP13392">
            <v>358938</v>
          </cell>
          <cell r="AQ13392">
            <v>7003450</v>
          </cell>
          <cell r="AR13392">
            <v>7</v>
          </cell>
          <cell r="AS13392">
            <v>0</v>
          </cell>
          <cell r="AT13392">
            <v>0</v>
          </cell>
          <cell r="AU13392">
            <v>0</v>
          </cell>
          <cell r="AV13392" t="str">
            <v>VIABLE</v>
          </cell>
        </row>
        <row r="13393">
          <cell r="AP13393">
            <v>358887</v>
          </cell>
          <cell r="AQ13393">
            <v>7003429</v>
          </cell>
          <cell r="AR13393">
            <v>7</v>
          </cell>
          <cell r="AS13393">
            <v>0</v>
          </cell>
          <cell r="AT13393">
            <v>0</v>
          </cell>
          <cell r="AU13393">
            <v>0</v>
          </cell>
          <cell r="AV13393" t="str">
            <v>VIABLE</v>
          </cell>
        </row>
        <row r="13394">
          <cell r="AP13394">
            <v>359334</v>
          </cell>
          <cell r="AQ13394">
            <v>7003597</v>
          </cell>
          <cell r="AR13394">
            <v>7</v>
          </cell>
          <cell r="AS13394">
            <v>0</v>
          </cell>
          <cell r="AT13394">
            <v>0</v>
          </cell>
          <cell r="AU13394">
            <v>0</v>
          </cell>
          <cell r="AV13394" t="str">
            <v>VIABLE</v>
          </cell>
        </row>
        <row r="13395">
          <cell r="AP13395">
            <v>358785</v>
          </cell>
          <cell r="AQ13395">
            <v>7003389</v>
          </cell>
          <cell r="AR13395">
            <v>7</v>
          </cell>
          <cell r="AS13395">
            <v>0</v>
          </cell>
          <cell r="AT13395">
            <v>0</v>
          </cell>
          <cell r="AU13395">
            <v>0</v>
          </cell>
          <cell r="AV13395" t="str">
            <v>VIABLE</v>
          </cell>
        </row>
        <row r="13396">
          <cell r="AP13396">
            <v>359109</v>
          </cell>
          <cell r="AQ13396">
            <v>7003512</v>
          </cell>
          <cell r="AR13396">
            <v>7</v>
          </cell>
          <cell r="AS13396">
            <v>0</v>
          </cell>
          <cell r="AT13396">
            <v>0</v>
          </cell>
          <cell r="AU13396">
            <v>0</v>
          </cell>
          <cell r="AV13396" t="str">
            <v>VIABLE</v>
          </cell>
        </row>
        <row r="13397">
          <cell r="AP13397">
            <v>358971</v>
          </cell>
          <cell r="AQ13397">
            <v>7003463</v>
          </cell>
          <cell r="AR13397">
            <v>7</v>
          </cell>
          <cell r="AS13397">
            <v>0</v>
          </cell>
          <cell r="AT13397">
            <v>0</v>
          </cell>
          <cell r="AU13397">
            <v>0</v>
          </cell>
          <cell r="AV13397" t="str">
            <v>VIABLE</v>
          </cell>
        </row>
        <row r="13398">
          <cell r="AP13398">
            <v>91012669</v>
          </cell>
          <cell r="AQ13398">
            <v>50008657</v>
          </cell>
          <cell r="AR13398">
            <v>7</v>
          </cell>
          <cell r="AS13398">
            <v>0</v>
          </cell>
          <cell r="AT13398">
            <v>0</v>
          </cell>
          <cell r="AU13398">
            <v>0</v>
          </cell>
          <cell r="AV13398" t="str">
            <v>VIABLE</v>
          </cell>
        </row>
        <row r="13399">
          <cell r="AP13399">
            <v>91012671</v>
          </cell>
          <cell r="AQ13399">
            <v>50008676</v>
          </cell>
          <cell r="AR13399">
            <v>7</v>
          </cell>
          <cell r="AS13399">
            <v>0</v>
          </cell>
          <cell r="AT13399">
            <v>0</v>
          </cell>
          <cell r="AU13399">
            <v>0</v>
          </cell>
          <cell r="AV13399" t="str">
            <v>VIABLE</v>
          </cell>
        </row>
        <row r="13400">
          <cell r="AP13400">
            <v>91012672</v>
          </cell>
          <cell r="AQ13400">
            <v>50008957</v>
          </cell>
          <cell r="AR13400">
            <v>7</v>
          </cell>
          <cell r="AS13400">
            <v>0</v>
          </cell>
          <cell r="AT13400">
            <v>0</v>
          </cell>
          <cell r="AU13400">
            <v>0</v>
          </cell>
          <cell r="AV13400" t="str">
            <v>VIABLE</v>
          </cell>
        </row>
        <row r="13401">
          <cell r="AP13401">
            <v>91012697</v>
          </cell>
          <cell r="AQ13401">
            <v>50008660</v>
          </cell>
          <cell r="AR13401">
            <v>7</v>
          </cell>
          <cell r="AS13401">
            <v>0</v>
          </cell>
          <cell r="AT13401">
            <v>0</v>
          </cell>
          <cell r="AU13401">
            <v>0</v>
          </cell>
          <cell r="AV13401" t="str">
            <v>VIABLE</v>
          </cell>
        </row>
        <row r="13402">
          <cell r="AP13402">
            <v>91012686</v>
          </cell>
          <cell r="AQ13402">
            <v>50008658</v>
          </cell>
          <cell r="AR13402">
            <v>7</v>
          </cell>
          <cell r="AS13402">
            <v>0</v>
          </cell>
          <cell r="AT13402">
            <v>0</v>
          </cell>
          <cell r="AU13402">
            <v>0</v>
          </cell>
          <cell r="AV13402" t="str">
            <v>VIABLE</v>
          </cell>
        </row>
        <row r="13403">
          <cell r="AP13403">
            <v>91012678</v>
          </cell>
          <cell r="AQ13403">
            <v>50008659</v>
          </cell>
          <cell r="AR13403">
            <v>7</v>
          </cell>
          <cell r="AS13403">
            <v>0</v>
          </cell>
          <cell r="AT13403">
            <v>0</v>
          </cell>
          <cell r="AU13403">
            <v>0</v>
          </cell>
          <cell r="AV13403" t="str">
            <v>VIABLE</v>
          </cell>
        </row>
        <row r="13404">
          <cell r="AP13404">
            <v>91012726</v>
          </cell>
          <cell r="AQ13404">
            <v>50002959</v>
          </cell>
          <cell r="AR13404">
            <v>7</v>
          </cell>
          <cell r="AS13404">
            <v>42731</v>
          </cell>
          <cell r="AT13404" t="str">
            <v>SD Reservado Mantenimiento Rutinario IDU Circuito Movilidad EJECUCION SITP 2016 -</v>
          </cell>
          <cell r="AU13404">
            <v>0</v>
          </cell>
          <cell r="AV13404" t="str">
            <v>IDU SITP 2016</v>
          </cell>
        </row>
        <row r="13405">
          <cell r="AP13405">
            <v>91012647</v>
          </cell>
          <cell r="AQ13405">
            <v>50008950</v>
          </cell>
          <cell r="AR13405">
            <v>7</v>
          </cell>
          <cell r="AS13405">
            <v>0</v>
          </cell>
          <cell r="AT13405">
            <v>0</v>
          </cell>
          <cell r="AU13405">
            <v>0</v>
          </cell>
          <cell r="AV13405" t="str">
            <v>VIABLE</v>
          </cell>
        </row>
        <row r="13406">
          <cell r="AP13406">
            <v>91012706</v>
          </cell>
          <cell r="AQ13406">
            <v>50009382</v>
          </cell>
          <cell r="AR13406">
            <v>7</v>
          </cell>
          <cell r="AS13406">
            <v>0</v>
          </cell>
          <cell r="AT13406">
            <v>0</v>
          </cell>
          <cell r="AU13406">
            <v>0</v>
          </cell>
          <cell r="AV13406" t="str">
            <v>VIABLE</v>
          </cell>
        </row>
        <row r="13407">
          <cell r="AP13407">
            <v>91012698</v>
          </cell>
          <cell r="AQ13407">
            <v>50009385</v>
          </cell>
          <cell r="AR13407">
            <v>7</v>
          </cell>
          <cell r="AS13407">
            <v>0</v>
          </cell>
          <cell r="AT13407">
            <v>0</v>
          </cell>
          <cell r="AU13407">
            <v>0</v>
          </cell>
          <cell r="AV13407" t="str">
            <v>VIABLE</v>
          </cell>
        </row>
        <row r="13408">
          <cell r="AP13408">
            <v>91011574</v>
          </cell>
          <cell r="AQ13408">
            <v>50006636</v>
          </cell>
          <cell r="AR13408">
            <v>7</v>
          </cell>
          <cell r="AS13408">
            <v>0</v>
          </cell>
          <cell r="AT13408">
            <v>0</v>
          </cell>
          <cell r="AU13408">
            <v>0</v>
          </cell>
          <cell r="AV13408" t="str">
            <v>FDL BOSA</v>
          </cell>
        </row>
        <row r="13409">
          <cell r="AP13409">
            <v>363878</v>
          </cell>
          <cell r="AQ13409">
            <v>7005472</v>
          </cell>
          <cell r="AR13409">
            <v>7</v>
          </cell>
          <cell r="AS13409">
            <v>0</v>
          </cell>
          <cell r="AT13409">
            <v>0</v>
          </cell>
          <cell r="AU13409">
            <v>0</v>
          </cell>
          <cell r="AV13409" t="str">
            <v>VIABLE</v>
          </cell>
        </row>
        <row r="13410">
          <cell r="AP13410">
            <v>364015</v>
          </cell>
          <cell r="AQ13410">
            <v>7005524</v>
          </cell>
          <cell r="AR13410">
            <v>7</v>
          </cell>
          <cell r="AS13410">
            <v>0</v>
          </cell>
          <cell r="AT13410">
            <v>0</v>
          </cell>
          <cell r="AU13410">
            <v>0</v>
          </cell>
          <cell r="AV13410" t="str">
            <v>VIABLE</v>
          </cell>
        </row>
        <row r="13411">
          <cell r="AP13411">
            <v>364612</v>
          </cell>
          <cell r="AQ13411">
            <v>7005750</v>
          </cell>
          <cell r="AR13411">
            <v>7</v>
          </cell>
          <cell r="AS13411">
            <v>0</v>
          </cell>
          <cell r="AT13411">
            <v>0</v>
          </cell>
          <cell r="AU13411">
            <v>0</v>
          </cell>
          <cell r="AV13411" t="str">
            <v>VIABLE</v>
          </cell>
        </row>
        <row r="13412">
          <cell r="AP13412">
            <v>364405</v>
          </cell>
          <cell r="AQ13412">
            <v>7005670</v>
          </cell>
          <cell r="AR13412">
            <v>7</v>
          </cell>
          <cell r="AS13412">
            <v>0</v>
          </cell>
          <cell r="AT13412">
            <v>0</v>
          </cell>
          <cell r="AU13412">
            <v>0</v>
          </cell>
          <cell r="AV13412" t="str">
            <v>VIABLE</v>
          </cell>
        </row>
        <row r="13413">
          <cell r="AP13413">
            <v>364115</v>
          </cell>
          <cell r="AQ13413">
            <v>7005563</v>
          </cell>
          <cell r="AR13413">
            <v>7</v>
          </cell>
          <cell r="AS13413">
            <v>0</v>
          </cell>
          <cell r="AT13413">
            <v>0</v>
          </cell>
          <cell r="AU13413">
            <v>0</v>
          </cell>
          <cell r="AV13413" t="str">
            <v>VIABLE</v>
          </cell>
        </row>
        <row r="13414">
          <cell r="AP13414">
            <v>364297</v>
          </cell>
          <cell r="AQ13414">
            <v>7005627</v>
          </cell>
          <cell r="AR13414">
            <v>7</v>
          </cell>
          <cell r="AS13414">
            <v>0</v>
          </cell>
          <cell r="AT13414">
            <v>0</v>
          </cell>
          <cell r="AU13414">
            <v>0</v>
          </cell>
          <cell r="AV13414" t="str">
            <v>FDL BOSA</v>
          </cell>
        </row>
        <row r="13415">
          <cell r="AP13415">
            <v>364617</v>
          </cell>
          <cell r="AQ13415">
            <v>50006637</v>
          </cell>
          <cell r="AR13415">
            <v>7</v>
          </cell>
          <cell r="AS13415">
            <v>0</v>
          </cell>
          <cell r="AT13415">
            <v>0</v>
          </cell>
          <cell r="AU13415">
            <v>0</v>
          </cell>
          <cell r="AV13415" t="str">
            <v>VIABLE</v>
          </cell>
        </row>
        <row r="13416">
          <cell r="AP13416">
            <v>364174</v>
          </cell>
          <cell r="AQ13416">
            <v>7005585</v>
          </cell>
          <cell r="AR13416">
            <v>7</v>
          </cell>
          <cell r="AS13416">
            <v>0</v>
          </cell>
          <cell r="AT13416">
            <v>0</v>
          </cell>
          <cell r="AU13416">
            <v>0</v>
          </cell>
          <cell r="AV13416" t="str">
            <v>FDL BOSA</v>
          </cell>
        </row>
        <row r="13417">
          <cell r="AP13417">
            <v>364127</v>
          </cell>
          <cell r="AQ13417">
            <v>7005567</v>
          </cell>
          <cell r="AR13417">
            <v>7</v>
          </cell>
          <cell r="AS13417">
            <v>0</v>
          </cell>
          <cell r="AT13417">
            <v>0</v>
          </cell>
          <cell r="AU13417">
            <v>0</v>
          </cell>
          <cell r="AV13417" t="str">
            <v>VIABLE</v>
          </cell>
        </row>
        <row r="13418">
          <cell r="AP13418">
            <v>353425</v>
          </cell>
          <cell r="AQ13418">
            <v>7001295</v>
          </cell>
          <cell r="AR13418">
            <v>7</v>
          </cell>
          <cell r="AS13418">
            <v>0</v>
          </cell>
          <cell r="AT13418">
            <v>0</v>
          </cell>
          <cell r="AU13418">
            <v>0</v>
          </cell>
          <cell r="AV13418" t="str">
            <v>VIABLE</v>
          </cell>
        </row>
        <row r="13419">
          <cell r="AP13419">
            <v>471535</v>
          </cell>
          <cell r="AQ13419">
            <v>7008143</v>
          </cell>
          <cell r="AR13419">
            <v>7</v>
          </cell>
          <cell r="AS13419">
            <v>0</v>
          </cell>
          <cell r="AT13419">
            <v>0</v>
          </cell>
          <cell r="AU13419">
            <v>0</v>
          </cell>
          <cell r="AV13419" t="str">
            <v>VIABLE</v>
          </cell>
        </row>
        <row r="13420">
          <cell r="AP13420">
            <v>352855</v>
          </cell>
          <cell r="AQ13420">
            <v>7001096</v>
          </cell>
          <cell r="AR13420">
            <v>7</v>
          </cell>
          <cell r="AS13420">
            <v>0</v>
          </cell>
          <cell r="AT13420">
            <v>0</v>
          </cell>
          <cell r="AU13420">
            <v>0</v>
          </cell>
          <cell r="AV13420" t="str">
            <v>VIABLE</v>
          </cell>
        </row>
        <row r="13421">
          <cell r="AP13421">
            <v>352540</v>
          </cell>
          <cell r="AQ13421">
            <v>7000979</v>
          </cell>
          <cell r="AR13421">
            <v>7</v>
          </cell>
          <cell r="AS13421">
            <v>0</v>
          </cell>
          <cell r="AT13421">
            <v>0</v>
          </cell>
          <cell r="AU13421">
            <v>0</v>
          </cell>
          <cell r="AV13421" t="str">
            <v>VIABLE</v>
          </cell>
        </row>
        <row r="13422">
          <cell r="AP13422">
            <v>352261</v>
          </cell>
          <cell r="AQ13422">
            <v>7000877</v>
          </cell>
          <cell r="AR13422">
            <v>7</v>
          </cell>
          <cell r="AS13422">
            <v>0</v>
          </cell>
          <cell r="AT13422">
            <v>0</v>
          </cell>
          <cell r="AU13422">
            <v>0</v>
          </cell>
          <cell r="AV13422" t="str">
            <v>VIABLE</v>
          </cell>
        </row>
        <row r="13423">
          <cell r="AP13423">
            <v>353680</v>
          </cell>
          <cell r="AQ13423">
            <v>7001384</v>
          </cell>
          <cell r="AR13423">
            <v>7</v>
          </cell>
          <cell r="AS13423">
            <v>0</v>
          </cell>
          <cell r="AT13423">
            <v>0</v>
          </cell>
          <cell r="AU13423">
            <v>0</v>
          </cell>
          <cell r="AV13423" t="str">
            <v>VIABLE</v>
          </cell>
        </row>
        <row r="13424">
          <cell r="AP13424">
            <v>353089</v>
          </cell>
          <cell r="AQ13424">
            <v>7001177</v>
          </cell>
          <cell r="AR13424">
            <v>7</v>
          </cell>
          <cell r="AS13424">
            <v>0</v>
          </cell>
          <cell r="AT13424">
            <v>0</v>
          </cell>
          <cell r="AU13424">
            <v>0</v>
          </cell>
          <cell r="AV13424" t="str">
            <v>VIABLE</v>
          </cell>
        </row>
        <row r="13425">
          <cell r="AP13425">
            <v>352984</v>
          </cell>
          <cell r="AQ13425">
            <v>7001141</v>
          </cell>
          <cell r="AR13425">
            <v>7</v>
          </cell>
          <cell r="AS13425">
            <v>0</v>
          </cell>
          <cell r="AT13425">
            <v>0</v>
          </cell>
          <cell r="AU13425">
            <v>0</v>
          </cell>
          <cell r="AV13425" t="str">
            <v>VIABLE</v>
          </cell>
        </row>
        <row r="13426">
          <cell r="AP13426">
            <v>352335</v>
          </cell>
          <cell r="AQ13426">
            <v>7000905</v>
          </cell>
          <cell r="AR13426">
            <v>7</v>
          </cell>
          <cell r="AS13426">
            <v>0</v>
          </cell>
          <cell r="AT13426">
            <v>0</v>
          </cell>
          <cell r="AU13426">
            <v>0</v>
          </cell>
          <cell r="AV13426" t="str">
            <v>VIABLE</v>
          </cell>
        </row>
        <row r="13427">
          <cell r="AP13427">
            <v>353317</v>
          </cell>
          <cell r="AQ13427">
            <v>7001258</v>
          </cell>
          <cell r="AR13427">
            <v>7</v>
          </cell>
          <cell r="AS13427">
            <v>0</v>
          </cell>
          <cell r="AT13427">
            <v>0</v>
          </cell>
          <cell r="AU13427">
            <v>0</v>
          </cell>
          <cell r="AV13427" t="str">
            <v>VIABLE</v>
          </cell>
        </row>
        <row r="13428">
          <cell r="AP13428">
            <v>353086</v>
          </cell>
          <cell r="AQ13428">
            <v>7001176</v>
          </cell>
          <cell r="AR13428">
            <v>7</v>
          </cell>
          <cell r="AS13428">
            <v>0</v>
          </cell>
          <cell r="AT13428">
            <v>0</v>
          </cell>
          <cell r="AU13428">
            <v>0</v>
          </cell>
          <cell r="AV13428" t="str">
            <v>VIABLE</v>
          </cell>
        </row>
        <row r="13429">
          <cell r="AP13429">
            <v>352445</v>
          </cell>
          <cell r="AQ13429">
            <v>7000943</v>
          </cell>
          <cell r="AR13429">
            <v>7</v>
          </cell>
          <cell r="AS13429">
            <v>0</v>
          </cell>
          <cell r="AT13429">
            <v>0</v>
          </cell>
          <cell r="AU13429">
            <v>0</v>
          </cell>
          <cell r="AV13429" t="str">
            <v>VIABLE</v>
          </cell>
        </row>
        <row r="13430">
          <cell r="AP13430">
            <v>353194</v>
          </cell>
          <cell r="AQ13430">
            <v>7001216</v>
          </cell>
          <cell r="AR13430">
            <v>7</v>
          </cell>
          <cell r="AS13430">
            <v>0</v>
          </cell>
          <cell r="AT13430">
            <v>0</v>
          </cell>
          <cell r="AU13430">
            <v>0</v>
          </cell>
          <cell r="AV13430" t="str">
            <v>VIABLE</v>
          </cell>
        </row>
        <row r="13431">
          <cell r="AP13431">
            <v>352639</v>
          </cell>
          <cell r="AQ13431">
            <v>7001020</v>
          </cell>
          <cell r="AR13431">
            <v>7</v>
          </cell>
          <cell r="AS13431">
            <v>0</v>
          </cell>
          <cell r="AT13431">
            <v>0</v>
          </cell>
          <cell r="AU13431">
            <v>0</v>
          </cell>
          <cell r="AV13431" t="str">
            <v>VIABLE</v>
          </cell>
        </row>
        <row r="13432">
          <cell r="AP13432">
            <v>353536</v>
          </cell>
          <cell r="AQ13432">
            <v>7001334</v>
          </cell>
          <cell r="AR13432">
            <v>7</v>
          </cell>
          <cell r="AS13432">
            <v>0</v>
          </cell>
          <cell r="AT13432">
            <v>0</v>
          </cell>
          <cell r="AU13432">
            <v>0</v>
          </cell>
          <cell r="AV13432" t="str">
            <v>VIABLE</v>
          </cell>
        </row>
        <row r="13433">
          <cell r="AP13433">
            <v>91010240</v>
          </cell>
          <cell r="AQ13433">
            <v>7004889</v>
          </cell>
          <cell r="AR13433">
            <v>7</v>
          </cell>
          <cell r="AS13433">
            <v>0</v>
          </cell>
          <cell r="AT13433">
            <v>0</v>
          </cell>
          <cell r="AU13433">
            <v>0</v>
          </cell>
          <cell r="AV13433" t="str">
            <v>VIABLE</v>
          </cell>
        </row>
        <row r="13434">
          <cell r="AP13434">
            <v>362439</v>
          </cell>
          <cell r="AQ13434">
            <v>7004889</v>
          </cell>
          <cell r="AR13434">
            <v>7</v>
          </cell>
          <cell r="AS13434">
            <v>0</v>
          </cell>
          <cell r="AT13434">
            <v>0</v>
          </cell>
          <cell r="AU13434">
            <v>0</v>
          </cell>
          <cell r="AV13434" t="str">
            <v>VIABLE</v>
          </cell>
        </row>
        <row r="13435">
          <cell r="AP13435">
            <v>480576</v>
          </cell>
          <cell r="AQ13435">
            <v>7005029</v>
          </cell>
          <cell r="AR13435">
            <v>7</v>
          </cell>
          <cell r="AS13435">
            <v>0</v>
          </cell>
          <cell r="AT13435">
            <v>0</v>
          </cell>
          <cell r="AU13435">
            <v>0</v>
          </cell>
          <cell r="AV13435" t="str">
            <v>VIABLE</v>
          </cell>
        </row>
        <row r="13436">
          <cell r="AP13436">
            <v>91010241</v>
          </cell>
          <cell r="AQ13436">
            <v>7004967</v>
          </cell>
          <cell r="AR13436">
            <v>7</v>
          </cell>
          <cell r="AS13436">
            <v>0</v>
          </cell>
          <cell r="AT13436">
            <v>0</v>
          </cell>
          <cell r="AU13436">
            <v>0</v>
          </cell>
          <cell r="AV13436" t="str">
            <v>VIABLE</v>
          </cell>
        </row>
        <row r="13437">
          <cell r="AP13437">
            <v>362802</v>
          </cell>
          <cell r="AQ13437">
            <v>7005028</v>
          </cell>
          <cell r="AR13437">
            <v>7</v>
          </cell>
          <cell r="AS13437">
            <v>0</v>
          </cell>
          <cell r="AT13437">
            <v>0</v>
          </cell>
          <cell r="AU13437">
            <v>0</v>
          </cell>
          <cell r="AV13437" t="str">
            <v>VIABLE</v>
          </cell>
        </row>
        <row r="13438">
          <cell r="AP13438">
            <v>91010268</v>
          </cell>
          <cell r="AQ13438">
            <v>7005028</v>
          </cell>
          <cell r="AR13438">
            <v>7</v>
          </cell>
          <cell r="AS13438">
            <v>0</v>
          </cell>
          <cell r="AT13438">
            <v>0</v>
          </cell>
          <cell r="AU13438">
            <v>0</v>
          </cell>
          <cell r="AV13438" t="str">
            <v>VIABLE</v>
          </cell>
        </row>
        <row r="13439">
          <cell r="AP13439">
            <v>362636</v>
          </cell>
          <cell r="AQ13439">
            <v>7004967</v>
          </cell>
          <cell r="AR13439">
            <v>7</v>
          </cell>
          <cell r="AS13439">
            <v>0</v>
          </cell>
          <cell r="AT13439">
            <v>0</v>
          </cell>
          <cell r="AU13439">
            <v>0</v>
          </cell>
          <cell r="AV13439" t="str">
            <v>VIABLE</v>
          </cell>
        </row>
        <row r="13440">
          <cell r="AP13440">
            <v>805215</v>
          </cell>
          <cell r="AQ13440">
            <v>7002535</v>
          </cell>
          <cell r="AR13440">
            <v>7</v>
          </cell>
          <cell r="AS13440">
            <v>0</v>
          </cell>
          <cell r="AT13440">
            <v>0</v>
          </cell>
          <cell r="AU13440">
            <v>0</v>
          </cell>
          <cell r="AV13440" t="str">
            <v>VIABLE</v>
          </cell>
        </row>
        <row r="13441">
          <cell r="AP13441">
            <v>820745</v>
          </cell>
          <cell r="AQ13441">
            <v>7002642</v>
          </cell>
          <cell r="AR13441">
            <v>7</v>
          </cell>
          <cell r="AS13441">
            <v>0</v>
          </cell>
          <cell r="AT13441">
            <v>0</v>
          </cell>
          <cell r="AU13441">
            <v>0</v>
          </cell>
          <cell r="AV13441" t="str">
            <v>VIABLE</v>
          </cell>
        </row>
        <row r="13442">
          <cell r="AP13442">
            <v>480133</v>
          </cell>
          <cell r="AQ13442">
            <v>7002720</v>
          </cell>
          <cell r="AR13442">
            <v>7</v>
          </cell>
          <cell r="AS13442">
            <v>0</v>
          </cell>
          <cell r="AT13442">
            <v>0</v>
          </cell>
          <cell r="AU13442">
            <v>0</v>
          </cell>
          <cell r="AV13442" t="str">
            <v>VIABLE</v>
          </cell>
        </row>
        <row r="13443">
          <cell r="AP13443">
            <v>302717</v>
          </cell>
          <cell r="AQ13443">
            <v>5005786</v>
          </cell>
          <cell r="AR13443">
            <v>5</v>
          </cell>
          <cell r="AS13443">
            <v>0</v>
          </cell>
          <cell r="AT13443">
            <v>0</v>
          </cell>
          <cell r="AU13443">
            <v>0</v>
          </cell>
          <cell r="AV13443" t="str">
            <v>VIABLE</v>
          </cell>
        </row>
        <row r="13444">
          <cell r="AP13444">
            <v>301901</v>
          </cell>
          <cell r="AQ13444">
            <v>5005417</v>
          </cell>
          <cell r="AR13444">
            <v>5</v>
          </cell>
          <cell r="AS13444">
            <v>0</v>
          </cell>
          <cell r="AT13444">
            <v>0</v>
          </cell>
          <cell r="AU13444">
            <v>0</v>
          </cell>
          <cell r="AV13444" t="str">
            <v>VIABLE</v>
          </cell>
        </row>
        <row r="13445">
          <cell r="AP13445">
            <v>302405</v>
          </cell>
          <cell r="AQ13445">
            <v>5005651</v>
          </cell>
          <cell r="AR13445">
            <v>5</v>
          </cell>
          <cell r="AS13445">
            <v>0</v>
          </cell>
          <cell r="AT13445">
            <v>0</v>
          </cell>
          <cell r="AU13445">
            <v>0</v>
          </cell>
          <cell r="AV13445" t="str">
            <v>VIABLE</v>
          </cell>
        </row>
        <row r="13446">
          <cell r="AP13446">
            <v>299888</v>
          </cell>
          <cell r="AQ13446">
            <v>5004477</v>
          </cell>
          <cell r="AR13446">
            <v>5</v>
          </cell>
          <cell r="AS13446">
            <v>0</v>
          </cell>
          <cell r="AT13446">
            <v>0</v>
          </cell>
          <cell r="AU13446">
            <v>0</v>
          </cell>
          <cell r="AV13446" t="str">
            <v>FDL 2016</v>
          </cell>
        </row>
        <row r="13447">
          <cell r="AP13447">
            <v>305834</v>
          </cell>
          <cell r="AQ13447">
            <v>5007069</v>
          </cell>
          <cell r="AR13447">
            <v>5</v>
          </cell>
          <cell r="AS13447">
            <v>41988</v>
          </cell>
          <cell r="AT13447" t="str">
            <v>SD Terminado Mantenimiento Periódico UAERMV Circuito Movilidad  -</v>
          </cell>
          <cell r="AU13447">
            <v>0</v>
          </cell>
          <cell r="AV13447" t="str">
            <v>VIABLE</v>
          </cell>
        </row>
        <row r="13448">
          <cell r="AP13448">
            <v>306239</v>
          </cell>
          <cell r="AQ13448">
            <v>5007254</v>
          </cell>
          <cell r="AR13448">
            <v>5</v>
          </cell>
          <cell r="AS13448">
            <v>41988</v>
          </cell>
          <cell r="AT13448" t="str">
            <v>SD Terminado Mantenimiento Periódico UAERMV Circuito Movilidad  -</v>
          </cell>
          <cell r="AU13448">
            <v>0</v>
          </cell>
          <cell r="AV13448" t="str">
            <v>VIABLE</v>
          </cell>
        </row>
        <row r="13449">
          <cell r="AP13449">
            <v>91015664</v>
          </cell>
          <cell r="AQ13449">
            <v>50005275</v>
          </cell>
          <cell r="AR13449">
            <v>5</v>
          </cell>
          <cell r="AS13449">
            <v>41988</v>
          </cell>
          <cell r="AT13449" t="str">
            <v>SD Terminado Mantenimiento Periódico UAERMV Circuito Movilidad  -</v>
          </cell>
          <cell r="AU13449">
            <v>0</v>
          </cell>
          <cell r="AV13449" t="str">
            <v>VIABLE</v>
          </cell>
        </row>
        <row r="13450">
          <cell r="AP13450">
            <v>306116</v>
          </cell>
          <cell r="AQ13450">
            <v>5007199</v>
          </cell>
          <cell r="AR13450">
            <v>5</v>
          </cell>
          <cell r="AS13450">
            <v>41988</v>
          </cell>
          <cell r="AT13450" t="str">
            <v>SD Terminado Mantenimiento Periódico UAERMV Circuito Movilidad  -</v>
          </cell>
          <cell r="AU13450">
            <v>0</v>
          </cell>
          <cell r="AV13450" t="str">
            <v>VIABLE</v>
          </cell>
        </row>
        <row r="13451">
          <cell r="AP13451">
            <v>306002</v>
          </cell>
          <cell r="AQ13451">
            <v>5007153</v>
          </cell>
          <cell r="AR13451">
            <v>5</v>
          </cell>
          <cell r="AS13451">
            <v>42667</v>
          </cell>
          <cell r="AT13451" t="str">
            <v>SD Terminado Mantenimiento Periódico UAERMV Circuito Movilidad SD Intervenida 28/11/2014 Reporte depuración ejecución UMV-</v>
          </cell>
          <cell r="AU13451">
            <v>0</v>
          </cell>
          <cell r="AV13451" t="str">
            <v>VIABLE</v>
          </cell>
        </row>
        <row r="13452">
          <cell r="AP13452">
            <v>291165</v>
          </cell>
          <cell r="AQ13452">
            <v>5000563</v>
          </cell>
          <cell r="AR13452">
            <v>5</v>
          </cell>
          <cell r="AS13452">
            <v>0</v>
          </cell>
          <cell r="AT13452">
            <v>0</v>
          </cell>
          <cell r="AU13452">
            <v>0</v>
          </cell>
          <cell r="AV13452" t="str">
            <v>VIABLE</v>
          </cell>
        </row>
        <row r="13453">
          <cell r="AP13453">
            <v>601762</v>
          </cell>
          <cell r="AQ13453">
            <v>5000570</v>
          </cell>
          <cell r="AR13453">
            <v>5</v>
          </cell>
          <cell r="AS13453">
            <v>0</v>
          </cell>
          <cell r="AT13453">
            <v>0</v>
          </cell>
          <cell r="AU13453">
            <v>0</v>
          </cell>
          <cell r="AV13453" t="str">
            <v>VIABLE</v>
          </cell>
        </row>
        <row r="13454">
          <cell r="AP13454">
            <v>291198</v>
          </cell>
          <cell r="AQ13454">
            <v>5000575</v>
          </cell>
          <cell r="AR13454">
            <v>5</v>
          </cell>
          <cell r="AS13454">
            <v>0</v>
          </cell>
          <cell r="AT13454">
            <v>0</v>
          </cell>
          <cell r="AU13454">
            <v>0</v>
          </cell>
          <cell r="AV13454" t="str">
            <v>VIABLE</v>
          </cell>
        </row>
        <row r="13455">
          <cell r="AP13455">
            <v>291117</v>
          </cell>
          <cell r="AQ13455">
            <v>5000531</v>
          </cell>
          <cell r="AR13455">
            <v>5</v>
          </cell>
          <cell r="AS13455">
            <v>0</v>
          </cell>
          <cell r="AT13455">
            <v>0</v>
          </cell>
          <cell r="AU13455">
            <v>0</v>
          </cell>
          <cell r="AV13455" t="str">
            <v>VIABLE</v>
          </cell>
        </row>
        <row r="13456">
          <cell r="AP13456">
            <v>607153</v>
          </cell>
          <cell r="AQ13456">
            <v>5008369</v>
          </cell>
          <cell r="AR13456">
            <v>5</v>
          </cell>
          <cell r="AS13456">
            <v>0</v>
          </cell>
          <cell r="AT13456">
            <v>0</v>
          </cell>
          <cell r="AU13456">
            <v>0</v>
          </cell>
          <cell r="AV13456" t="str">
            <v>VIABLE</v>
          </cell>
        </row>
        <row r="13457">
          <cell r="AP13457">
            <v>293510</v>
          </cell>
          <cell r="AQ13457">
            <v>5001668</v>
          </cell>
          <cell r="AR13457">
            <v>5</v>
          </cell>
          <cell r="AS13457">
            <v>0</v>
          </cell>
          <cell r="AT13457">
            <v>0</v>
          </cell>
          <cell r="AU13457">
            <v>0</v>
          </cell>
          <cell r="AV13457" t="str">
            <v>VIABLE</v>
          </cell>
        </row>
        <row r="13458">
          <cell r="AP13458">
            <v>293474</v>
          </cell>
          <cell r="AQ13458">
            <v>5001655</v>
          </cell>
          <cell r="AR13458">
            <v>5</v>
          </cell>
          <cell r="AS13458">
            <v>0</v>
          </cell>
          <cell r="AT13458">
            <v>0</v>
          </cell>
          <cell r="AU13458">
            <v>0</v>
          </cell>
          <cell r="AV13458" t="str">
            <v>Proyectos en Factibilidad:Extensión de la Troncal</v>
          </cell>
        </row>
        <row r="13459">
          <cell r="AP13459">
            <v>293619</v>
          </cell>
          <cell r="AQ13459">
            <v>5001708</v>
          </cell>
          <cell r="AR13459">
            <v>5</v>
          </cell>
          <cell r="AS13459">
            <v>0</v>
          </cell>
          <cell r="AT13459">
            <v>0</v>
          </cell>
          <cell r="AU13459">
            <v>0</v>
          </cell>
          <cell r="AV13459" t="str">
            <v>VIABLE</v>
          </cell>
        </row>
        <row r="13460">
          <cell r="AP13460">
            <v>293652</v>
          </cell>
          <cell r="AQ13460">
            <v>5001720</v>
          </cell>
          <cell r="AR13460">
            <v>5</v>
          </cell>
          <cell r="AS13460">
            <v>0</v>
          </cell>
          <cell r="AT13460">
            <v>0</v>
          </cell>
          <cell r="AU13460">
            <v>0</v>
          </cell>
          <cell r="AV13460" t="str">
            <v>VIABLE</v>
          </cell>
        </row>
        <row r="13461">
          <cell r="AP13461">
            <v>293495</v>
          </cell>
          <cell r="AQ13461">
            <v>5001663</v>
          </cell>
          <cell r="AR13461">
            <v>5</v>
          </cell>
          <cell r="AS13461">
            <v>0</v>
          </cell>
          <cell r="AT13461">
            <v>0</v>
          </cell>
          <cell r="AU13461">
            <v>0</v>
          </cell>
          <cell r="AV13461" t="str">
            <v>VIABLE</v>
          </cell>
        </row>
        <row r="13462">
          <cell r="AP13462">
            <v>471325</v>
          </cell>
          <cell r="AQ13462">
            <v>5007850</v>
          </cell>
          <cell r="AR13462">
            <v>5</v>
          </cell>
          <cell r="AS13462">
            <v>0</v>
          </cell>
          <cell r="AT13462">
            <v>0</v>
          </cell>
          <cell r="AU13462">
            <v>0</v>
          </cell>
          <cell r="AV13462" t="str">
            <v>VIABLE</v>
          </cell>
        </row>
        <row r="13463">
          <cell r="AP13463">
            <v>293558</v>
          </cell>
          <cell r="AQ13463">
            <v>5001687</v>
          </cell>
          <cell r="AR13463">
            <v>5</v>
          </cell>
          <cell r="AS13463">
            <v>0</v>
          </cell>
          <cell r="AT13463">
            <v>0</v>
          </cell>
          <cell r="AU13463">
            <v>0</v>
          </cell>
          <cell r="AV13463" t="str">
            <v>VIABLE</v>
          </cell>
        </row>
        <row r="13464">
          <cell r="AP13464">
            <v>293673</v>
          </cell>
          <cell r="AQ13464">
            <v>5001729</v>
          </cell>
          <cell r="AR13464">
            <v>5</v>
          </cell>
          <cell r="AS13464">
            <v>0</v>
          </cell>
          <cell r="AT13464">
            <v>0</v>
          </cell>
          <cell r="AU13464">
            <v>0</v>
          </cell>
          <cell r="AV13464" t="str">
            <v>VIABLE</v>
          </cell>
        </row>
        <row r="13465">
          <cell r="AP13465">
            <v>293593</v>
          </cell>
          <cell r="AQ13465">
            <v>5001699</v>
          </cell>
          <cell r="AR13465">
            <v>5</v>
          </cell>
          <cell r="AS13465">
            <v>0</v>
          </cell>
          <cell r="AT13465">
            <v>0</v>
          </cell>
          <cell r="AU13465">
            <v>0</v>
          </cell>
          <cell r="AV13465" t="str">
            <v>VIABLE</v>
          </cell>
        </row>
        <row r="13466">
          <cell r="AP13466">
            <v>293898</v>
          </cell>
          <cell r="AQ13466">
            <v>5001811</v>
          </cell>
          <cell r="AR13466">
            <v>5</v>
          </cell>
          <cell r="AS13466">
            <v>42313</v>
          </cell>
          <cell r="AT13466" t="str">
            <v>IDU-72-2008 Terminado Construcción IDU Circuito Movilidad  -Calzada2-POLIZA ESTABILIDAD ACTIVA</v>
          </cell>
          <cell r="AU13466">
            <v>43307</v>
          </cell>
          <cell r="AV13466" t="str">
            <v>POLIZA</v>
          </cell>
        </row>
        <row r="13467">
          <cell r="AP13467">
            <v>471326</v>
          </cell>
          <cell r="AQ13467">
            <v>5007851</v>
          </cell>
          <cell r="AR13467">
            <v>5</v>
          </cell>
          <cell r="AS13467">
            <v>42313</v>
          </cell>
          <cell r="AT13467" t="str">
            <v>IDU-72-2008 Terminado Construcción IDU Circuito Movilidad  -Calzada2-POLIZA ESTABILIDAD ACTIVA</v>
          </cell>
          <cell r="AU13467">
            <v>43307</v>
          </cell>
          <cell r="AV13467" t="str">
            <v>POLIZA</v>
          </cell>
        </row>
        <row r="13468">
          <cell r="AP13468">
            <v>293661</v>
          </cell>
          <cell r="AQ13468">
            <v>5001725</v>
          </cell>
          <cell r="AR13468">
            <v>5</v>
          </cell>
          <cell r="AS13468">
            <v>0</v>
          </cell>
          <cell r="AT13468">
            <v>0</v>
          </cell>
          <cell r="AU13468">
            <v>0</v>
          </cell>
          <cell r="AV13468" t="str">
            <v>VIABLE</v>
          </cell>
        </row>
        <row r="13469">
          <cell r="AP13469">
            <v>293709</v>
          </cell>
          <cell r="AQ13469">
            <v>5001742</v>
          </cell>
          <cell r="AR13469">
            <v>5</v>
          </cell>
          <cell r="AS13469">
            <v>0</v>
          </cell>
          <cell r="AT13469">
            <v>0</v>
          </cell>
          <cell r="AU13469">
            <v>0</v>
          </cell>
          <cell r="AV13469" t="str">
            <v>VIABLE</v>
          </cell>
        </row>
        <row r="13470">
          <cell r="AP13470">
            <v>293789</v>
          </cell>
          <cell r="AQ13470">
            <v>5001776</v>
          </cell>
          <cell r="AR13470">
            <v>5</v>
          </cell>
          <cell r="AS13470">
            <v>42313</v>
          </cell>
          <cell r="AT13470" t="str">
            <v>IDU-72-2008 Terminado Construcción IDU Circuito Movilidad  -Calzada2-POLIZA ESTABILIDAD ACTIVA</v>
          </cell>
          <cell r="AU13470">
            <v>43307</v>
          </cell>
          <cell r="AV13470" t="str">
            <v>POLIZA</v>
          </cell>
        </row>
        <row r="13471">
          <cell r="AP13471">
            <v>293756</v>
          </cell>
          <cell r="AQ13471">
            <v>5001763</v>
          </cell>
          <cell r="AR13471">
            <v>5</v>
          </cell>
          <cell r="AS13471">
            <v>42313</v>
          </cell>
          <cell r="AT13471" t="str">
            <v>IDU-72-2008 Terminado Construcción IDU Circuito Movilidad  -Calzada2-POLIZA ESTABILIDAD ACTIVA</v>
          </cell>
          <cell r="AU13471">
            <v>43307</v>
          </cell>
          <cell r="AV13471" t="str">
            <v>POLIZA</v>
          </cell>
        </row>
        <row r="13472">
          <cell r="AP13472">
            <v>471347</v>
          </cell>
          <cell r="AQ13472">
            <v>5007875</v>
          </cell>
          <cell r="AR13472">
            <v>5</v>
          </cell>
          <cell r="AS13472">
            <v>42313</v>
          </cell>
          <cell r="AT13472" t="str">
            <v>IDU-72-2008 Terminado Construcción IDU Circuito Movilidad  -Calzada2-POLIZA ESTABILIDAD ACTIVA</v>
          </cell>
          <cell r="AU13472">
            <v>43307</v>
          </cell>
          <cell r="AV13472" t="str">
            <v>POLIZA</v>
          </cell>
        </row>
        <row r="13473">
          <cell r="AP13473">
            <v>293819</v>
          </cell>
          <cell r="AQ13473">
            <v>5001786</v>
          </cell>
          <cell r="AR13473">
            <v>5</v>
          </cell>
          <cell r="AS13473">
            <v>42313</v>
          </cell>
          <cell r="AT13473" t="str">
            <v>IDU-72-2008 Terminado Construcción IDU Circuito Movilidad  -Calzada2-POLIZA ESTABILIDAD ACTIVA</v>
          </cell>
          <cell r="AU13473">
            <v>43307</v>
          </cell>
          <cell r="AV13473" t="str">
            <v>POLIZA</v>
          </cell>
        </row>
        <row r="13474">
          <cell r="AP13474">
            <v>293643</v>
          </cell>
          <cell r="AQ13474">
            <v>5001717</v>
          </cell>
          <cell r="AR13474">
            <v>5</v>
          </cell>
          <cell r="AS13474">
            <v>0</v>
          </cell>
          <cell r="AT13474">
            <v>0</v>
          </cell>
          <cell r="AU13474">
            <v>0</v>
          </cell>
          <cell r="AV13474" t="str">
            <v>Proyectos en Factibilidad:Extensión de la Troncal</v>
          </cell>
        </row>
        <row r="13475">
          <cell r="AP13475">
            <v>293825</v>
          </cell>
          <cell r="AQ13475">
            <v>5001788</v>
          </cell>
          <cell r="AR13475">
            <v>5</v>
          </cell>
          <cell r="AS13475">
            <v>42313</v>
          </cell>
          <cell r="AT13475" t="str">
            <v>IDU-72-2008 Terminado Construcción IDU Circuito Movilidad  -Calzada2-POLIZA ESTABILIDAD ACTIVA</v>
          </cell>
          <cell r="AU13475">
            <v>43307</v>
          </cell>
          <cell r="AV13475" t="str">
            <v>POLIZA</v>
          </cell>
        </row>
        <row r="13476">
          <cell r="AP13476">
            <v>91021847</v>
          </cell>
          <cell r="AQ13476">
            <v>5009251</v>
          </cell>
          <cell r="AR13476">
            <v>5</v>
          </cell>
          <cell r="AS13476">
            <v>0</v>
          </cell>
          <cell r="AT13476">
            <v>0</v>
          </cell>
          <cell r="AU13476">
            <v>0</v>
          </cell>
          <cell r="AV13476" t="str">
            <v>POLIZA</v>
          </cell>
        </row>
        <row r="13477">
          <cell r="AP13477">
            <v>293877</v>
          </cell>
          <cell r="AQ13477">
            <v>5001804</v>
          </cell>
          <cell r="AR13477">
            <v>5</v>
          </cell>
          <cell r="AS13477">
            <v>42313</v>
          </cell>
          <cell r="AT13477" t="str">
            <v>IDU-72-2008 Terminado Construcción IDU Circuito Movilidad  -Calzada2-POLIZA ESTABILIDAD ACTIVA</v>
          </cell>
          <cell r="AU13477">
            <v>43307</v>
          </cell>
          <cell r="AV13477" t="str">
            <v>POLIZA</v>
          </cell>
        </row>
        <row r="13478">
          <cell r="AP13478">
            <v>293688</v>
          </cell>
          <cell r="AQ13478">
            <v>5001734</v>
          </cell>
          <cell r="AR13478">
            <v>5</v>
          </cell>
          <cell r="AS13478">
            <v>0</v>
          </cell>
          <cell r="AT13478">
            <v>0</v>
          </cell>
          <cell r="AU13478">
            <v>0</v>
          </cell>
          <cell r="AV13478" t="str">
            <v>VIABLE</v>
          </cell>
        </row>
        <row r="13479">
          <cell r="AP13479">
            <v>304352</v>
          </cell>
          <cell r="AQ13479">
            <v>5006458</v>
          </cell>
          <cell r="AR13479">
            <v>5</v>
          </cell>
          <cell r="AS13479">
            <v>42313</v>
          </cell>
          <cell r="AT13479" t="str">
            <v>IDU-1699-2014 En Ejecución Mantenimiento Periódico IDU Circuito Movilidad  -</v>
          </cell>
          <cell r="AU13479">
            <v>0</v>
          </cell>
          <cell r="AV13479" t="str">
            <v>CTO IDU 2014</v>
          </cell>
        </row>
        <row r="13480">
          <cell r="AP13480">
            <v>304187</v>
          </cell>
          <cell r="AQ13480">
            <v>5006391</v>
          </cell>
          <cell r="AR13480">
            <v>5</v>
          </cell>
          <cell r="AS13480">
            <v>42313</v>
          </cell>
          <cell r="AT13480" t="str">
            <v>IDU-1699-2014 Terminado Mantenimiento Periódico IDU Circuito Movilidad  -</v>
          </cell>
          <cell r="AU13480">
            <v>0</v>
          </cell>
          <cell r="AV13480" t="str">
            <v>CTO IDU 2014</v>
          </cell>
        </row>
        <row r="13481">
          <cell r="AP13481">
            <v>304304</v>
          </cell>
          <cell r="AQ13481">
            <v>5006440</v>
          </cell>
          <cell r="AR13481">
            <v>5</v>
          </cell>
          <cell r="AS13481">
            <v>42313</v>
          </cell>
          <cell r="AT13481" t="str">
            <v>IDU-1699-2014 Terminado Mantenimiento Periódico IDU Circuito Movilidad  -</v>
          </cell>
          <cell r="AU13481">
            <v>0</v>
          </cell>
          <cell r="AV13481" t="str">
            <v>CTO IDU 2014</v>
          </cell>
        </row>
        <row r="13482">
          <cell r="AP13482">
            <v>305087</v>
          </cell>
          <cell r="AQ13482">
            <v>5006749</v>
          </cell>
          <cell r="AR13482">
            <v>5</v>
          </cell>
          <cell r="AS13482">
            <v>42667</v>
          </cell>
          <cell r="AT13482" t="str">
            <v>SD Terminado Rehabilitación UAERMV Circuito Movilidad SD Intervenida 01/06/2016 Reporte depuración ejecución UMV-</v>
          </cell>
          <cell r="AU13482">
            <v>0</v>
          </cell>
          <cell r="AV13482" t="str">
            <v>UMV 2016</v>
          </cell>
        </row>
        <row r="13483">
          <cell r="AP13483">
            <v>304919</v>
          </cell>
          <cell r="AQ13483">
            <v>5006678</v>
          </cell>
          <cell r="AR13483">
            <v>5</v>
          </cell>
          <cell r="AS13483">
            <v>42667</v>
          </cell>
          <cell r="AT13483" t="str">
            <v>SD Terminado Rehabilitación UAERMV Circuito Movilidad SD Intervenida 01/06/2016 Reporte depuración ejecución UMV-</v>
          </cell>
          <cell r="AU13483">
            <v>0</v>
          </cell>
          <cell r="AV13483" t="str">
            <v>UMV 2016</v>
          </cell>
        </row>
        <row r="13484">
          <cell r="AP13484">
            <v>304568</v>
          </cell>
          <cell r="AQ13484">
            <v>5006537</v>
          </cell>
          <cell r="AR13484">
            <v>5</v>
          </cell>
          <cell r="AS13484">
            <v>42313</v>
          </cell>
          <cell r="AT13484" t="str">
            <v>IDU-1699-2014 En Ejecución Mantenimiento Periódico IDU Circuito Movilidad  -</v>
          </cell>
          <cell r="AU13484">
            <v>0</v>
          </cell>
          <cell r="AV13484" t="str">
            <v>CTO IDU 2014</v>
          </cell>
        </row>
        <row r="13485">
          <cell r="AP13485">
            <v>304085</v>
          </cell>
          <cell r="AQ13485">
            <v>5006353</v>
          </cell>
          <cell r="AR13485">
            <v>5</v>
          </cell>
          <cell r="AS13485">
            <v>42313</v>
          </cell>
          <cell r="AT13485" t="str">
            <v>IDU-1699-2014 Terminado Mantenimiento Periódico IDU Circuito Movilidad  -</v>
          </cell>
          <cell r="AU13485">
            <v>0</v>
          </cell>
          <cell r="AV13485" t="str">
            <v>CTO IDU 2014</v>
          </cell>
        </row>
        <row r="13486">
          <cell r="AP13486">
            <v>2503042</v>
          </cell>
          <cell r="AQ13486">
            <v>30000734</v>
          </cell>
          <cell r="AR13486">
            <v>5</v>
          </cell>
          <cell r="AS13486">
            <v>42667</v>
          </cell>
          <cell r="AT13486" t="str">
            <v>SD Terminado Mejoramiento con Material Fresado UAERMV Circuito Movilidad SD Intervenida 01/06/2016 Reporte depuración ejecución UMV-</v>
          </cell>
          <cell r="AU13486">
            <v>0</v>
          </cell>
          <cell r="AV13486" t="str">
            <v>UMV 2016</v>
          </cell>
        </row>
        <row r="13487">
          <cell r="AP13487">
            <v>300784</v>
          </cell>
          <cell r="AQ13487">
            <v>5004900</v>
          </cell>
          <cell r="AR13487">
            <v>5</v>
          </cell>
          <cell r="AS13487">
            <v>0</v>
          </cell>
          <cell r="AT13487">
            <v>0</v>
          </cell>
          <cell r="AU13487">
            <v>0</v>
          </cell>
          <cell r="AV13487" t="str">
            <v>VIABLE</v>
          </cell>
        </row>
        <row r="13488">
          <cell r="AP13488">
            <v>301502</v>
          </cell>
          <cell r="AQ13488">
            <v>5005244</v>
          </cell>
          <cell r="AR13488">
            <v>5</v>
          </cell>
          <cell r="AS13488">
            <v>0</v>
          </cell>
          <cell r="AT13488">
            <v>0</v>
          </cell>
          <cell r="AU13488">
            <v>0</v>
          </cell>
          <cell r="AV13488" t="str">
            <v>VIABLE</v>
          </cell>
        </row>
        <row r="13489">
          <cell r="AP13489">
            <v>902505</v>
          </cell>
          <cell r="AQ13489">
            <v>50007851</v>
          </cell>
          <cell r="AR13489">
            <v>5</v>
          </cell>
          <cell r="AS13489">
            <v>0</v>
          </cell>
          <cell r="AT13489">
            <v>0</v>
          </cell>
          <cell r="AU13489">
            <v>0</v>
          </cell>
          <cell r="AV13489" t="str">
            <v>VIABLE</v>
          </cell>
        </row>
        <row r="13490">
          <cell r="AP13490">
            <v>302267</v>
          </cell>
          <cell r="AQ13490">
            <v>5005583</v>
          </cell>
          <cell r="AR13490">
            <v>5</v>
          </cell>
          <cell r="AS13490">
            <v>0</v>
          </cell>
          <cell r="AT13490">
            <v>0</v>
          </cell>
          <cell r="AU13490">
            <v>0</v>
          </cell>
          <cell r="AV13490" t="str">
            <v>VIABLE</v>
          </cell>
        </row>
        <row r="13491">
          <cell r="AP13491">
            <v>300889</v>
          </cell>
          <cell r="AQ13491">
            <v>5004946</v>
          </cell>
          <cell r="AR13491">
            <v>5</v>
          </cell>
          <cell r="AS13491">
            <v>0</v>
          </cell>
          <cell r="AT13491">
            <v>0</v>
          </cell>
          <cell r="AU13491">
            <v>0</v>
          </cell>
          <cell r="AV13491" t="str">
            <v>VIABLE</v>
          </cell>
        </row>
        <row r="13492">
          <cell r="AP13492">
            <v>301778</v>
          </cell>
          <cell r="AQ13492">
            <v>5005367</v>
          </cell>
          <cell r="AR13492">
            <v>5</v>
          </cell>
          <cell r="AS13492">
            <v>0</v>
          </cell>
          <cell r="AT13492">
            <v>0</v>
          </cell>
          <cell r="AU13492">
            <v>0</v>
          </cell>
          <cell r="AV13492" t="str">
            <v>VIABLE</v>
          </cell>
        </row>
        <row r="13493">
          <cell r="AP13493">
            <v>301334</v>
          </cell>
          <cell r="AQ13493">
            <v>5005167</v>
          </cell>
          <cell r="AR13493">
            <v>5</v>
          </cell>
          <cell r="AS13493">
            <v>0</v>
          </cell>
          <cell r="AT13493">
            <v>0</v>
          </cell>
          <cell r="AU13493">
            <v>0</v>
          </cell>
          <cell r="AV13493" t="str">
            <v>VIABLE</v>
          </cell>
        </row>
        <row r="13494">
          <cell r="AP13494">
            <v>478787</v>
          </cell>
          <cell r="AQ13494">
            <v>5004655</v>
          </cell>
          <cell r="AR13494">
            <v>5</v>
          </cell>
          <cell r="AS13494">
            <v>0</v>
          </cell>
          <cell r="AT13494">
            <v>0</v>
          </cell>
          <cell r="AU13494">
            <v>0</v>
          </cell>
          <cell r="AV13494" t="str">
            <v>VIABLE</v>
          </cell>
        </row>
        <row r="13495">
          <cell r="AP13495">
            <v>91021630</v>
          </cell>
          <cell r="AQ13495">
            <v>5009384</v>
          </cell>
          <cell r="AR13495">
            <v>5</v>
          </cell>
          <cell r="AS13495">
            <v>0</v>
          </cell>
          <cell r="AT13495">
            <v>0</v>
          </cell>
          <cell r="AU13495">
            <v>0</v>
          </cell>
          <cell r="AV13495" t="str">
            <v>VIABLE</v>
          </cell>
        </row>
        <row r="13496">
          <cell r="AP13496">
            <v>91015556</v>
          </cell>
          <cell r="AQ13496">
            <v>50005238</v>
          </cell>
          <cell r="AR13496">
            <v>5</v>
          </cell>
          <cell r="AS13496">
            <v>0</v>
          </cell>
          <cell r="AT13496">
            <v>0</v>
          </cell>
          <cell r="AU13496">
            <v>0</v>
          </cell>
          <cell r="AV13496" t="str">
            <v>VIABLE</v>
          </cell>
        </row>
        <row r="13497">
          <cell r="AP13497">
            <v>302123</v>
          </cell>
          <cell r="AQ13497">
            <v>5005512</v>
          </cell>
          <cell r="AR13497">
            <v>5</v>
          </cell>
          <cell r="AS13497">
            <v>0</v>
          </cell>
          <cell r="AT13497">
            <v>0</v>
          </cell>
          <cell r="AU13497">
            <v>0</v>
          </cell>
          <cell r="AV13497" t="str">
            <v>VIABLE</v>
          </cell>
        </row>
        <row r="13498">
          <cell r="AP13498">
            <v>301640</v>
          </cell>
          <cell r="AQ13498">
            <v>5005303</v>
          </cell>
          <cell r="AR13498">
            <v>5</v>
          </cell>
          <cell r="AS13498">
            <v>0</v>
          </cell>
          <cell r="AT13498">
            <v>0</v>
          </cell>
          <cell r="AU13498">
            <v>0</v>
          </cell>
          <cell r="AV13498" t="str">
            <v>VIABLE</v>
          </cell>
        </row>
        <row r="13499">
          <cell r="AP13499">
            <v>91015557</v>
          </cell>
          <cell r="AQ13499">
            <v>50005237</v>
          </cell>
          <cell r="AR13499">
            <v>5</v>
          </cell>
          <cell r="AS13499">
            <v>0</v>
          </cell>
          <cell r="AT13499">
            <v>0</v>
          </cell>
          <cell r="AU13499">
            <v>0</v>
          </cell>
          <cell r="AV13499" t="str">
            <v>VIABLE</v>
          </cell>
        </row>
        <row r="13500">
          <cell r="AP13500">
            <v>302489</v>
          </cell>
          <cell r="AQ13500">
            <v>5005683</v>
          </cell>
          <cell r="AR13500">
            <v>5</v>
          </cell>
          <cell r="AS13500">
            <v>0</v>
          </cell>
          <cell r="AT13500">
            <v>0</v>
          </cell>
          <cell r="AU13500">
            <v>0</v>
          </cell>
          <cell r="AV13500" t="str">
            <v>VIABLE</v>
          </cell>
        </row>
        <row r="13501">
          <cell r="AP13501">
            <v>301082</v>
          </cell>
          <cell r="AQ13501">
            <v>5005044</v>
          </cell>
          <cell r="AR13501">
            <v>5</v>
          </cell>
          <cell r="AS13501">
            <v>42409</v>
          </cell>
          <cell r="AT13501" t="str">
            <v>IDU-1699-2014 Terminado Mantenimiento Periódico IDU Circuito Movilidad  -</v>
          </cell>
          <cell r="AU13501">
            <v>0</v>
          </cell>
          <cell r="AV13501" t="str">
            <v>VIABLE</v>
          </cell>
        </row>
        <row r="13502">
          <cell r="AP13502">
            <v>301208</v>
          </cell>
          <cell r="AQ13502">
            <v>5005104</v>
          </cell>
          <cell r="AR13502">
            <v>5</v>
          </cell>
          <cell r="AS13502">
            <v>0</v>
          </cell>
          <cell r="AT13502">
            <v>0</v>
          </cell>
          <cell r="AU13502">
            <v>0</v>
          </cell>
          <cell r="AV13502" t="str">
            <v>VIABLE</v>
          </cell>
        </row>
        <row r="13503">
          <cell r="AP13503">
            <v>302042</v>
          </cell>
          <cell r="AQ13503">
            <v>5005479</v>
          </cell>
          <cell r="AR13503">
            <v>5</v>
          </cell>
          <cell r="AS13503">
            <v>42409</v>
          </cell>
          <cell r="AT13503" t="str">
            <v>IDU-1699-2014 Terminado Mantenimiento Periódico IDU Circuito Movilidad  -</v>
          </cell>
          <cell r="AU13503">
            <v>0</v>
          </cell>
          <cell r="AV13503" t="str">
            <v>VIABLE</v>
          </cell>
        </row>
        <row r="13504">
          <cell r="AP13504">
            <v>301940</v>
          </cell>
          <cell r="AQ13504">
            <v>5005435</v>
          </cell>
          <cell r="AR13504">
            <v>5</v>
          </cell>
          <cell r="AS13504">
            <v>0</v>
          </cell>
          <cell r="AT13504">
            <v>0</v>
          </cell>
          <cell r="AU13504">
            <v>0</v>
          </cell>
          <cell r="AV13504" t="str">
            <v>VIABLE</v>
          </cell>
        </row>
        <row r="13505">
          <cell r="AP13505">
            <v>295406</v>
          </cell>
          <cell r="AQ13505">
            <v>5002474</v>
          </cell>
          <cell r="AR13505">
            <v>5</v>
          </cell>
          <cell r="AS13505">
            <v>42766</v>
          </cell>
          <cell r="AT13505" t="str">
            <v>SD Reservado Mantenimiento Periódico IDU Intermedia EJECUCION SITP 2016 -</v>
          </cell>
          <cell r="AU13505">
            <v>0</v>
          </cell>
          <cell r="AV13505" t="str">
            <v>IDU SITP 2016</v>
          </cell>
        </row>
        <row r="13506">
          <cell r="AP13506">
            <v>295460</v>
          </cell>
          <cell r="AQ13506">
            <v>5002495</v>
          </cell>
          <cell r="AR13506">
            <v>5</v>
          </cell>
          <cell r="AS13506">
            <v>42766</v>
          </cell>
          <cell r="AT13506" t="str">
            <v>SD Reservado Mantenimiento Rutinario IDU Intermedia EJECUCION SITP 2016 -</v>
          </cell>
          <cell r="AU13506">
            <v>0</v>
          </cell>
          <cell r="AV13506" t="str">
            <v>IDU SITP 2016</v>
          </cell>
        </row>
        <row r="13507">
          <cell r="AP13507">
            <v>295454</v>
          </cell>
          <cell r="AQ13507">
            <v>5002493</v>
          </cell>
          <cell r="AR13507">
            <v>5</v>
          </cell>
          <cell r="AS13507">
            <v>42766</v>
          </cell>
          <cell r="AT13507" t="str">
            <v>SD Reservado Mantenimiento Rutinario IDU Intermedia EJECUCION SITP 2016 -</v>
          </cell>
          <cell r="AU13507">
            <v>0</v>
          </cell>
          <cell r="AV13507" t="str">
            <v>IDU SITP 2016</v>
          </cell>
        </row>
        <row r="13508">
          <cell r="AP13508">
            <v>295388</v>
          </cell>
          <cell r="AQ13508">
            <v>5002463</v>
          </cell>
          <cell r="AR13508">
            <v>5</v>
          </cell>
          <cell r="AS13508">
            <v>42766</v>
          </cell>
          <cell r="AT13508" t="str">
            <v>SD Reservado Mantenimiento Rutinario IDU Circuito Movilidad EJECUCION SITP 2016 -</v>
          </cell>
          <cell r="AU13508">
            <v>0</v>
          </cell>
          <cell r="AV13508" t="str">
            <v>IDU SITP 2016</v>
          </cell>
        </row>
        <row r="13509">
          <cell r="AP13509">
            <v>295457</v>
          </cell>
          <cell r="AQ13509">
            <v>5002494</v>
          </cell>
          <cell r="AR13509">
            <v>5</v>
          </cell>
          <cell r="AS13509">
            <v>42766</v>
          </cell>
          <cell r="AT13509" t="str">
            <v>SD Reservado Mantenimiento Rutinario IDU Intermedia EJECUCION SITP 2016 -</v>
          </cell>
          <cell r="AU13509">
            <v>0</v>
          </cell>
          <cell r="AV13509" t="str">
            <v>IDU SITP 2016</v>
          </cell>
        </row>
        <row r="13510">
          <cell r="AP13510">
            <v>91015979</v>
          </cell>
          <cell r="AQ13510">
            <v>50000475</v>
          </cell>
          <cell r="AR13510">
            <v>5</v>
          </cell>
          <cell r="AS13510">
            <v>42766</v>
          </cell>
          <cell r="AT13510" t="str">
            <v>SD Reservado Mantenimiento Rutinario IDU Intermedia EJECUCION SITP 2016 -</v>
          </cell>
          <cell r="AU13510">
            <v>0</v>
          </cell>
          <cell r="AV13510" t="str">
            <v>IDU SITP 2016</v>
          </cell>
        </row>
        <row r="13511">
          <cell r="AP13511">
            <v>91016610</v>
          </cell>
          <cell r="AQ13511">
            <v>50004999</v>
          </cell>
          <cell r="AR13511">
            <v>5</v>
          </cell>
          <cell r="AS13511">
            <v>42731</v>
          </cell>
          <cell r="AT13511" t="str">
            <v>SD Reservado Mejoramiento con Material Fresado IDU Circuito Movilidad EJECUCION SITP 2016 -</v>
          </cell>
          <cell r="AU13511">
            <v>0</v>
          </cell>
          <cell r="AV13511" t="str">
            <v>IDU SITP 2016</v>
          </cell>
        </row>
        <row r="13512">
          <cell r="AP13512">
            <v>91016611</v>
          </cell>
          <cell r="AQ13512">
            <v>50004999</v>
          </cell>
          <cell r="AR13512">
            <v>5</v>
          </cell>
          <cell r="AS13512">
            <v>42766</v>
          </cell>
          <cell r="AT13512" t="str">
            <v>SD Reservado Mejoramiento con Material Fresado IDU Circuito Movilidad EJECUCION SITP 2016 -</v>
          </cell>
          <cell r="AU13512">
            <v>0</v>
          </cell>
          <cell r="AV13512" t="str">
            <v>IDU SITP 2016</v>
          </cell>
        </row>
        <row r="13513">
          <cell r="AP13513">
            <v>290808</v>
          </cell>
          <cell r="AQ13513">
            <v>5000356</v>
          </cell>
          <cell r="AR13513">
            <v>5</v>
          </cell>
          <cell r="AS13513">
            <v>42731</v>
          </cell>
          <cell r="AT13513" t="str">
            <v>SD Reservado Mejoramiento con Material Fresado IDU Circuito Movilidad EJECUCION SITP 2016 -</v>
          </cell>
          <cell r="AU13513">
            <v>0</v>
          </cell>
          <cell r="AV13513" t="str">
            <v>IDU SITP 2016</v>
          </cell>
        </row>
        <row r="13514">
          <cell r="AP13514">
            <v>290799</v>
          </cell>
          <cell r="AQ13514">
            <v>5000350</v>
          </cell>
          <cell r="AR13514">
            <v>5</v>
          </cell>
          <cell r="AS13514">
            <v>42731</v>
          </cell>
          <cell r="AT13514" t="str">
            <v>SD Reservado Mejoramiento con Material Fresado IDU Circuito Movilidad EJECUCION SITP 2016 -</v>
          </cell>
          <cell r="AU13514">
            <v>0</v>
          </cell>
          <cell r="AV13514" t="str">
            <v>IDU SITP 2016</v>
          </cell>
        </row>
        <row r="13515">
          <cell r="AP13515">
            <v>305849</v>
          </cell>
          <cell r="AQ13515">
            <v>5007076</v>
          </cell>
          <cell r="AR13515">
            <v>5</v>
          </cell>
          <cell r="AS13515">
            <v>42731</v>
          </cell>
          <cell r="AT13515" t="str">
            <v>SD Reservado Mantenimiento Periódico IDU Circuito Movilidad EJECUCION SITP 2016 -</v>
          </cell>
          <cell r="AU13515">
            <v>0</v>
          </cell>
          <cell r="AV13515" t="str">
            <v>IDU SITP 2016</v>
          </cell>
        </row>
        <row r="13516">
          <cell r="AP13516">
            <v>305408</v>
          </cell>
          <cell r="AQ13516">
            <v>5006890</v>
          </cell>
          <cell r="AR13516">
            <v>5</v>
          </cell>
          <cell r="AS13516">
            <v>0</v>
          </cell>
          <cell r="AT13516">
            <v>0</v>
          </cell>
          <cell r="AU13516">
            <v>0</v>
          </cell>
          <cell r="AV13516" t="str">
            <v>VIABLE</v>
          </cell>
        </row>
        <row r="13517">
          <cell r="AP13517">
            <v>305903</v>
          </cell>
          <cell r="AQ13517">
            <v>5007100</v>
          </cell>
          <cell r="AR13517">
            <v>5</v>
          </cell>
          <cell r="AS13517">
            <v>0</v>
          </cell>
          <cell r="AT13517">
            <v>0</v>
          </cell>
          <cell r="AU13517">
            <v>0</v>
          </cell>
          <cell r="AV13517" t="str">
            <v>VIABLE</v>
          </cell>
        </row>
        <row r="13518">
          <cell r="AP13518">
            <v>305960</v>
          </cell>
          <cell r="AQ13518">
            <v>5007133</v>
          </cell>
          <cell r="AR13518">
            <v>5</v>
          </cell>
          <cell r="AS13518">
            <v>0</v>
          </cell>
          <cell r="AT13518">
            <v>0</v>
          </cell>
          <cell r="AU13518">
            <v>0</v>
          </cell>
          <cell r="AV13518" t="str">
            <v>VIABLE</v>
          </cell>
        </row>
        <row r="13519">
          <cell r="AP13519">
            <v>305885</v>
          </cell>
          <cell r="AQ13519">
            <v>5007092</v>
          </cell>
          <cell r="AR13519">
            <v>5</v>
          </cell>
          <cell r="AS13519">
            <v>0</v>
          </cell>
          <cell r="AT13519">
            <v>0</v>
          </cell>
          <cell r="AU13519">
            <v>0</v>
          </cell>
          <cell r="AV13519" t="str">
            <v>VIABLE</v>
          </cell>
        </row>
        <row r="13520">
          <cell r="AP13520">
            <v>305987</v>
          </cell>
          <cell r="AQ13520">
            <v>5007147</v>
          </cell>
          <cell r="AR13520">
            <v>5</v>
          </cell>
          <cell r="AS13520">
            <v>0</v>
          </cell>
          <cell r="AT13520">
            <v>0</v>
          </cell>
          <cell r="AU13520">
            <v>0</v>
          </cell>
          <cell r="AV13520" t="str">
            <v>VIABLE</v>
          </cell>
        </row>
        <row r="13521">
          <cell r="AP13521">
            <v>305933</v>
          </cell>
          <cell r="AQ13521">
            <v>5007117</v>
          </cell>
          <cell r="AR13521">
            <v>5</v>
          </cell>
          <cell r="AS13521">
            <v>0</v>
          </cell>
          <cell r="AT13521">
            <v>0</v>
          </cell>
          <cell r="AU13521">
            <v>0</v>
          </cell>
          <cell r="AV13521" t="str">
            <v>VIABLE</v>
          </cell>
        </row>
        <row r="13522">
          <cell r="AP13522">
            <v>305954</v>
          </cell>
          <cell r="AQ13522">
            <v>5007129</v>
          </cell>
          <cell r="AR13522">
            <v>5</v>
          </cell>
          <cell r="AS13522">
            <v>0</v>
          </cell>
          <cell r="AT13522">
            <v>0</v>
          </cell>
          <cell r="AU13522">
            <v>0</v>
          </cell>
          <cell r="AV13522" t="str">
            <v>VIABLE</v>
          </cell>
        </row>
        <row r="13523">
          <cell r="AP13523">
            <v>306005</v>
          </cell>
          <cell r="AQ13523">
            <v>5007156</v>
          </cell>
          <cell r="AR13523">
            <v>5</v>
          </cell>
          <cell r="AS13523">
            <v>0</v>
          </cell>
          <cell r="AT13523">
            <v>0</v>
          </cell>
          <cell r="AU13523">
            <v>0</v>
          </cell>
          <cell r="AV13523" t="str">
            <v>VIABLE</v>
          </cell>
        </row>
        <row r="13524">
          <cell r="AP13524">
            <v>305609</v>
          </cell>
          <cell r="AQ13524">
            <v>5006964</v>
          </cell>
          <cell r="AR13524">
            <v>5</v>
          </cell>
          <cell r="AS13524">
            <v>42731</v>
          </cell>
          <cell r="AT13524" t="str">
            <v>SD Reservado Mantenimiento Rutinario IDU Circuito Movilidad EJECUCION SITP 2016 -</v>
          </cell>
          <cell r="AU13524">
            <v>0</v>
          </cell>
          <cell r="AV13524" t="str">
            <v>IDU SITP 2016</v>
          </cell>
        </row>
        <row r="13525">
          <cell r="AP13525">
            <v>304238</v>
          </cell>
          <cell r="AQ13525">
            <v>5006410</v>
          </cell>
          <cell r="AR13525">
            <v>5</v>
          </cell>
          <cell r="AS13525">
            <v>0</v>
          </cell>
          <cell r="AT13525">
            <v>0</v>
          </cell>
          <cell r="AU13525">
            <v>0</v>
          </cell>
          <cell r="AV13525" t="str">
            <v>VIABLE</v>
          </cell>
        </row>
        <row r="13526">
          <cell r="AP13526">
            <v>303875</v>
          </cell>
          <cell r="AQ13526">
            <v>5006268</v>
          </cell>
          <cell r="AR13526">
            <v>5</v>
          </cell>
          <cell r="AS13526">
            <v>0</v>
          </cell>
          <cell r="AT13526">
            <v>0</v>
          </cell>
          <cell r="AU13526">
            <v>0</v>
          </cell>
          <cell r="AV13526" t="str">
            <v>VIABLE</v>
          </cell>
        </row>
        <row r="13527">
          <cell r="AP13527">
            <v>303056</v>
          </cell>
          <cell r="AQ13527">
            <v>5005940</v>
          </cell>
          <cell r="AR13527">
            <v>5</v>
          </cell>
          <cell r="AS13527">
            <v>0</v>
          </cell>
          <cell r="AT13527">
            <v>0</v>
          </cell>
          <cell r="AU13527">
            <v>0</v>
          </cell>
          <cell r="AV13527" t="str">
            <v>VIABLE</v>
          </cell>
        </row>
        <row r="13528">
          <cell r="AP13528">
            <v>301991</v>
          </cell>
          <cell r="AQ13528">
            <v>5005455</v>
          </cell>
          <cell r="AR13528">
            <v>5</v>
          </cell>
          <cell r="AS13528">
            <v>0</v>
          </cell>
          <cell r="AT13528">
            <v>0</v>
          </cell>
          <cell r="AU13528">
            <v>0</v>
          </cell>
          <cell r="AV13528" t="str">
            <v>VIABLE</v>
          </cell>
        </row>
        <row r="13529">
          <cell r="AP13529">
            <v>303539</v>
          </cell>
          <cell r="AQ13529">
            <v>5006136</v>
          </cell>
          <cell r="AR13529">
            <v>5</v>
          </cell>
          <cell r="AS13529">
            <v>0</v>
          </cell>
          <cell r="AT13529">
            <v>0</v>
          </cell>
          <cell r="AU13529">
            <v>0</v>
          </cell>
          <cell r="AV13529" t="str">
            <v>VIABLE</v>
          </cell>
        </row>
        <row r="13530">
          <cell r="AP13530">
            <v>303746</v>
          </cell>
          <cell r="AQ13530">
            <v>5006219</v>
          </cell>
          <cell r="AR13530">
            <v>5</v>
          </cell>
          <cell r="AS13530">
            <v>0</v>
          </cell>
          <cell r="AT13530">
            <v>0</v>
          </cell>
          <cell r="AU13530">
            <v>0</v>
          </cell>
          <cell r="AV13530" t="str">
            <v>VIABLE</v>
          </cell>
        </row>
        <row r="13531">
          <cell r="AP13531">
            <v>303620</v>
          </cell>
          <cell r="AQ13531">
            <v>5006166</v>
          </cell>
          <cell r="AR13531">
            <v>5</v>
          </cell>
          <cell r="AS13531">
            <v>0</v>
          </cell>
          <cell r="AT13531">
            <v>0</v>
          </cell>
          <cell r="AU13531">
            <v>0</v>
          </cell>
          <cell r="AV13531" t="str">
            <v>VIABLE</v>
          </cell>
        </row>
        <row r="13532">
          <cell r="AP13532">
            <v>303752</v>
          </cell>
          <cell r="AQ13532">
            <v>5006221</v>
          </cell>
          <cell r="AR13532">
            <v>5</v>
          </cell>
          <cell r="AS13532">
            <v>0</v>
          </cell>
          <cell r="AT13532">
            <v>0</v>
          </cell>
          <cell r="AU13532">
            <v>0</v>
          </cell>
          <cell r="AV13532" t="str">
            <v>VIABLE</v>
          </cell>
        </row>
        <row r="13533">
          <cell r="AP13533">
            <v>91021672</v>
          </cell>
          <cell r="AQ13533">
            <v>5009518</v>
          </cell>
          <cell r="AR13533">
            <v>5</v>
          </cell>
          <cell r="AS13533">
            <v>0</v>
          </cell>
          <cell r="AT13533">
            <v>0</v>
          </cell>
          <cell r="AU13533">
            <v>0</v>
          </cell>
          <cell r="AV13533" t="str">
            <v>VIABLE</v>
          </cell>
        </row>
        <row r="13534">
          <cell r="AP13534">
            <v>303587</v>
          </cell>
          <cell r="AQ13534">
            <v>5006155</v>
          </cell>
          <cell r="AR13534">
            <v>5</v>
          </cell>
          <cell r="AS13534">
            <v>0</v>
          </cell>
          <cell r="AT13534">
            <v>0</v>
          </cell>
          <cell r="AU13534">
            <v>0</v>
          </cell>
          <cell r="AV13534" t="str">
            <v>VIABLE</v>
          </cell>
        </row>
        <row r="13535">
          <cell r="AP13535">
            <v>533854</v>
          </cell>
          <cell r="AQ13535">
            <v>5008238</v>
          </cell>
          <cell r="AR13535">
            <v>5</v>
          </cell>
          <cell r="AS13535">
            <v>0</v>
          </cell>
          <cell r="AT13535">
            <v>0</v>
          </cell>
          <cell r="AU13535">
            <v>0</v>
          </cell>
          <cell r="AV13535" t="str">
            <v>VIABLE</v>
          </cell>
        </row>
        <row r="13536">
          <cell r="AP13536">
            <v>303392</v>
          </cell>
          <cell r="AQ13536">
            <v>5006075</v>
          </cell>
          <cell r="AR13536">
            <v>5</v>
          </cell>
          <cell r="AS13536">
            <v>42534</v>
          </cell>
          <cell r="AT13536" t="str">
            <v>IDU-1806-2015 Terminado Acciones de Movilidad IDU Circuito Movilidad BRIGADA FASE I - MVA NO TRONCAL Y SITP -</v>
          </cell>
          <cell r="AU13536">
            <v>0</v>
          </cell>
          <cell r="AV13536" t="str">
            <v>VIABLE</v>
          </cell>
        </row>
        <row r="13537">
          <cell r="AP13537">
            <v>303764</v>
          </cell>
          <cell r="AQ13537">
            <v>5006225</v>
          </cell>
          <cell r="AR13537">
            <v>5</v>
          </cell>
          <cell r="AS13537">
            <v>0</v>
          </cell>
          <cell r="AT13537">
            <v>0</v>
          </cell>
          <cell r="AU13537">
            <v>0</v>
          </cell>
          <cell r="AV13537" t="str">
            <v>VIABLE</v>
          </cell>
        </row>
        <row r="13538">
          <cell r="AP13538">
            <v>303098</v>
          </cell>
          <cell r="AQ13538">
            <v>5005957</v>
          </cell>
          <cell r="AR13538">
            <v>5</v>
          </cell>
          <cell r="AS13538">
            <v>0</v>
          </cell>
          <cell r="AT13538">
            <v>0</v>
          </cell>
          <cell r="AU13538">
            <v>0</v>
          </cell>
          <cell r="AV13538" t="str">
            <v>VIABLE</v>
          </cell>
        </row>
        <row r="13539">
          <cell r="AP13539">
            <v>290841</v>
          </cell>
          <cell r="AQ13539">
            <v>5000387</v>
          </cell>
          <cell r="AR13539">
            <v>5</v>
          </cell>
          <cell r="AS13539">
            <v>0</v>
          </cell>
          <cell r="AT13539">
            <v>0</v>
          </cell>
          <cell r="AU13539">
            <v>0</v>
          </cell>
          <cell r="AV13539" t="str">
            <v>VIABLE</v>
          </cell>
        </row>
        <row r="13540">
          <cell r="AP13540">
            <v>291048</v>
          </cell>
          <cell r="AQ13540">
            <v>5000477</v>
          </cell>
          <cell r="AR13540">
            <v>5</v>
          </cell>
          <cell r="AS13540">
            <v>0</v>
          </cell>
          <cell r="AT13540">
            <v>0</v>
          </cell>
          <cell r="AU13540">
            <v>0</v>
          </cell>
          <cell r="AV13540" t="str">
            <v>VIABLE</v>
          </cell>
        </row>
        <row r="13541">
          <cell r="AP13541">
            <v>290949</v>
          </cell>
          <cell r="AQ13541">
            <v>5000432</v>
          </cell>
          <cell r="AR13541">
            <v>5</v>
          </cell>
          <cell r="AS13541">
            <v>0</v>
          </cell>
          <cell r="AT13541">
            <v>0</v>
          </cell>
          <cell r="AU13541">
            <v>0</v>
          </cell>
          <cell r="AV13541" t="str">
            <v>VIABLE</v>
          </cell>
        </row>
        <row r="13542">
          <cell r="AP13542">
            <v>290916</v>
          </cell>
          <cell r="AQ13542">
            <v>5000418</v>
          </cell>
          <cell r="AR13542">
            <v>5</v>
          </cell>
          <cell r="AS13542">
            <v>0</v>
          </cell>
          <cell r="AT13542">
            <v>0</v>
          </cell>
          <cell r="AU13542">
            <v>0</v>
          </cell>
          <cell r="AV13542" t="str">
            <v>VIABLE</v>
          </cell>
        </row>
        <row r="13543">
          <cell r="AP13543">
            <v>290997</v>
          </cell>
          <cell r="AQ13543">
            <v>5000451</v>
          </cell>
          <cell r="AR13543">
            <v>5</v>
          </cell>
          <cell r="AS13543">
            <v>0</v>
          </cell>
          <cell r="AT13543">
            <v>0</v>
          </cell>
          <cell r="AU13543">
            <v>0</v>
          </cell>
          <cell r="AV13543" t="str">
            <v>VIABLE</v>
          </cell>
        </row>
        <row r="13544">
          <cell r="AP13544">
            <v>304103</v>
          </cell>
          <cell r="AQ13544">
            <v>5006359</v>
          </cell>
          <cell r="AR13544">
            <v>5</v>
          </cell>
          <cell r="AS13544">
            <v>0</v>
          </cell>
          <cell r="AT13544">
            <v>0</v>
          </cell>
          <cell r="AU13544">
            <v>0</v>
          </cell>
          <cell r="AV13544" t="str">
            <v>VIABLE</v>
          </cell>
        </row>
        <row r="13545">
          <cell r="AP13545">
            <v>304163</v>
          </cell>
          <cell r="AQ13545">
            <v>5006383</v>
          </cell>
          <cell r="AR13545">
            <v>5</v>
          </cell>
          <cell r="AS13545">
            <v>0</v>
          </cell>
          <cell r="AT13545">
            <v>0</v>
          </cell>
          <cell r="AU13545">
            <v>0</v>
          </cell>
          <cell r="AV13545" t="str">
            <v>VIABLE</v>
          </cell>
        </row>
        <row r="13546">
          <cell r="AP13546">
            <v>304241</v>
          </cell>
          <cell r="AQ13546">
            <v>5006411</v>
          </cell>
          <cell r="AR13546">
            <v>5</v>
          </cell>
          <cell r="AS13546">
            <v>0</v>
          </cell>
          <cell r="AT13546">
            <v>0</v>
          </cell>
          <cell r="AU13546">
            <v>0</v>
          </cell>
          <cell r="AV13546" t="str">
            <v>VIABLE</v>
          </cell>
        </row>
        <row r="13547">
          <cell r="AP13547">
            <v>304058</v>
          </cell>
          <cell r="AQ13547">
            <v>5006340</v>
          </cell>
          <cell r="AR13547">
            <v>5</v>
          </cell>
          <cell r="AS13547">
            <v>0</v>
          </cell>
          <cell r="AT13547">
            <v>0</v>
          </cell>
          <cell r="AU13547">
            <v>0</v>
          </cell>
          <cell r="AV13547" t="str">
            <v>VIABLE</v>
          </cell>
        </row>
        <row r="13548">
          <cell r="AP13548">
            <v>304205</v>
          </cell>
          <cell r="AQ13548">
            <v>5006397</v>
          </cell>
          <cell r="AR13548">
            <v>5</v>
          </cell>
          <cell r="AS13548">
            <v>0</v>
          </cell>
          <cell r="AT13548">
            <v>0</v>
          </cell>
          <cell r="AU13548">
            <v>0</v>
          </cell>
          <cell r="AV13548" t="str">
            <v>VIABLE</v>
          </cell>
        </row>
        <row r="13549">
          <cell r="AP13549">
            <v>303977</v>
          </cell>
          <cell r="AQ13549">
            <v>5006306</v>
          </cell>
          <cell r="AR13549">
            <v>5</v>
          </cell>
          <cell r="AS13549">
            <v>0</v>
          </cell>
          <cell r="AT13549">
            <v>0</v>
          </cell>
          <cell r="AU13549">
            <v>0</v>
          </cell>
          <cell r="AV13549" t="str">
            <v>VIABLE</v>
          </cell>
        </row>
        <row r="13550">
          <cell r="AP13550">
            <v>293880</v>
          </cell>
          <cell r="AQ13550">
            <v>5001805</v>
          </cell>
          <cell r="AR13550">
            <v>5</v>
          </cell>
          <cell r="AS13550">
            <v>0</v>
          </cell>
          <cell r="AT13550">
            <v>0</v>
          </cell>
          <cell r="AU13550">
            <v>0</v>
          </cell>
          <cell r="AV13550" t="str">
            <v>VIABLE</v>
          </cell>
        </row>
        <row r="13551">
          <cell r="AP13551">
            <v>293522</v>
          </cell>
          <cell r="AQ13551">
            <v>5001672</v>
          </cell>
          <cell r="AR13551">
            <v>5</v>
          </cell>
          <cell r="AS13551">
            <v>0</v>
          </cell>
          <cell r="AT13551">
            <v>0</v>
          </cell>
          <cell r="AU13551">
            <v>0</v>
          </cell>
          <cell r="AV13551" t="str">
            <v>VIABLE</v>
          </cell>
        </row>
        <row r="13552">
          <cell r="AP13552">
            <v>293015</v>
          </cell>
          <cell r="AQ13552">
            <v>5001467</v>
          </cell>
          <cell r="AR13552">
            <v>5</v>
          </cell>
          <cell r="AS13552">
            <v>0</v>
          </cell>
          <cell r="AT13552">
            <v>0</v>
          </cell>
          <cell r="AU13552">
            <v>0</v>
          </cell>
          <cell r="AV13552" t="str">
            <v>VIABLE</v>
          </cell>
        </row>
        <row r="13553">
          <cell r="AP13553">
            <v>293158</v>
          </cell>
          <cell r="AQ13553">
            <v>5001526</v>
          </cell>
          <cell r="AR13553">
            <v>5</v>
          </cell>
          <cell r="AS13553">
            <v>0</v>
          </cell>
          <cell r="AT13553">
            <v>0</v>
          </cell>
          <cell r="AU13553">
            <v>0</v>
          </cell>
          <cell r="AV13553" t="str">
            <v>VIABLE</v>
          </cell>
        </row>
        <row r="13554">
          <cell r="AP13554">
            <v>293260</v>
          </cell>
          <cell r="AQ13554">
            <v>5001567</v>
          </cell>
          <cell r="AR13554">
            <v>5</v>
          </cell>
          <cell r="AS13554">
            <v>0</v>
          </cell>
          <cell r="AT13554">
            <v>0</v>
          </cell>
          <cell r="AU13554">
            <v>0</v>
          </cell>
          <cell r="AV13554" t="str">
            <v>VIABLE</v>
          </cell>
        </row>
        <row r="13555">
          <cell r="AP13555">
            <v>471346</v>
          </cell>
          <cell r="AQ13555">
            <v>5007874</v>
          </cell>
          <cell r="AR13555">
            <v>5</v>
          </cell>
          <cell r="AS13555">
            <v>0</v>
          </cell>
          <cell r="AT13555">
            <v>0</v>
          </cell>
          <cell r="AU13555">
            <v>0</v>
          </cell>
          <cell r="AV13555" t="str">
            <v>VIABLE</v>
          </cell>
        </row>
        <row r="13556">
          <cell r="AP13556">
            <v>305525</v>
          </cell>
          <cell r="AQ13556">
            <v>5006934</v>
          </cell>
          <cell r="AR13556">
            <v>5</v>
          </cell>
          <cell r="AS13556">
            <v>0</v>
          </cell>
          <cell r="AT13556">
            <v>0</v>
          </cell>
          <cell r="AU13556">
            <v>0</v>
          </cell>
          <cell r="AV13556" t="str">
            <v>VIABLE</v>
          </cell>
        </row>
        <row r="13557">
          <cell r="AP13557">
            <v>305540</v>
          </cell>
          <cell r="AQ13557">
            <v>5006940</v>
          </cell>
          <cell r="AR13557">
            <v>5</v>
          </cell>
          <cell r="AS13557">
            <v>42731</v>
          </cell>
          <cell r="AT13557" t="str">
            <v>SD Reservado Mejoramiento con Material Fresado IDU Circuito Movilidad EJECUCION SITP 2016 -</v>
          </cell>
          <cell r="AU13557">
            <v>0</v>
          </cell>
          <cell r="AV13557" t="str">
            <v>PPL</v>
          </cell>
        </row>
        <row r="13558">
          <cell r="AP13558">
            <v>305000</v>
          </cell>
          <cell r="AQ13558">
            <v>5006711</v>
          </cell>
          <cell r="AR13558">
            <v>5</v>
          </cell>
          <cell r="AS13558">
            <v>0</v>
          </cell>
          <cell r="AT13558">
            <v>0</v>
          </cell>
          <cell r="AU13558">
            <v>0</v>
          </cell>
          <cell r="AV13558" t="str">
            <v>VIABLE</v>
          </cell>
        </row>
        <row r="13559">
          <cell r="AP13559">
            <v>305576</v>
          </cell>
          <cell r="AQ13559">
            <v>5006953</v>
          </cell>
          <cell r="AR13559">
            <v>5</v>
          </cell>
          <cell r="AS13559">
            <v>42731</v>
          </cell>
          <cell r="AT13559" t="str">
            <v>SD Reservado Mejoramiento con Material Fresado IDU Circuito Movilidad EJECUCION SITP 2016 -</v>
          </cell>
          <cell r="AU13559">
            <v>0</v>
          </cell>
          <cell r="AV13559" t="str">
            <v>PPL</v>
          </cell>
        </row>
        <row r="13560">
          <cell r="AP13560">
            <v>305561</v>
          </cell>
          <cell r="AQ13560">
            <v>5006947</v>
          </cell>
          <cell r="AR13560">
            <v>5</v>
          </cell>
          <cell r="AS13560">
            <v>42731</v>
          </cell>
          <cell r="AT13560" t="str">
            <v>SD Reservado Mejoramiento con Material Fresado IDU Circuito Movilidad EJECUCION SITP 2016 -</v>
          </cell>
          <cell r="AU13560">
            <v>0</v>
          </cell>
          <cell r="AV13560" t="str">
            <v>PPL</v>
          </cell>
        </row>
        <row r="13561">
          <cell r="AP13561">
            <v>305615</v>
          </cell>
          <cell r="AQ13561">
            <v>5006966</v>
          </cell>
          <cell r="AR13561">
            <v>5</v>
          </cell>
          <cell r="AS13561">
            <v>42731</v>
          </cell>
          <cell r="AT13561" t="str">
            <v>SD Reservado Mejoramiento con Material Fresado IDU Circuito Movilidad EJECUCION SITP 2016 -</v>
          </cell>
          <cell r="AU13561">
            <v>0</v>
          </cell>
          <cell r="AV13561" t="str">
            <v>PPL</v>
          </cell>
        </row>
        <row r="13562">
          <cell r="AP13562">
            <v>305528</v>
          </cell>
          <cell r="AQ13562">
            <v>5006935</v>
          </cell>
          <cell r="AR13562">
            <v>5</v>
          </cell>
          <cell r="AS13562">
            <v>42731</v>
          </cell>
          <cell r="AT13562" t="str">
            <v>SD Reservado Mejoramiento con Material Fresado IDU Circuito Movilidad EJECUCION SITP 2016 -</v>
          </cell>
          <cell r="AU13562">
            <v>0</v>
          </cell>
          <cell r="AV13562" t="str">
            <v>PPL</v>
          </cell>
        </row>
        <row r="13563">
          <cell r="AP13563">
            <v>305591</v>
          </cell>
          <cell r="AQ13563">
            <v>5006958</v>
          </cell>
          <cell r="AR13563">
            <v>5</v>
          </cell>
          <cell r="AS13563">
            <v>42731</v>
          </cell>
          <cell r="AT13563" t="str">
            <v>SD Reservado Mejoramiento con Material Fresado IDU Circuito Movilidad EJECUCION SITP 2016 -</v>
          </cell>
          <cell r="AU13563">
            <v>0</v>
          </cell>
          <cell r="AV13563" t="str">
            <v>PPL</v>
          </cell>
        </row>
        <row r="13564">
          <cell r="AP13564">
            <v>305351</v>
          </cell>
          <cell r="AQ13564">
            <v>5006865</v>
          </cell>
          <cell r="AR13564">
            <v>5</v>
          </cell>
          <cell r="AS13564">
            <v>0</v>
          </cell>
          <cell r="AT13564">
            <v>0</v>
          </cell>
          <cell r="AU13564">
            <v>0</v>
          </cell>
          <cell r="AV13564" t="str">
            <v>VIABLE</v>
          </cell>
        </row>
        <row r="13565">
          <cell r="AP13565">
            <v>305303</v>
          </cell>
          <cell r="AQ13565">
            <v>5006843</v>
          </cell>
          <cell r="AR13565">
            <v>5</v>
          </cell>
          <cell r="AS13565">
            <v>0</v>
          </cell>
          <cell r="AT13565">
            <v>0</v>
          </cell>
          <cell r="AU13565">
            <v>0</v>
          </cell>
          <cell r="AV13565" t="str">
            <v>VIABLE</v>
          </cell>
        </row>
        <row r="13566">
          <cell r="AP13566">
            <v>305624</v>
          </cell>
          <cell r="AQ13566">
            <v>5006971</v>
          </cell>
          <cell r="AR13566">
            <v>5</v>
          </cell>
          <cell r="AS13566">
            <v>42731</v>
          </cell>
          <cell r="AT13566" t="str">
            <v>SD Reservado Mejoramiento con Material Fresado IDU Circuito Movilidad EJECUCION SITP 2016 -</v>
          </cell>
          <cell r="AU13566">
            <v>0</v>
          </cell>
          <cell r="AV13566" t="str">
            <v>PPL</v>
          </cell>
        </row>
        <row r="13567">
          <cell r="AP13567">
            <v>305447</v>
          </cell>
          <cell r="AQ13567">
            <v>5006907</v>
          </cell>
          <cell r="AR13567">
            <v>5</v>
          </cell>
          <cell r="AS13567">
            <v>0</v>
          </cell>
          <cell r="AT13567">
            <v>0</v>
          </cell>
          <cell r="AU13567">
            <v>0</v>
          </cell>
          <cell r="AV13567" t="str">
            <v>VIABLE</v>
          </cell>
        </row>
        <row r="13568">
          <cell r="AP13568">
            <v>471381</v>
          </cell>
          <cell r="AQ13568">
            <v>5007917</v>
          </cell>
          <cell r="AR13568">
            <v>5</v>
          </cell>
          <cell r="AS13568">
            <v>0</v>
          </cell>
          <cell r="AT13568">
            <v>0</v>
          </cell>
          <cell r="AU13568">
            <v>0</v>
          </cell>
          <cell r="AV13568" t="str">
            <v>VIABLE</v>
          </cell>
        </row>
        <row r="13569">
          <cell r="AP13569">
            <v>294228</v>
          </cell>
          <cell r="AQ13569">
            <v>5001932</v>
          </cell>
          <cell r="AR13569">
            <v>5</v>
          </cell>
          <cell r="AS13569">
            <v>42313</v>
          </cell>
          <cell r="AT13569" t="str">
            <v>IDU-72-2008 Terminado Rehabilitación IDU Circuito Movilidad  -Calzada2-POLIZA ESTABILIDAD ACTIVA</v>
          </cell>
          <cell r="AU13569">
            <v>43307</v>
          </cell>
          <cell r="AV13569" t="str">
            <v>POLIZA</v>
          </cell>
        </row>
        <row r="13570">
          <cell r="AP13570">
            <v>295077</v>
          </cell>
          <cell r="AQ13570">
            <v>5002336</v>
          </cell>
          <cell r="AR13570">
            <v>5</v>
          </cell>
          <cell r="AS13570">
            <v>0</v>
          </cell>
          <cell r="AT13570">
            <v>0</v>
          </cell>
          <cell r="AU13570">
            <v>0</v>
          </cell>
          <cell r="AV13570" t="str">
            <v>VIABLE</v>
          </cell>
        </row>
        <row r="13571">
          <cell r="AP13571">
            <v>293913</v>
          </cell>
          <cell r="AQ13571">
            <v>5001816</v>
          </cell>
          <cell r="AR13571">
            <v>5</v>
          </cell>
          <cell r="AS13571">
            <v>0</v>
          </cell>
          <cell r="AT13571">
            <v>0</v>
          </cell>
          <cell r="AU13571">
            <v>0</v>
          </cell>
          <cell r="AV13571" t="str">
            <v>VIABLE</v>
          </cell>
        </row>
        <row r="13572">
          <cell r="AP13572">
            <v>294846</v>
          </cell>
          <cell r="AQ13572">
            <v>5002220</v>
          </cell>
          <cell r="AR13572">
            <v>5</v>
          </cell>
          <cell r="AS13572">
            <v>0</v>
          </cell>
          <cell r="AT13572">
            <v>0</v>
          </cell>
          <cell r="AU13572">
            <v>0</v>
          </cell>
          <cell r="AV13572" t="str">
            <v>VIABLE</v>
          </cell>
        </row>
        <row r="13573">
          <cell r="AP13573">
            <v>294009</v>
          </cell>
          <cell r="AQ13573">
            <v>5001849</v>
          </cell>
          <cell r="AR13573">
            <v>5</v>
          </cell>
          <cell r="AS13573">
            <v>42313</v>
          </cell>
          <cell r="AT13573" t="str">
            <v>IDU-72-2008 Terminado Rehabilitación IDU Circuito Movilidad  -Calzada2-POLIZA ESTABILIDAD ACTIVA</v>
          </cell>
          <cell r="AU13573">
            <v>43307</v>
          </cell>
          <cell r="AV13573" t="str">
            <v>POLIZA</v>
          </cell>
        </row>
        <row r="13574">
          <cell r="AP13574">
            <v>294655</v>
          </cell>
          <cell r="AQ13574">
            <v>5002132</v>
          </cell>
          <cell r="AR13574">
            <v>5</v>
          </cell>
          <cell r="AS13574">
            <v>0</v>
          </cell>
          <cell r="AT13574">
            <v>0</v>
          </cell>
          <cell r="AU13574">
            <v>0</v>
          </cell>
          <cell r="AV13574" t="str">
            <v>VIABLE</v>
          </cell>
        </row>
        <row r="13575">
          <cell r="AP13575">
            <v>294756</v>
          </cell>
          <cell r="AQ13575">
            <v>5002174</v>
          </cell>
          <cell r="AR13575">
            <v>5</v>
          </cell>
          <cell r="AS13575">
            <v>0</v>
          </cell>
          <cell r="AT13575">
            <v>0</v>
          </cell>
          <cell r="AU13575">
            <v>0</v>
          </cell>
          <cell r="AV13575" t="str">
            <v>VIABLE</v>
          </cell>
        </row>
        <row r="13576">
          <cell r="AP13576">
            <v>294488</v>
          </cell>
          <cell r="AQ13576">
            <v>5002046</v>
          </cell>
          <cell r="AR13576">
            <v>5</v>
          </cell>
          <cell r="AS13576">
            <v>0</v>
          </cell>
          <cell r="AT13576">
            <v>0</v>
          </cell>
          <cell r="AU13576">
            <v>0</v>
          </cell>
          <cell r="AV13576" t="str">
            <v>VIABLE</v>
          </cell>
        </row>
        <row r="13577">
          <cell r="AP13577">
            <v>293753</v>
          </cell>
          <cell r="AQ13577">
            <v>5001762</v>
          </cell>
          <cell r="AR13577">
            <v>5</v>
          </cell>
          <cell r="AS13577">
            <v>0</v>
          </cell>
          <cell r="AT13577">
            <v>0</v>
          </cell>
          <cell r="AU13577">
            <v>0</v>
          </cell>
          <cell r="AV13577" t="str">
            <v>VIABLE</v>
          </cell>
        </row>
        <row r="13578">
          <cell r="AP13578">
            <v>294344</v>
          </cell>
          <cell r="AQ13578">
            <v>5001984</v>
          </cell>
          <cell r="AR13578">
            <v>5</v>
          </cell>
          <cell r="AS13578">
            <v>0</v>
          </cell>
          <cell r="AT13578">
            <v>0</v>
          </cell>
          <cell r="AU13578">
            <v>0</v>
          </cell>
          <cell r="AV13578" t="str">
            <v>VIABLE</v>
          </cell>
        </row>
        <row r="13579">
          <cell r="AP13579">
            <v>91021812</v>
          </cell>
          <cell r="AQ13579">
            <v>5009631</v>
          </cell>
          <cell r="AR13579">
            <v>5</v>
          </cell>
          <cell r="AS13579">
            <v>0</v>
          </cell>
          <cell r="AT13579">
            <v>0</v>
          </cell>
          <cell r="AU13579">
            <v>0</v>
          </cell>
          <cell r="AV13579" t="str">
            <v>VIABLE</v>
          </cell>
        </row>
        <row r="13580">
          <cell r="AP13580">
            <v>606498</v>
          </cell>
          <cell r="AQ13580">
            <v>5007645</v>
          </cell>
          <cell r="AR13580">
            <v>5</v>
          </cell>
          <cell r="AS13580">
            <v>0</v>
          </cell>
          <cell r="AT13580">
            <v>0</v>
          </cell>
          <cell r="AU13580">
            <v>0</v>
          </cell>
          <cell r="AV13580" t="str">
            <v>VIABLE</v>
          </cell>
        </row>
        <row r="13581">
          <cell r="AP13581">
            <v>306909</v>
          </cell>
          <cell r="AQ13581">
            <v>5007654</v>
          </cell>
          <cell r="AR13581">
            <v>5</v>
          </cell>
          <cell r="AS13581">
            <v>0</v>
          </cell>
          <cell r="AT13581">
            <v>0</v>
          </cell>
          <cell r="AU13581">
            <v>0</v>
          </cell>
          <cell r="AV13581" t="str">
            <v>VIABLE</v>
          </cell>
        </row>
        <row r="13582">
          <cell r="AP13582">
            <v>306948</v>
          </cell>
          <cell r="AQ13582">
            <v>5007671</v>
          </cell>
          <cell r="AR13582">
            <v>5</v>
          </cell>
          <cell r="AS13582">
            <v>0</v>
          </cell>
          <cell r="AT13582">
            <v>0</v>
          </cell>
          <cell r="AU13582">
            <v>0</v>
          </cell>
          <cell r="AV13582" t="str">
            <v>VIABLE</v>
          </cell>
        </row>
        <row r="13583">
          <cell r="AP13583">
            <v>306945</v>
          </cell>
          <cell r="AQ13583">
            <v>5007668</v>
          </cell>
          <cell r="AR13583">
            <v>5</v>
          </cell>
          <cell r="AS13583">
            <v>0</v>
          </cell>
          <cell r="AT13583">
            <v>0</v>
          </cell>
          <cell r="AU13583">
            <v>0</v>
          </cell>
          <cell r="AV13583" t="str">
            <v>VIABLE</v>
          </cell>
        </row>
        <row r="13584">
          <cell r="AP13584">
            <v>306927</v>
          </cell>
          <cell r="AQ13584">
            <v>5007660</v>
          </cell>
          <cell r="AR13584">
            <v>5</v>
          </cell>
          <cell r="AS13584">
            <v>0</v>
          </cell>
          <cell r="AT13584">
            <v>0</v>
          </cell>
          <cell r="AU13584">
            <v>0</v>
          </cell>
          <cell r="AV13584" t="str">
            <v>VIABLE</v>
          </cell>
        </row>
        <row r="13585">
          <cell r="AP13585">
            <v>91021656</v>
          </cell>
          <cell r="AQ13585">
            <v>5009632</v>
          </cell>
          <cell r="AR13585">
            <v>5</v>
          </cell>
          <cell r="AS13585">
            <v>0</v>
          </cell>
          <cell r="AT13585">
            <v>0</v>
          </cell>
          <cell r="AU13585">
            <v>0</v>
          </cell>
          <cell r="AV13585" t="str">
            <v>VIABLE</v>
          </cell>
        </row>
        <row r="13586">
          <cell r="AP13586">
            <v>292339</v>
          </cell>
          <cell r="AQ13586">
            <v>5001142</v>
          </cell>
          <cell r="AR13586">
            <v>5</v>
          </cell>
          <cell r="AS13586">
            <v>0</v>
          </cell>
          <cell r="AT13586">
            <v>0</v>
          </cell>
          <cell r="AU13586">
            <v>0</v>
          </cell>
          <cell r="AV13586" t="str">
            <v>VIABLE</v>
          </cell>
        </row>
        <row r="13587">
          <cell r="AP13587">
            <v>292043</v>
          </cell>
          <cell r="AQ13587">
            <v>5000978</v>
          </cell>
          <cell r="AR13587">
            <v>5</v>
          </cell>
          <cell r="AS13587">
            <v>0</v>
          </cell>
          <cell r="AT13587">
            <v>0</v>
          </cell>
          <cell r="AU13587">
            <v>0</v>
          </cell>
          <cell r="AV13587" t="str">
            <v>VIABLE</v>
          </cell>
        </row>
        <row r="13588">
          <cell r="AP13588">
            <v>292101</v>
          </cell>
          <cell r="AQ13588">
            <v>5001021</v>
          </cell>
          <cell r="AR13588">
            <v>5</v>
          </cell>
          <cell r="AS13588">
            <v>0</v>
          </cell>
          <cell r="AT13588">
            <v>0</v>
          </cell>
          <cell r="AU13588">
            <v>0</v>
          </cell>
          <cell r="AV13588" t="str">
            <v>VIABLE</v>
          </cell>
        </row>
        <row r="13589">
          <cell r="AP13589">
            <v>292610</v>
          </cell>
          <cell r="AQ13589">
            <v>5001282</v>
          </cell>
          <cell r="AR13589">
            <v>5</v>
          </cell>
          <cell r="AS13589">
            <v>0</v>
          </cell>
          <cell r="AT13589">
            <v>0</v>
          </cell>
          <cell r="AU13589">
            <v>0</v>
          </cell>
          <cell r="AV13589" t="str">
            <v>VIABLE</v>
          </cell>
        </row>
        <row r="13590">
          <cell r="AP13590">
            <v>292214</v>
          </cell>
          <cell r="AQ13590">
            <v>5001090</v>
          </cell>
          <cell r="AR13590">
            <v>5</v>
          </cell>
          <cell r="AS13590">
            <v>0</v>
          </cell>
          <cell r="AT13590">
            <v>0</v>
          </cell>
          <cell r="AU13590">
            <v>0</v>
          </cell>
          <cell r="AV13590" t="str">
            <v>VIABLE</v>
          </cell>
        </row>
        <row r="13591">
          <cell r="AP13591">
            <v>292454</v>
          </cell>
          <cell r="AQ13591">
            <v>5001192</v>
          </cell>
          <cell r="AR13591">
            <v>5</v>
          </cell>
          <cell r="AS13591">
            <v>0</v>
          </cell>
          <cell r="AT13591">
            <v>0</v>
          </cell>
          <cell r="AU13591">
            <v>0</v>
          </cell>
          <cell r="AV13591" t="str">
            <v>VIABLE</v>
          </cell>
        </row>
        <row r="13592">
          <cell r="AP13592">
            <v>292158</v>
          </cell>
          <cell r="AQ13592">
            <v>5001063</v>
          </cell>
          <cell r="AR13592">
            <v>5</v>
          </cell>
          <cell r="AS13592">
            <v>0</v>
          </cell>
          <cell r="AT13592">
            <v>0</v>
          </cell>
          <cell r="AU13592">
            <v>0</v>
          </cell>
          <cell r="AV13592" t="str">
            <v>VIABLE</v>
          </cell>
        </row>
        <row r="13593">
          <cell r="AP13593">
            <v>606596</v>
          </cell>
          <cell r="AQ13593">
            <v>5001367</v>
          </cell>
          <cell r="AR13593">
            <v>5</v>
          </cell>
          <cell r="AS13593">
            <v>0</v>
          </cell>
          <cell r="AT13593">
            <v>0</v>
          </cell>
          <cell r="AU13593">
            <v>0</v>
          </cell>
          <cell r="AV13593" t="str">
            <v>VIABLE</v>
          </cell>
        </row>
        <row r="13594">
          <cell r="AP13594">
            <v>292398</v>
          </cell>
          <cell r="AQ13594">
            <v>5001167</v>
          </cell>
          <cell r="AR13594">
            <v>5</v>
          </cell>
          <cell r="AS13594">
            <v>0</v>
          </cell>
          <cell r="AT13594">
            <v>0</v>
          </cell>
          <cell r="AU13594">
            <v>0</v>
          </cell>
          <cell r="AV13594" t="str">
            <v>VIABLE</v>
          </cell>
        </row>
        <row r="13595">
          <cell r="AP13595">
            <v>292541</v>
          </cell>
          <cell r="AQ13595">
            <v>5001234</v>
          </cell>
          <cell r="AR13595">
            <v>5</v>
          </cell>
          <cell r="AS13595">
            <v>0</v>
          </cell>
          <cell r="AT13595">
            <v>0</v>
          </cell>
          <cell r="AU13595">
            <v>0</v>
          </cell>
          <cell r="AV13595" t="str">
            <v>VIABLE</v>
          </cell>
        </row>
        <row r="13596">
          <cell r="AP13596">
            <v>471313</v>
          </cell>
          <cell r="AQ13596">
            <v>5007838</v>
          </cell>
          <cell r="AR13596">
            <v>5</v>
          </cell>
          <cell r="AS13596">
            <v>0</v>
          </cell>
          <cell r="AT13596">
            <v>0</v>
          </cell>
          <cell r="AU13596">
            <v>0</v>
          </cell>
          <cell r="AV13596" t="str">
            <v>VIABLE</v>
          </cell>
        </row>
        <row r="13597">
          <cell r="AP13597">
            <v>292478</v>
          </cell>
          <cell r="AQ13597">
            <v>5001202</v>
          </cell>
          <cell r="AR13597">
            <v>5</v>
          </cell>
          <cell r="AS13597">
            <v>0</v>
          </cell>
          <cell r="AT13597">
            <v>0</v>
          </cell>
          <cell r="AU13597">
            <v>0</v>
          </cell>
          <cell r="AV13597" t="str">
            <v>VIABLE</v>
          </cell>
        </row>
        <row r="13598">
          <cell r="AP13598">
            <v>299020</v>
          </cell>
          <cell r="AQ13598">
            <v>5004120</v>
          </cell>
          <cell r="AR13598">
            <v>5</v>
          </cell>
          <cell r="AS13598">
            <v>42313</v>
          </cell>
          <cell r="AT13598" t="str">
            <v>IDU-72-2008 Terminado Construcción IDU Circuito Movilidad  -Calzada2-POLIZA ESTABILIDAD ACTIVA</v>
          </cell>
          <cell r="AU13598">
            <v>43307</v>
          </cell>
          <cell r="AV13598" t="str">
            <v>POLIZA</v>
          </cell>
        </row>
        <row r="13599">
          <cell r="AP13599">
            <v>299396</v>
          </cell>
          <cell r="AQ13599">
            <v>5004287</v>
          </cell>
          <cell r="AR13599">
            <v>5</v>
          </cell>
          <cell r="AS13599">
            <v>42313</v>
          </cell>
          <cell r="AT13599" t="str">
            <v>IDU-72-2008 Terminado Construcción IDU Circuito Movilidad  -Calzada2-POLIZA ESTABILIDAD ACTIVA</v>
          </cell>
          <cell r="AU13599">
            <v>43307</v>
          </cell>
          <cell r="AV13599" t="str">
            <v>POLIZA</v>
          </cell>
        </row>
        <row r="13600">
          <cell r="AP13600">
            <v>298957</v>
          </cell>
          <cell r="AQ13600">
            <v>5004089</v>
          </cell>
          <cell r="AR13600">
            <v>5</v>
          </cell>
          <cell r="AS13600">
            <v>42313</v>
          </cell>
          <cell r="AT13600" t="str">
            <v>IDU-72-2008 Terminado Construcción IDU Circuito Movilidad  -Calzada2-POLIZA ESTABILIDAD ACTIVA</v>
          </cell>
          <cell r="AU13600">
            <v>43307</v>
          </cell>
          <cell r="AV13600" t="str">
            <v>POLIZA</v>
          </cell>
        </row>
        <row r="13601">
          <cell r="AP13601">
            <v>299262</v>
          </cell>
          <cell r="AQ13601">
            <v>5004224</v>
          </cell>
          <cell r="AR13601">
            <v>5</v>
          </cell>
          <cell r="AS13601">
            <v>42313</v>
          </cell>
          <cell r="AT13601" t="str">
            <v>IDU-72-2008 Terminado Construcción IDU Circuito Movilidad  -Calzada2-POLIZA ESTABILIDAD ACTIVA</v>
          </cell>
          <cell r="AU13601">
            <v>43307</v>
          </cell>
          <cell r="AV13601" t="str">
            <v>POLIZA</v>
          </cell>
        </row>
        <row r="13602">
          <cell r="AP13602">
            <v>299065</v>
          </cell>
          <cell r="AQ13602">
            <v>5004141</v>
          </cell>
          <cell r="AR13602">
            <v>5</v>
          </cell>
          <cell r="AS13602">
            <v>42313</v>
          </cell>
          <cell r="AT13602" t="str">
            <v>IDU-72-2008 Terminado Construcción IDU Circuito Movilidad  -Calzada2-POLIZA ESTABILIDAD ACTIVA</v>
          </cell>
          <cell r="AU13602">
            <v>43307</v>
          </cell>
          <cell r="AV13602" t="str">
            <v>POLIZA</v>
          </cell>
        </row>
        <row r="13603">
          <cell r="AP13603">
            <v>299110</v>
          </cell>
          <cell r="AQ13603">
            <v>5004160</v>
          </cell>
          <cell r="AR13603">
            <v>5</v>
          </cell>
          <cell r="AS13603">
            <v>42313</v>
          </cell>
          <cell r="AT13603" t="str">
            <v>IDU-72-2008 Terminado Construcción IDU Circuito Movilidad  -Calzada2-POLIZA ESTABILIDAD ACTIVA</v>
          </cell>
          <cell r="AU13603">
            <v>43307</v>
          </cell>
          <cell r="AV13603" t="str">
            <v>POLIZA</v>
          </cell>
        </row>
        <row r="13604">
          <cell r="AP13604">
            <v>299498</v>
          </cell>
          <cell r="AQ13604">
            <v>5004329</v>
          </cell>
          <cell r="AR13604">
            <v>5</v>
          </cell>
          <cell r="AS13604">
            <v>42313</v>
          </cell>
          <cell r="AT13604" t="str">
            <v>IDU-72-2008 Terminado Construcción IDU Circuito Movilidad  -Calzada2-POLIZA ESTABILIDAD ACTIVA</v>
          </cell>
          <cell r="AU13604">
            <v>43307</v>
          </cell>
          <cell r="AV13604" t="str">
            <v>POLIZA</v>
          </cell>
        </row>
        <row r="13605">
          <cell r="AP13605">
            <v>299164</v>
          </cell>
          <cell r="AQ13605">
            <v>5004184</v>
          </cell>
          <cell r="AR13605">
            <v>5</v>
          </cell>
          <cell r="AS13605">
            <v>42313</v>
          </cell>
          <cell r="AT13605" t="str">
            <v>IDU-72-2008 Terminado Construcción IDU Circuito Movilidad  -Calzada2-POLIZA ESTABILIDAD ACTIVA</v>
          </cell>
          <cell r="AU13605">
            <v>43307</v>
          </cell>
          <cell r="AV13605" t="str">
            <v>POLIZA</v>
          </cell>
        </row>
        <row r="13606">
          <cell r="AP13606">
            <v>298793</v>
          </cell>
          <cell r="AQ13606">
            <v>5004006</v>
          </cell>
          <cell r="AR13606">
            <v>5</v>
          </cell>
          <cell r="AS13606">
            <v>0</v>
          </cell>
          <cell r="AT13606">
            <v>0</v>
          </cell>
          <cell r="AU13606">
            <v>0</v>
          </cell>
          <cell r="AV13606" t="str">
            <v>VIABLE</v>
          </cell>
        </row>
        <row r="13607">
          <cell r="AP13607">
            <v>298900</v>
          </cell>
          <cell r="AQ13607">
            <v>5004065</v>
          </cell>
          <cell r="AR13607">
            <v>5</v>
          </cell>
          <cell r="AS13607">
            <v>0</v>
          </cell>
          <cell r="AT13607">
            <v>0</v>
          </cell>
          <cell r="AU13607">
            <v>0</v>
          </cell>
          <cell r="AV13607" t="str">
            <v>VIABLE</v>
          </cell>
        </row>
        <row r="13608">
          <cell r="AP13608">
            <v>91015660</v>
          </cell>
          <cell r="AQ13608">
            <v>5003902</v>
          </cell>
          <cell r="AR13608">
            <v>5</v>
          </cell>
          <cell r="AS13608">
            <v>0</v>
          </cell>
          <cell r="AT13608">
            <v>0</v>
          </cell>
          <cell r="AU13608">
            <v>0</v>
          </cell>
          <cell r="AV13608" t="str">
            <v>VIABLE</v>
          </cell>
        </row>
        <row r="13609">
          <cell r="AP13609">
            <v>91015631</v>
          </cell>
          <cell r="AQ13609">
            <v>5008046</v>
          </cell>
          <cell r="AR13609">
            <v>5</v>
          </cell>
          <cell r="AS13609">
            <v>42731</v>
          </cell>
          <cell r="AT13609" t="str">
            <v>SD Reservado Mejoramiento con Material Fresado IDU Circuito Movilidad EJECUCION SITP 2016 -</v>
          </cell>
          <cell r="AU13609">
            <v>0</v>
          </cell>
          <cell r="AV13609" t="str">
            <v>IDU SITP 2016</v>
          </cell>
        </row>
        <row r="13610">
          <cell r="AP13610">
            <v>306095</v>
          </cell>
          <cell r="AQ13610">
            <v>5007192</v>
          </cell>
          <cell r="AR13610">
            <v>5</v>
          </cell>
          <cell r="AS13610">
            <v>42731</v>
          </cell>
          <cell r="AT13610" t="str">
            <v>SD Reservado Mejoramiento con Material Fresado IDU Circuito Movilidad EJECUCION SITP 2016 -</v>
          </cell>
          <cell r="AU13610">
            <v>0</v>
          </cell>
          <cell r="AV13610" t="str">
            <v>IDU SITP 2016</v>
          </cell>
        </row>
        <row r="13611">
          <cell r="AP13611">
            <v>290709</v>
          </cell>
          <cell r="AQ13611">
            <v>5000311</v>
          </cell>
          <cell r="AR13611">
            <v>5</v>
          </cell>
          <cell r="AS13611">
            <v>0</v>
          </cell>
          <cell r="AT13611">
            <v>0</v>
          </cell>
          <cell r="AU13611">
            <v>0</v>
          </cell>
          <cell r="AV13611" t="str">
            <v>NO SITP</v>
          </cell>
        </row>
        <row r="13612">
          <cell r="AP13612">
            <v>91022525</v>
          </cell>
          <cell r="AQ13612">
            <v>5009177</v>
          </cell>
          <cell r="AR13612">
            <v>5</v>
          </cell>
          <cell r="AS13612">
            <v>0</v>
          </cell>
          <cell r="AT13612">
            <v>0</v>
          </cell>
          <cell r="AU13612">
            <v>0</v>
          </cell>
          <cell r="AV13612" t="str">
            <v>FDL 2016</v>
          </cell>
        </row>
        <row r="13613">
          <cell r="AP13613">
            <v>471272</v>
          </cell>
          <cell r="AQ13613">
            <v>5007785</v>
          </cell>
          <cell r="AR13613">
            <v>5</v>
          </cell>
          <cell r="AS13613">
            <v>0</v>
          </cell>
          <cell r="AT13613">
            <v>0</v>
          </cell>
          <cell r="AU13613">
            <v>0</v>
          </cell>
          <cell r="AV13613" t="str">
            <v>VIABLE</v>
          </cell>
        </row>
        <row r="13614">
          <cell r="AP13614">
            <v>290658</v>
          </cell>
          <cell r="AQ13614">
            <v>5000292</v>
          </cell>
          <cell r="AR13614">
            <v>5</v>
          </cell>
          <cell r="AS13614">
            <v>0</v>
          </cell>
          <cell r="AT13614">
            <v>0</v>
          </cell>
          <cell r="AU13614">
            <v>0</v>
          </cell>
          <cell r="AV13614" t="str">
            <v>VIABLE</v>
          </cell>
        </row>
        <row r="13615">
          <cell r="AP13615">
            <v>290631</v>
          </cell>
          <cell r="AQ13615">
            <v>5000282</v>
          </cell>
          <cell r="AR13615">
            <v>5</v>
          </cell>
          <cell r="AS13615">
            <v>0</v>
          </cell>
          <cell r="AT13615">
            <v>0</v>
          </cell>
          <cell r="AU13615">
            <v>0</v>
          </cell>
          <cell r="AV13615" t="str">
            <v>VIABLE</v>
          </cell>
        </row>
        <row r="13616">
          <cell r="AP13616">
            <v>531548</v>
          </cell>
          <cell r="AQ13616">
            <v>5008071</v>
          </cell>
          <cell r="AR13616">
            <v>5</v>
          </cell>
          <cell r="AS13616">
            <v>42667</v>
          </cell>
          <cell r="AT13616" t="str">
            <v>SD Terminado Mantenimiento Periódico UAERMV Local SD Intervenida 31/10/2012 Reporte depuración ejecución UMV-</v>
          </cell>
          <cell r="AU13616">
            <v>0</v>
          </cell>
          <cell r="AV13616" t="str">
            <v>UMV 2016</v>
          </cell>
        </row>
        <row r="13617">
          <cell r="AP13617">
            <v>91016585</v>
          </cell>
          <cell r="AQ13617">
            <v>5000234</v>
          </cell>
          <cell r="AR13617">
            <v>5</v>
          </cell>
          <cell r="AS13617">
            <v>0</v>
          </cell>
          <cell r="AT13617">
            <v>0</v>
          </cell>
          <cell r="AU13617">
            <v>0</v>
          </cell>
          <cell r="AV13617" t="str">
            <v>FDL 2016</v>
          </cell>
        </row>
        <row r="13618">
          <cell r="AP13618">
            <v>290688</v>
          </cell>
          <cell r="AQ13618">
            <v>5000302</v>
          </cell>
          <cell r="AR13618">
            <v>5</v>
          </cell>
          <cell r="AS13618">
            <v>0</v>
          </cell>
          <cell r="AT13618">
            <v>0</v>
          </cell>
          <cell r="AU13618">
            <v>0</v>
          </cell>
          <cell r="AV13618" t="str">
            <v>VIABLE</v>
          </cell>
        </row>
        <row r="13619">
          <cell r="AP13619">
            <v>290676</v>
          </cell>
          <cell r="AQ13619">
            <v>5000298</v>
          </cell>
          <cell r="AR13619">
            <v>5</v>
          </cell>
          <cell r="AS13619">
            <v>0</v>
          </cell>
          <cell r="AT13619">
            <v>0</v>
          </cell>
          <cell r="AU13619">
            <v>0</v>
          </cell>
          <cell r="AV13619" t="str">
            <v>VIABLE</v>
          </cell>
        </row>
        <row r="13620">
          <cell r="AP13620">
            <v>290616</v>
          </cell>
          <cell r="AQ13620">
            <v>5000275</v>
          </cell>
          <cell r="AR13620">
            <v>5</v>
          </cell>
          <cell r="AS13620">
            <v>0</v>
          </cell>
          <cell r="AT13620">
            <v>0</v>
          </cell>
          <cell r="AU13620">
            <v>0</v>
          </cell>
          <cell r="AV13620" t="str">
            <v>VIABLE</v>
          </cell>
        </row>
        <row r="13621">
          <cell r="AP13621">
            <v>290652</v>
          </cell>
          <cell r="AQ13621">
            <v>5000289</v>
          </cell>
          <cell r="AR13621">
            <v>5</v>
          </cell>
          <cell r="AS13621">
            <v>0</v>
          </cell>
          <cell r="AT13621">
            <v>0</v>
          </cell>
          <cell r="AU13621">
            <v>0</v>
          </cell>
          <cell r="AV13621" t="str">
            <v>VIABLE</v>
          </cell>
        </row>
        <row r="13622">
          <cell r="AP13622">
            <v>290697</v>
          </cell>
          <cell r="AQ13622">
            <v>5000306</v>
          </cell>
          <cell r="AR13622">
            <v>5</v>
          </cell>
          <cell r="AS13622">
            <v>0</v>
          </cell>
          <cell r="AT13622">
            <v>0</v>
          </cell>
          <cell r="AU13622">
            <v>0</v>
          </cell>
          <cell r="AV13622" t="str">
            <v>VIABLE</v>
          </cell>
        </row>
        <row r="13623">
          <cell r="AP13623">
            <v>91016584</v>
          </cell>
          <cell r="AQ13623">
            <v>5009644</v>
          </cell>
          <cell r="AR13623">
            <v>5</v>
          </cell>
          <cell r="AS13623">
            <v>0</v>
          </cell>
          <cell r="AT13623">
            <v>0</v>
          </cell>
          <cell r="AU13623">
            <v>0</v>
          </cell>
          <cell r="AV13623" t="str">
            <v>VIABLE</v>
          </cell>
        </row>
        <row r="13624">
          <cell r="AP13624">
            <v>91016571</v>
          </cell>
          <cell r="AQ13624">
            <v>5007775</v>
          </cell>
          <cell r="AR13624">
            <v>5</v>
          </cell>
          <cell r="AS13624">
            <v>0</v>
          </cell>
          <cell r="AT13624">
            <v>0</v>
          </cell>
          <cell r="AU13624">
            <v>0</v>
          </cell>
          <cell r="AV13624" t="str">
            <v>VIABLE</v>
          </cell>
        </row>
        <row r="13625">
          <cell r="AP13625">
            <v>290721</v>
          </cell>
          <cell r="AQ13625">
            <v>5000316</v>
          </cell>
          <cell r="AR13625">
            <v>5</v>
          </cell>
          <cell r="AS13625">
            <v>0</v>
          </cell>
          <cell r="AT13625">
            <v>0</v>
          </cell>
          <cell r="AU13625">
            <v>0</v>
          </cell>
          <cell r="AV13625" t="str">
            <v>VIABLE</v>
          </cell>
        </row>
        <row r="13626">
          <cell r="AP13626">
            <v>290589</v>
          </cell>
          <cell r="AQ13626">
            <v>5000265</v>
          </cell>
          <cell r="AR13626">
            <v>5</v>
          </cell>
          <cell r="AS13626">
            <v>0</v>
          </cell>
          <cell r="AT13626">
            <v>0</v>
          </cell>
          <cell r="AU13626">
            <v>0</v>
          </cell>
          <cell r="AV13626" t="str">
            <v>VIABLE</v>
          </cell>
        </row>
        <row r="13627">
          <cell r="AP13627">
            <v>290601</v>
          </cell>
          <cell r="AQ13627">
            <v>5000270</v>
          </cell>
          <cell r="AR13627">
            <v>5</v>
          </cell>
          <cell r="AS13627">
            <v>0</v>
          </cell>
          <cell r="AT13627">
            <v>0</v>
          </cell>
          <cell r="AU13627">
            <v>0</v>
          </cell>
          <cell r="AV13627" t="str">
            <v>VIABLE</v>
          </cell>
        </row>
        <row r="13628">
          <cell r="AP13628">
            <v>290667</v>
          </cell>
          <cell r="AQ13628">
            <v>5000295</v>
          </cell>
          <cell r="AR13628">
            <v>5</v>
          </cell>
          <cell r="AS13628">
            <v>0</v>
          </cell>
          <cell r="AT13628">
            <v>0</v>
          </cell>
          <cell r="AU13628">
            <v>0</v>
          </cell>
          <cell r="AV13628" t="str">
            <v>VIABLE</v>
          </cell>
        </row>
        <row r="13629">
          <cell r="AP13629">
            <v>290625</v>
          </cell>
          <cell r="AQ13629">
            <v>5000279</v>
          </cell>
          <cell r="AR13629">
            <v>5</v>
          </cell>
          <cell r="AS13629">
            <v>0</v>
          </cell>
          <cell r="AT13629">
            <v>0</v>
          </cell>
          <cell r="AU13629">
            <v>0</v>
          </cell>
          <cell r="AV13629" t="str">
            <v>VIABLE</v>
          </cell>
        </row>
        <row r="13630">
          <cell r="AP13630">
            <v>305405</v>
          </cell>
          <cell r="AQ13630">
            <v>5006888</v>
          </cell>
          <cell r="AR13630">
            <v>5</v>
          </cell>
          <cell r="AS13630">
            <v>0</v>
          </cell>
          <cell r="AT13630">
            <v>0</v>
          </cell>
          <cell r="AU13630">
            <v>0</v>
          </cell>
          <cell r="AV13630" t="str">
            <v>VIABLE</v>
          </cell>
        </row>
        <row r="13631">
          <cell r="AP13631">
            <v>305546</v>
          </cell>
          <cell r="AQ13631">
            <v>5006942</v>
          </cell>
          <cell r="AR13631">
            <v>5</v>
          </cell>
          <cell r="AS13631">
            <v>0</v>
          </cell>
          <cell r="AT13631">
            <v>0</v>
          </cell>
          <cell r="AU13631">
            <v>0</v>
          </cell>
          <cell r="AV13631" t="str">
            <v>VIABLE</v>
          </cell>
        </row>
        <row r="13632">
          <cell r="AP13632">
            <v>305231</v>
          </cell>
          <cell r="AQ13632">
            <v>5006813</v>
          </cell>
          <cell r="AR13632">
            <v>5</v>
          </cell>
          <cell r="AS13632">
            <v>0</v>
          </cell>
          <cell r="AT13632">
            <v>0</v>
          </cell>
          <cell r="AU13632">
            <v>0</v>
          </cell>
          <cell r="AV13632" t="str">
            <v>VIABLE</v>
          </cell>
        </row>
        <row r="13633">
          <cell r="AP13633">
            <v>305702</v>
          </cell>
          <cell r="AQ13633">
            <v>5006999</v>
          </cell>
          <cell r="AR13633">
            <v>5</v>
          </cell>
          <cell r="AS13633">
            <v>0</v>
          </cell>
          <cell r="AT13633">
            <v>0</v>
          </cell>
          <cell r="AU13633">
            <v>0</v>
          </cell>
          <cell r="AV13633" t="str">
            <v>VIABLE</v>
          </cell>
        </row>
        <row r="13634">
          <cell r="AP13634">
            <v>305192</v>
          </cell>
          <cell r="AQ13634">
            <v>5006794</v>
          </cell>
          <cell r="AR13634">
            <v>5</v>
          </cell>
          <cell r="AS13634">
            <v>0</v>
          </cell>
          <cell r="AT13634">
            <v>0</v>
          </cell>
          <cell r="AU13634">
            <v>0</v>
          </cell>
          <cell r="AV13634" t="str">
            <v>VIABLE</v>
          </cell>
        </row>
        <row r="13635">
          <cell r="AP13635">
            <v>296313</v>
          </cell>
          <cell r="AQ13635">
            <v>5002936</v>
          </cell>
          <cell r="AR13635">
            <v>5</v>
          </cell>
          <cell r="AS13635">
            <v>0</v>
          </cell>
          <cell r="AT13635">
            <v>0</v>
          </cell>
          <cell r="AU13635">
            <v>0</v>
          </cell>
          <cell r="AV13635" t="str">
            <v>VIABLE</v>
          </cell>
        </row>
        <row r="13636">
          <cell r="AP13636">
            <v>296263</v>
          </cell>
          <cell r="AQ13636">
            <v>5002913</v>
          </cell>
          <cell r="AR13636">
            <v>5</v>
          </cell>
          <cell r="AS13636">
            <v>42313</v>
          </cell>
          <cell r="AT13636" t="str">
            <v>IDU-1699-2014 En Ejecución Mantenimiento Periódico IDU Circuito Movilidad  -</v>
          </cell>
          <cell r="AU13636">
            <v>0</v>
          </cell>
          <cell r="AV13636" t="str">
            <v>CTO IDU 2014</v>
          </cell>
        </row>
        <row r="13637">
          <cell r="AP13637">
            <v>296307</v>
          </cell>
          <cell r="AQ13637">
            <v>5002932</v>
          </cell>
          <cell r="AR13637">
            <v>5</v>
          </cell>
          <cell r="AS13637">
            <v>0</v>
          </cell>
          <cell r="AT13637">
            <v>0</v>
          </cell>
          <cell r="AU13637">
            <v>0</v>
          </cell>
          <cell r="AV13637" t="str">
            <v>VIABLE</v>
          </cell>
        </row>
        <row r="13638">
          <cell r="AP13638">
            <v>296210</v>
          </cell>
          <cell r="AQ13638">
            <v>5002888</v>
          </cell>
          <cell r="AR13638">
            <v>5</v>
          </cell>
          <cell r="AS13638">
            <v>42313</v>
          </cell>
          <cell r="AT13638" t="str">
            <v>IDU-1699-2014 En Ejecución Mantenimiento Periódico IDU Circuito Movilidad  -</v>
          </cell>
          <cell r="AU13638">
            <v>0</v>
          </cell>
          <cell r="AV13638" t="str">
            <v>CTO IDU 2014</v>
          </cell>
        </row>
        <row r="13639">
          <cell r="AP13639">
            <v>296248</v>
          </cell>
          <cell r="AQ13639">
            <v>5002905</v>
          </cell>
          <cell r="AR13639">
            <v>5</v>
          </cell>
          <cell r="AS13639">
            <v>42313</v>
          </cell>
          <cell r="AT13639" t="str">
            <v>IDU-1699-2014 En Ejecución Mantenimiento Periódico IDU Circuito Movilidad  -</v>
          </cell>
          <cell r="AU13639">
            <v>0</v>
          </cell>
          <cell r="AV13639" t="str">
            <v>CTO IDU 2014</v>
          </cell>
        </row>
        <row r="13640">
          <cell r="AP13640">
            <v>296351</v>
          </cell>
          <cell r="AQ13640">
            <v>5002949</v>
          </cell>
          <cell r="AR13640">
            <v>5</v>
          </cell>
          <cell r="AS13640">
            <v>0</v>
          </cell>
          <cell r="AT13640">
            <v>0</v>
          </cell>
          <cell r="AU13640">
            <v>0</v>
          </cell>
          <cell r="AV13640" t="str">
            <v>VIABLE</v>
          </cell>
        </row>
        <row r="13641">
          <cell r="AP13641">
            <v>296389</v>
          </cell>
          <cell r="AQ13641">
            <v>5002966</v>
          </cell>
          <cell r="AR13641">
            <v>5</v>
          </cell>
          <cell r="AS13641">
            <v>0</v>
          </cell>
          <cell r="AT13641">
            <v>0</v>
          </cell>
          <cell r="AU13641">
            <v>0</v>
          </cell>
          <cell r="AV13641" t="str">
            <v>VIABLE</v>
          </cell>
        </row>
        <row r="13642">
          <cell r="AP13642">
            <v>296339</v>
          </cell>
          <cell r="AQ13642">
            <v>5002945</v>
          </cell>
          <cell r="AR13642">
            <v>5</v>
          </cell>
          <cell r="AS13642">
            <v>0</v>
          </cell>
          <cell r="AT13642">
            <v>0</v>
          </cell>
          <cell r="AU13642">
            <v>0</v>
          </cell>
          <cell r="AV13642" t="str">
            <v>VIABLE</v>
          </cell>
        </row>
        <row r="13643">
          <cell r="AP13643">
            <v>296290</v>
          </cell>
          <cell r="AQ13643">
            <v>5002927</v>
          </cell>
          <cell r="AR13643">
            <v>5</v>
          </cell>
          <cell r="AS13643">
            <v>42409</v>
          </cell>
          <cell r="AT13643" t="str">
            <v>IDU-1699-2014 Terminado Mantenimiento Periódico IDU Circuito Movilidad  -</v>
          </cell>
          <cell r="AU13643">
            <v>0</v>
          </cell>
          <cell r="AV13643" t="str">
            <v>CTO IDU 2014</v>
          </cell>
        </row>
        <row r="13644">
          <cell r="AP13644">
            <v>296319</v>
          </cell>
          <cell r="AQ13644">
            <v>5002938</v>
          </cell>
          <cell r="AR13644">
            <v>5</v>
          </cell>
          <cell r="AS13644">
            <v>42409</v>
          </cell>
          <cell r="AT13644" t="str">
            <v>IDU-1699-2014 Terminado Mantenimiento Periódico IDU Circuito Movilidad  -</v>
          </cell>
          <cell r="AU13644">
            <v>0</v>
          </cell>
          <cell r="AV13644" t="str">
            <v>CTO IDU 2014</v>
          </cell>
        </row>
        <row r="13645">
          <cell r="AP13645">
            <v>296374</v>
          </cell>
          <cell r="AQ13645">
            <v>5002959</v>
          </cell>
          <cell r="AR13645">
            <v>5</v>
          </cell>
          <cell r="AS13645">
            <v>0</v>
          </cell>
          <cell r="AT13645">
            <v>0</v>
          </cell>
          <cell r="AU13645">
            <v>0</v>
          </cell>
          <cell r="AV13645" t="str">
            <v>VIABLE</v>
          </cell>
        </row>
        <row r="13646">
          <cell r="AP13646">
            <v>296440</v>
          </cell>
          <cell r="AQ13646">
            <v>5002989</v>
          </cell>
          <cell r="AR13646">
            <v>5</v>
          </cell>
          <cell r="AS13646">
            <v>0</v>
          </cell>
          <cell r="AT13646">
            <v>0</v>
          </cell>
          <cell r="AU13646">
            <v>0</v>
          </cell>
          <cell r="AV13646" t="str">
            <v>VIABLE</v>
          </cell>
        </row>
        <row r="13647">
          <cell r="AP13647">
            <v>473689</v>
          </cell>
          <cell r="AQ13647">
            <v>5007869</v>
          </cell>
          <cell r="AR13647">
            <v>5</v>
          </cell>
          <cell r="AS13647">
            <v>0</v>
          </cell>
          <cell r="AT13647">
            <v>0</v>
          </cell>
          <cell r="AU13647">
            <v>0</v>
          </cell>
          <cell r="AV13647" t="str">
            <v>VIABLE</v>
          </cell>
        </row>
        <row r="13648">
          <cell r="AP13648">
            <v>296452</v>
          </cell>
          <cell r="AQ13648">
            <v>5002993</v>
          </cell>
          <cell r="AR13648">
            <v>5</v>
          </cell>
          <cell r="AS13648">
            <v>0</v>
          </cell>
          <cell r="AT13648">
            <v>0</v>
          </cell>
          <cell r="AU13648">
            <v>0</v>
          </cell>
          <cell r="AV13648" t="str">
            <v>VIABLE</v>
          </cell>
        </row>
        <row r="13649">
          <cell r="AP13649">
            <v>296398</v>
          </cell>
          <cell r="AQ13649">
            <v>5002971</v>
          </cell>
          <cell r="AR13649">
            <v>5</v>
          </cell>
          <cell r="AS13649">
            <v>0</v>
          </cell>
          <cell r="AT13649">
            <v>0</v>
          </cell>
          <cell r="AU13649">
            <v>0</v>
          </cell>
          <cell r="AV13649" t="str">
            <v>VIABLE</v>
          </cell>
        </row>
        <row r="13650">
          <cell r="AP13650">
            <v>296463</v>
          </cell>
          <cell r="AQ13650">
            <v>5002996</v>
          </cell>
          <cell r="AR13650">
            <v>5</v>
          </cell>
          <cell r="AS13650">
            <v>42409</v>
          </cell>
          <cell r="AT13650" t="str">
            <v>IDU-1699-2014 Terminado Mantenimiento Periódico IDU Circuito Movilidad  -</v>
          </cell>
          <cell r="AU13650">
            <v>0</v>
          </cell>
          <cell r="AV13650" t="str">
            <v>CTO IDU 2014</v>
          </cell>
        </row>
        <row r="13651">
          <cell r="AP13651">
            <v>296496</v>
          </cell>
          <cell r="AQ13651">
            <v>5003007</v>
          </cell>
          <cell r="AR13651">
            <v>5</v>
          </cell>
          <cell r="AS13651">
            <v>0</v>
          </cell>
          <cell r="AT13651">
            <v>0</v>
          </cell>
          <cell r="AU13651">
            <v>0</v>
          </cell>
          <cell r="AV13651" t="str">
            <v>VIABLE</v>
          </cell>
        </row>
        <row r="13652">
          <cell r="AP13652">
            <v>296499</v>
          </cell>
          <cell r="AQ13652">
            <v>5003008</v>
          </cell>
          <cell r="AR13652">
            <v>5</v>
          </cell>
          <cell r="AS13652">
            <v>0</v>
          </cell>
          <cell r="AT13652">
            <v>0</v>
          </cell>
          <cell r="AU13652">
            <v>0</v>
          </cell>
          <cell r="AV13652" t="str">
            <v>VIABLE</v>
          </cell>
        </row>
        <row r="13653">
          <cell r="AP13653">
            <v>296434</v>
          </cell>
          <cell r="AQ13653">
            <v>5002986</v>
          </cell>
          <cell r="AR13653">
            <v>5</v>
          </cell>
          <cell r="AS13653">
            <v>0</v>
          </cell>
          <cell r="AT13653">
            <v>0</v>
          </cell>
          <cell r="AU13653">
            <v>0</v>
          </cell>
          <cell r="AV13653" t="str">
            <v>VIABLE</v>
          </cell>
        </row>
        <row r="13654">
          <cell r="AP13654">
            <v>296416</v>
          </cell>
          <cell r="AQ13654">
            <v>5002978</v>
          </cell>
          <cell r="AR13654">
            <v>5</v>
          </cell>
          <cell r="AS13654">
            <v>0</v>
          </cell>
          <cell r="AT13654">
            <v>0</v>
          </cell>
          <cell r="AU13654">
            <v>0</v>
          </cell>
          <cell r="AV13654" t="str">
            <v>VIABLE</v>
          </cell>
        </row>
        <row r="13655">
          <cell r="AP13655">
            <v>290145</v>
          </cell>
          <cell r="AQ13655">
            <v>5000087</v>
          </cell>
          <cell r="AR13655">
            <v>5</v>
          </cell>
          <cell r="AS13655">
            <v>42313</v>
          </cell>
          <cell r="AT13655" t="str">
            <v>IDU-72-2008 Terminado Construcción IDU Circuito Movilidad  -Calzada2-4-POLIZA ESTABILIDAD ACTIVA</v>
          </cell>
          <cell r="AU13655">
            <v>43307</v>
          </cell>
          <cell r="AV13655" t="str">
            <v>POLIZA</v>
          </cell>
        </row>
        <row r="13656">
          <cell r="AP13656">
            <v>290093</v>
          </cell>
          <cell r="AQ13656">
            <v>5000065</v>
          </cell>
          <cell r="AR13656">
            <v>5</v>
          </cell>
          <cell r="AS13656">
            <v>43307</v>
          </cell>
          <cell r="AT13656" t="str">
            <v>Calzada2-4-POLIZA ESTABILIDAD ACTIVA</v>
          </cell>
          <cell r="AU13656">
            <v>0</v>
          </cell>
          <cell r="AV13656" t="str">
            <v>POLIZA</v>
          </cell>
        </row>
        <row r="13657">
          <cell r="AP13657">
            <v>290017</v>
          </cell>
          <cell r="AQ13657">
            <v>5000037</v>
          </cell>
          <cell r="AR13657">
            <v>5</v>
          </cell>
          <cell r="AS13657">
            <v>42313</v>
          </cell>
          <cell r="AT13657" t="str">
            <v>IDU-72-2008 Terminado Construcción IDU Circuito Movilidad  -Calzada2-POLIZA ESTABILIDAD ACTIVA</v>
          </cell>
          <cell r="AU13657">
            <v>43307</v>
          </cell>
          <cell r="AV13657" t="str">
            <v>POLIZA</v>
          </cell>
        </row>
        <row r="13658">
          <cell r="AP13658">
            <v>290080</v>
          </cell>
          <cell r="AQ13658">
            <v>5000062</v>
          </cell>
          <cell r="AR13658">
            <v>5</v>
          </cell>
          <cell r="AS13658">
            <v>42313</v>
          </cell>
          <cell r="AT13658" t="str">
            <v>IDU-72-2008 Terminado Construcción IDU Circuito Movilidad  -Calzada2-4-POLIZA ESTABILIDAD ACTIVA</v>
          </cell>
          <cell r="AU13658">
            <v>43307</v>
          </cell>
          <cell r="AV13658" t="str">
            <v>POLIZA</v>
          </cell>
        </row>
        <row r="13659">
          <cell r="AP13659">
            <v>290169</v>
          </cell>
          <cell r="AQ13659">
            <v>5000101</v>
          </cell>
          <cell r="AR13659">
            <v>5</v>
          </cell>
          <cell r="AS13659">
            <v>42313</v>
          </cell>
          <cell r="AT13659" t="str">
            <v>IDU-72-2008 Terminado Construcción IDU Circuito Movilidad  -Calzada2-POLIZA ESTABILIDAD ACTIVA</v>
          </cell>
          <cell r="AU13659">
            <v>43307</v>
          </cell>
          <cell r="AV13659" t="str">
            <v>POLIZA</v>
          </cell>
        </row>
        <row r="13660">
          <cell r="AP13660">
            <v>290047</v>
          </cell>
          <cell r="AQ13660">
            <v>5000049</v>
          </cell>
          <cell r="AR13660">
            <v>5</v>
          </cell>
          <cell r="AS13660">
            <v>42313</v>
          </cell>
          <cell r="AT13660" t="str">
            <v>IDU-72-2008 Terminado Construcción IDU Circuito Movilidad  -Calzada2-POLIZA ESTABILIDAD ACTIVA</v>
          </cell>
          <cell r="AU13660">
            <v>43307</v>
          </cell>
          <cell r="AV13660" t="str">
            <v>POLIZA</v>
          </cell>
        </row>
        <row r="13661">
          <cell r="AP13661">
            <v>290011</v>
          </cell>
          <cell r="AQ13661">
            <v>5000033</v>
          </cell>
          <cell r="AR13661">
            <v>5</v>
          </cell>
          <cell r="AS13661">
            <v>42313</v>
          </cell>
          <cell r="AT13661" t="str">
            <v>IDU-72-2008 Terminado Construcción IDU Intermedia  -Calzada2-POLIZA ESTABILIDAD ACTIVA</v>
          </cell>
          <cell r="AU13661">
            <v>43307</v>
          </cell>
          <cell r="AV13661" t="str">
            <v>POLIZA</v>
          </cell>
        </row>
        <row r="13662">
          <cell r="AP13662">
            <v>290211</v>
          </cell>
          <cell r="AQ13662">
            <v>5000118</v>
          </cell>
          <cell r="AR13662">
            <v>5</v>
          </cell>
          <cell r="AS13662">
            <v>42313</v>
          </cell>
          <cell r="AT13662" t="str">
            <v>IDU-72-2008 Terminado Construcción IDU Circuito Movilidad  -Calzada2-POLIZA ESTABILIDAD ACTIVA</v>
          </cell>
          <cell r="AU13662">
            <v>43307</v>
          </cell>
          <cell r="AV13662" t="str">
            <v>POLIZA</v>
          </cell>
        </row>
        <row r="13663">
          <cell r="AP13663">
            <v>290068</v>
          </cell>
          <cell r="AQ13663">
            <v>5000057</v>
          </cell>
          <cell r="AR13663">
            <v>5</v>
          </cell>
          <cell r="AS13663">
            <v>42313</v>
          </cell>
          <cell r="AT13663" t="str">
            <v>IDU-72-2008 Terminado Construcción IDU Circuito Movilidad  -Calzada2-POLIZA ESTABILIDAD ACTIVA</v>
          </cell>
          <cell r="AU13663">
            <v>43307</v>
          </cell>
          <cell r="AV13663" t="str">
            <v>POLIZA</v>
          </cell>
        </row>
        <row r="13664">
          <cell r="AP13664">
            <v>290041</v>
          </cell>
          <cell r="AQ13664">
            <v>5000046</v>
          </cell>
          <cell r="AR13664">
            <v>5</v>
          </cell>
          <cell r="AS13664">
            <v>42313</v>
          </cell>
          <cell r="AT13664" t="str">
            <v>IDU-72-2008 Terminado Construcción IDU Circuito Movilidad  -Calzada2-POLIZA ESTABILIDAD ACTIVA</v>
          </cell>
          <cell r="AU13664">
            <v>43307</v>
          </cell>
          <cell r="AV13664" t="str">
            <v>POLIZA</v>
          </cell>
        </row>
        <row r="13665">
          <cell r="AP13665">
            <v>290091</v>
          </cell>
          <cell r="AQ13665">
            <v>5000065</v>
          </cell>
          <cell r="AR13665">
            <v>5</v>
          </cell>
          <cell r="AS13665">
            <v>42313</v>
          </cell>
          <cell r="AT13665" t="str">
            <v>IDU-72-2008 Terminado Construcción IDU Circuito Movilidad  -Calzada2-4-POLIZA ESTABILIDAD ACTIVA</v>
          </cell>
          <cell r="AU13665">
            <v>43307</v>
          </cell>
          <cell r="AV13665" t="str">
            <v>POLIZA</v>
          </cell>
        </row>
        <row r="13666">
          <cell r="AP13666">
            <v>290082</v>
          </cell>
          <cell r="AQ13666">
            <v>5000062</v>
          </cell>
          <cell r="AR13666">
            <v>5</v>
          </cell>
          <cell r="AS13666">
            <v>43307</v>
          </cell>
          <cell r="AT13666" t="str">
            <v>Calzada2-4-POLIZA ESTABILIDAD ACTIVA</v>
          </cell>
          <cell r="AU13666">
            <v>0</v>
          </cell>
          <cell r="AV13666" t="str">
            <v>POLIZA</v>
          </cell>
        </row>
        <row r="13667">
          <cell r="AP13667">
            <v>290250</v>
          </cell>
          <cell r="AQ13667">
            <v>5000132</v>
          </cell>
          <cell r="AR13667">
            <v>5</v>
          </cell>
          <cell r="AS13667">
            <v>42313</v>
          </cell>
          <cell r="AT13667" t="str">
            <v>IDU-72-2008 Terminado Construcción IDU Circuito Movilidad  -Calzada2-POLIZA ESTABILIDAD ACTIVA</v>
          </cell>
          <cell r="AU13667">
            <v>43307</v>
          </cell>
          <cell r="AV13667" t="str">
            <v>POLIZA</v>
          </cell>
        </row>
        <row r="13668">
          <cell r="AP13668">
            <v>290113</v>
          </cell>
          <cell r="AQ13668">
            <v>5000073</v>
          </cell>
          <cell r="AR13668">
            <v>5</v>
          </cell>
          <cell r="AS13668">
            <v>43307</v>
          </cell>
          <cell r="AT13668" t="str">
            <v>Calzada2-4-POLIZA ESTABILIDAD ACTIVA</v>
          </cell>
          <cell r="AU13668">
            <v>0</v>
          </cell>
          <cell r="AV13668" t="str">
            <v>POLIZA</v>
          </cell>
        </row>
        <row r="13669">
          <cell r="AP13669">
            <v>290111</v>
          </cell>
          <cell r="AQ13669">
            <v>5000073</v>
          </cell>
          <cell r="AR13669">
            <v>5</v>
          </cell>
          <cell r="AS13669">
            <v>42313</v>
          </cell>
          <cell r="AT13669" t="str">
            <v>IDU-72-2008 Terminado Construcción IDU Circuito Movilidad  -Calzada2-4-POLIZA ESTABILIDAD ACTIVA</v>
          </cell>
          <cell r="AU13669">
            <v>43307</v>
          </cell>
          <cell r="AV13669" t="str">
            <v>POLIZA</v>
          </cell>
        </row>
        <row r="13670">
          <cell r="AP13670">
            <v>290143</v>
          </cell>
          <cell r="AQ13670">
            <v>5000087</v>
          </cell>
          <cell r="AR13670">
            <v>5</v>
          </cell>
          <cell r="AS13670">
            <v>43307</v>
          </cell>
          <cell r="AT13670" t="str">
            <v>Calzada2-4-POLIZA ESTABILIDAD ACTIVA</v>
          </cell>
          <cell r="AU13670">
            <v>0</v>
          </cell>
          <cell r="AV13670" t="str">
            <v>POLIZA</v>
          </cell>
        </row>
        <row r="13671">
          <cell r="AP13671">
            <v>471264</v>
          </cell>
          <cell r="AQ13671">
            <v>5007776</v>
          </cell>
          <cell r="AR13671">
            <v>5</v>
          </cell>
          <cell r="AS13671">
            <v>42313</v>
          </cell>
          <cell r="AT13671" t="str">
            <v>IDU-72-2008 Terminado Construcción IDU Circuito Movilidad  -Calzada2-POLIZA ESTABILIDAD ACTIVA</v>
          </cell>
          <cell r="AU13671">
            <v>43307</v>
          </cell>
          <cell r="AV13671" t="str">
            <v>POLIZA</v>
          </cell>
        </row>
        <row r="13672">
          <cell r="AP13672">
            <v>290059</v>
          </cell>
          <cell r="AQ13672">
            <v>5000054</v>
          </cell>
          <cell r="AR13672">
            <v>5</v>
          </cell>
          <cell r="AS13672">
            <v>42313</v>
          </cell>
          <cell r="AT13672" t="str">
            <v>IDU-72-2008 Terminado Construcción IDU Circuito Movilidad  -Calzada2-POLIZA ESTABILIDAD ACTIVA</v>
          </cell>
          <cell r="AU13672">
            <v>43307</v>
          </cell>
          <cell r="AV13672" t="str">
            <v>POLIZA</v>
          </cell>
        </row>
        <row r="13673">
          <cell r="AP13673">
            <v>294640</v>
          </cell>
          <cell r="AQ13673">
            <v>5002126</v>
          </cell>
          <cell r="AR13673">
            <v>5</v>
          </cell>
          <cell r="AS13673">
            <v>0</v>
          </cell>
          <cell r="AT13673">
            <v>0</v>
          </cell>
          <cell r="AU13673">
            <v>0</v>
          </cell>
          <cell r="AV13673" t="str">
            <v>VIABLE</v>
          </cell>
        </row>
        <row r="13674">
          <cell r="AP13674">
            <v>294996</v>
          </cell>
          <cell r="AQ13674">
            <v>5002301</v>
          </cell>
          <cell r="AR13674">
            <v>5</v>
          </cell>
          <cell r="AS13674">
            <v>0</v>
          </cell>
          <cell r="AT13674">
            <v>0</v>
          </cell>
          <cell r="AU13674">
            <v>0</v>
          </cell>
          <cell r="AV13674" t="str">
            <v>VIABLE</v>
          </cell>
        </row>
        <row r="13675">
          <cell r="AP13675">
            <v>294610</v>
          </cell>
          <cell r="AQ13675">
            <v>5002109</v>
          </cell>
          <cell r="AR13675">
            <v>5</v>
          </cell>
          <cell r="AS13675">
            <v>0</v>
          </cell>
          <cell r="AT13675">
            <v>0</v>
          </cell>
          <cell r="AU13675">
            <v>0</v>
          </cell>
          <cell r="AV13675" t="str">
            <v>VIABLE</v>
          </cell>
        </row>
        <row r="13676">
          <cell r="AP13676">
            <v>294580</v>
          </cell>
          <cell r="AQ13676">
            <v>5002096</v>
          </cell>
          <cell r="AR13676">
            <v>5</v>
          </cell>
          <cell r="AS13676">
            <v>0</v>
          </cell>
          <cell r="AT13676">
            <v>0</v>
          </cell>
          <cell r="AU13676">
            <v>0</v>
          </cell>
          <cell r="AV13676" t="str">
            <v>VIABLE</v>
          </cell>
        </row>
        <row r="13677">
          <cell r="AP13677">
            <v>294586</v>
          </cell>
          <cell r="AQ13677">
            <v>5002098</v>
          </cell>
          <cell r="AR13677">
            <v>5</v>
          </cell>
          <cell r="AS13677">
            <v>0</v>
          </cell>
          <cell r="AT13677">
            <v>0</v>
          </cell>
          <cell r="AU13677">
            <v>0</v>
          </cell>
          <cell r="AV13677" t="str">
            <v>VIABLE</v>
          </cell>
        </row>
        <row r="13678">
          <cell r="AP13678">
            <v>295259</v>
          </cell>
          <cell r="AQ13678">
            <v>5002411</v>
          </cell>
          <cell r="AR13678">
            <v>5</v>
          </cell>
          <cell r="AS13678">
            <v>0</v>
          </cell>
          <cell r="AT13678">
            <v>0</v>
          </cell>
          <cell r="AU13678">
            <v>0</v>
          </cell>
          <cell r="AV13678" t="str">
            <v>VIABLE</v>
          </cell>
        </row>
        <row r="13679">
          <cell r="AP13679">
            <v>290412</v>
          </cell>
          <cell r="AQ13679">
            <v>5000191</v>
          </cell>
          <cell r="AR13679">
            <v>5</v>
          </cell>
          <cell r="AS13679">
            <v>42313</v>
          </cell>
          <cell r="AT13679" t="str">
            <v>IDU-72-2008 Terminado Construcción IDU Circuito Movilidad  -Calzada2-POLIZA ESTABILIDAD ACTIVA</v>
          </cell>
          <cell r="AU13679">
            <v>43307</v>
          </cell>
          <cell r="AV13679" t="str">
            <v>VIABLE</v>
          </cell>
        </row>
        <row r="13680">
          <cell r="AP13680">
            <v>290295</v>
          </cell>
          <cell r="AQ13680">
            <v>5000148</v>
          </cell>
          <cell r="AR13680">
            <v>5</v>
          </cell>
          <cell r="AS13680">
            <v>42313</v>
          </cell>
          <cell r="AT13680" t="str">
            <v>IDU-72-2008 Terminado Construcción IDU Circuito Movilidad  -Calzada2-POLIZA ESTABILIDAD ACTIVA</v>
          </cell>
          <cell r="AU13680">
            <v>43307</v>
          </cell>
          <cell r="AV13680" t="str">
            <v>VIABLE</v>
          </cell>
        </row>
        <row r="13681">
          <cell r="AP13681">
            <v>290592</v>
          </cell>
          <cell r="AQ13681">
            <v>5000266</v>
          </cell>
          <cell r="AR13681">
            <v>5</v>
          </cell>
          <cell r="AS13681">
            <v>0</v>
          </cell>
          <cell r="AT13681">
            <v>0</v>
          </cell>
          <cell r="AU13681">
            <v>0</v>
          </cell>
          <cell r="AV13681" t="str">
            <v>VIABLE</v>
          </cell>
        </row>
        <row r="13682">
          <cell r="AP13682">
            <v>290493</v>
          </cell>
          <cell r="AQ13682">
            <v>5000222</v>
          </cell>
          <cell r="AR13682">
            <v>5</v>
          </cell>
          <cell r="AS13682">
            <v>42313</v>
          </cell>
          <cell r="AT13682" t="str">
            <v>IDU-72-2008 Terminado Construcción IDU Circuito Movilidad  -Calzada2-POLIZA ESTABILIDAD ACTIVA</v>
          </cell>
          <cell r="AU13682">
            <v>43307</v>
          </cell>
          <cell r="AV13682" t="str">
            <v>VIABLE</v>
          </cell>
        </row>
        <row r="13683">
          <cell r="AP13683">
            <v>290532</v>
          </cell>
          <cell r="AQ13683">
            <v>5000239</v>
          </cell>
          <cell r="AR13683">
            <v>5</v>
          </cell>
          <cell r="AS13683">
            <v>0</v>
          </cell>
          <cell r="AT13683">
            <v>0</v>
          </cell>
          <cell r="AU13683">
            <v>0</v>
          </cell>
          <cell r="AV13683" t="str">
            <v>VIABLE</v>
          </cell>
        </row>
        <row r="13684">
          <cell r="AP13684">
            <v>290553</v>
          </cell>
          <cell r="AQ13684">
            <v>5000249</v>
          </cell>
          <cell r="AR13684">
            <v>5</v>
          </cell>
          <cell r="AS13684">
            <v>0</v>
          </cell>
          <cell r="AT13684">
            <v>0</v>
          </cell>
          <cell r="AU13684">
            <v>0</v>
          </cell>
          <cell r="AV13684" t="str">
            <v>VIABLE</v>
          </cell>
        </row>
        <row r="13685">
          <cell r="AP13685">
            <v>290547</v>
          </cell>
          <cell r="AQ13685">
            <v>5000247</v>
          </cell>
          <cell r="AR13685">
            <v>5</v>
          </cell>
          <cell r="AS13685">
            <v>0</v>
          </cell>
          <cell r="AT13685">
            <v>0</v>
          </cell>
          <cell r="AU13685">
            <v>0</v>
          </cell>
          <cell r="AV13685" t="str">
            <v>VIABLE</v>
          </cell>
        </row>
        <row r="13686">
          <cell r="AP13686">
            <v>290469</v>
          </cell>
          <cell r="AQ13686">
            <v>5000213</v>
          </cell>
          <cell r="AR13686">
            <v>5</v>
          </cell>
          <cell r="AS13686">
            <v>42313</v>
          </cell>
          <cell r="AT13686" t="str">
            <v>IDU-72-2008 Terminado Construcción IDU Circuito Movilidad  -Calzada2-POLIZA ESTABILIDAD ACTIVA</v>
          </cell>
          <cell r="AU13686">
            <v>43307</v>
          </cell>
          <cell r="AV13686" t="str">
            <v>VIABLE</v>
          </cell>
        </row>
        <row r="13687">
          <cell r="AP13687">
            <v>290334</v>
          </cell>
          <cell r="AQ13687">
            <v>5000162</v>
          </cell>
          <cell r="AR13687">
            <v>5</v>
          </cell>
          <cell r="AS13687">
            <v>42313</v>
          </cell>
          <cell r="AT13687" t="str">
            <v>IDU-72-2008 Terminado Construcción IDU Circuito Movilidad  -Calzada2-POLIZA ESTABILIDAD ACTIVA</v>
          </cell>
          <cell r="AU13687">
            <v>43307</v>
          </cell>
          <cell r="AV13687" t="str">
            <v>VIABLE</v>
          </cell>
        </row>
        <row r="13688">
          <cell r="AP13688">
            <v>290436</v>
          </cell>
          <cell r="AQ13688">
            <v>5000200</v>
          </cell>
          <cell r="AR13688">
            <v>5</v>
          </cell>
          <cell r="AS13688">
            <v>42313</v>
          </cell>
          <cell r="AT13688" t="str">
            <v>IDU-72-2008 Terminado Construcción IDU Circuito Movilidad  -Calzada2-POLIZA ESTABILIDAD ACTIVA</v>
          </cell>
          <cell r="AU13688">
            <v>43307</v>
          </cell>
          <cell r="AV13688" t="str">
            <v>VIABLE</v>
          </cell>
        </row>
        <row r="13689">
          <cell r="AP13689">
            <v>290520</v>
          </cell>
          <cell r="AQ13689">
            <v>5000235</v>
          </cell>
          <cell r="AR13689">
            <v>5</v>
          </cell>
          <cell r="AS13689">
            <v>0</v>
          </cell>
          <cell r="AT13689">
            <v>0</v>
          </cell>
          <cell r="AU13689">
            <v>0</v>
          </cell>
          <cell r="AV13689" t="str">
            <v>VIABLE</v>
          </cell>
        </row>
        <row r="13690">
          <cell r="AP13690">
            <v>290358</v>
          </cell>
          <cell r="AQ13690">
            <v>5000170</v>
          </cell>
          <cell r="AR13690">
            <v>5</v>
          </cell>
          <cell r="AS13690">
            <v>42313</v>
          </cell>
          <cell r="AT13690" t="str">
            <v>IDU-72-2008 Terminado Construcción IDU Circuito Movilidad  -Calzada2-POLIZA ESTABILIDAD ACTIVA</v>
          </cell>
          <cell r="AU13690">
            <v>43307</v>
          </cell>
          <cell r="AV13690" t="str">
            <v>VIABLE</v>
          </cell>
        </row>
        <row r="13691">
          <cell r="AP13691">
            <v>290385</v>
          </cell>
          <cell r="AQ13691">
            <v>5000181</v>
          </cell>
          <cell r="AR13691">
            <v>5</v>
          </cell>
          <cell r="AS13691">
            <v>42313</v>
          </cell>
          <cell r="AT13691" t="str">
            <v>IDU-72-2008 Terminado Construcción IDU Circuito Movilidad  -Calzada2-POLIZA ESTABILIDAD ACTIVA</v>
          </cell>
          <cell r="AU13691">
            <v>43307</v>
          </cell>
          <cell r="AV13691" t="str">
            <v>VIABLE</v>
          </cell>
        </row>
        <row r="13692">
          <cell r="AP13692">
            <v>290571</v>
          </cell>
          <cell r="AQ13692">
            <v>5000259</v>
          </cell>
          <cell r="AR13692">
            <v>5</v>
          </cell>
          <cell r="AS13692">
            <v>42342</v>
          </cell>
          <cell r="AT13692" t="str">
            <v>IDU-928-2013 Terminado Construcción IDU Circuito Movilidad  -Anden 1-3 Calzada 2-POLIZA ESTABILIDAD ACTIVA</v>
          </cell>
          <cell r="AU13692">
            <v>44158</v>
          </cell>
          <cell r="AV13692" t="str">
            <v>VIABLE</v>
          </cell>
        </row>
        <row r="13693">
          <cell r="AP13693">
            <v>290580</v>
          </cell>
          <cell r="AQ13693">
            <v>5000262</v>
          </cell>
          <cell r="AR13693">
            <v>5</v>
          </cell>
          <cell r="AS13693">
            <v>0</v>
          </cell>
          <cell r="AT13693">
            <v>0</v>
          </cell>
          <cell r="AU13693">
            <v>0</v>
          </cell>
          <cell r="AV13693" t="str">
            <v>VIABLE</v>
          </cell>
        </row>
        <row r="13694">
          <cell r="AP13694">
            <v>290577</v>
          </cell>
          <cell r="AQ13694">
            <v>5000261</v>
          </cell>
          <cell r="AR13694">
            <v>5</v>
          </cell>
          <cell r="AS13694">
            <v>0</v>
          </cell>
          <cell r="AT13694">
            <v>0</v>
          </cell>
          <cell r="AU13694">
            <v>0</v>
          </cell>
          <cell r="AV13694" t="str">
            <v>VIABLE</v>
          </cell>
        </row>
        <row r="13695">
          <cell r="AP13695">
            <v>471269</v>
          </cell>
          <cell r="AQ13695">
            <v>5007781</v>
          </cell>
          <cell r="AR13695">
            <v>5</v>
          </cell>
          <cell r="AS13695">
            <v>42313</v>
          </cell>
          <cell r="AT13695" t="str">
            <v>IDU-72-2008 Terminado Construcción IDU Circuito Movilidad  -</v>
          </cell>
          <cell r="AU13695">
            <v>0</v>
          </cell>
          <cell r="AV13695" t="str">
            <v>VIABLE</v>
          </cell>
        </row>
        <row r="13696">
          <cell r="AP13696">
            <v>290559</v>
          </cell>
          <cell r="AQ13696">
            <v>5000253</v>
          </cell>
          <cell r="AR13696">
            <v>5</v>
          </cell>
          <cell r="AS13696">
            <v>0</v>
          </cell>
          <cell r="AT13696">
            <v>0</v>
          </cell>
          <cell r="AU13696">
            <v>0</v>
          </cell>
          <cell r="AV13696" t="str">
            <v>VIABLE</v>
          </cell>
        </row>
        <row r="13697">
          <cell r="AP13697">
            <v>290583</v>
          </cell>
          <cell r="AQ13697">
            <v>5000263</v>
          </cell>
          <cell r="AR13697">
            <v>5</v>
          </cell>
          <cell r="AS13697">
            <v>0</v>
          </cell>
          <cell r="AT13697">
            <v>0</v>
          </cell>
          <cell r="AU13697">
            <v>0</v>
          </cell>
          <cell r="AV13697" t="str">
            <v>VIABLE</v>
          </cell>
        </row>
        <row r="13698">
          <cell r="AP13698">
            <v>299666</v>
          </cell>
          <cell r="AQ13698">
            <v>5004389</v>
          </cell>
          <cell r="AR13698">
            <v>5</v>
          </cell>
          <cell r="AS13698">
            <v>42313</v>
          </cell>
          <cell r="AT13698" t="str">
            <v>IDU-72-2008 Terminado Construcción IDU Circuito Movilidad  -Calzada2-POLIZA ESTABILIDAD ACTIVA</v>
          </cell>
          <cell r="AU13698">
            <v>43307</v>
          </cell>
          <cell r="AV13698" t="str">
            <v>VIABLE</v>
          </cell>
        </row>
        <row r="13699">
          <cell r="AP13699">
            <v>478760</v>
          </cell>
          <cell r="AQ13699">
            <v>5004560</v>
          </cell>
          <cell r="AR13699">
            <v>5</v>
          </cell>
          <cell r="AS13699">
            <v>0</v>
          </cell>
          <cell r="AT13699">
            <v>0</v>
          </cell>
          <cell r="AU13699">
            <v>0</v>
          </cell>
          <cell r="AV13699" t="str">
            <v>VIABLE</v>
          </cell>
        </row>
        <row r="13700">
          <cell r="AP13700">
            <v>300200</v>
          </cell>
          <cell r="AQ13700">
            <v>5004621</v>
          </cell>
          <cell r="AR13700">
            <v>5</v>
          </cell>
          <cell r="AS13700">
            <v>0</v>
          </cell>
          <cell r="AT13700">
            <v>0</v>
          </cell>
          <cell r="AU13700">
            <v>0</v>
          </cell>
          <cell r="AV13700" t="str">
            <v>VIABLE</v>
          </cell>
        </row>
        <row r="13701">
          <cell r="AP13701">
            <v>478755</v>
          </cell>
          <cell r="AQ13701">
            <v>5004542</v>
          </cell>
          <cell r="AR13701">
            <v>5</v>
          </cell>
          <cell r="AS13701">
            <v>0</v>
          </cell>
          <cell r="AT13701">
            <v>0</v>
          </cell>
          <cell r="AU13701">
            <v>0</v>
          </cell>
          <cell r="AV13701" t="str">
            <v>VIABLE</v>
          </cell>
        </row>
        <row r="13702">
          <cell r="AP13702">
            <v>478778</v>
          </cell>
          <cell r="AQ13702">
            <v>5004619</v>
          </cell>
          <cell r="AR13702">
            <v>5</v>
          </cell>
          <cell r="AS13702">
            <v>0</v>
          </cell>
          <cell r="AT13702">
            <v>0</v>
          </cell>
          <cell r="AU13702">
            <v>0</v>
          </cell>
          <cell r="AV13702" t="str">
            <v>VIABLE</v>
          </cell>
        </row>
        <row r="13703">
          <cell r="AP13703">
            <v>299858</v>
          </cell>
          <cell r="AQ13703">
            <v>5004461</v>
          </cell>
          <cell r="AR13703">
            <v>5</v>
          </cell>
          <cell r="AS13703">
            <v>42313</v>
          </cell>
          <cell r="AT13703" t="str">
            <v>IDU-72-2008 Terminado Construcción IDU Circuito Movilidad  -Calzada2-POLIZA ESTABILIDAD ACTIVA</v>
          </cell>
          <cell r="AU13703">
            <v>43307</v>
          </cell>
          <cell r="AV13703" t="str">
            <v>VIABLE</v>
          </cell>
        </row>
        <row r="13704">
          <cell r="AP13704">
            <v>299591</v>
          </cell>
          <cell r="AQ13704">
            <v>5004364</v>
          </cell>
          <cell r="AR13704">
            <v>5</v>
          </cell>
          <cell r="AS13704">
            <v>42313</v>
          </cell>
          <cell r="AT13704" t="str">
            <v>IDU-72-2008 Terminado Construcción IDU Circuito Movilidad  -Calzada2-POLIZA ESTABILIDAD ACTIVA</v>
          </cell>
          <cell r="AU13704">
            <v>43307</v>
          </cell>
          <cell r="AV13704" t="str">
            <v>VIABLE</v>
          </cell>
        </row>
        <row r="13705">
          <cell r="AP13705">
            <v>300089</v>
          </cell>
          <cell r="AQ13705">
            <v>5004567</v>
          </cell>
          <cell r="AR13705">
            <v>5</v>
          </cell>
          <cell r="AS13705">
            <v>0</v>
          </cell>
          <cell r="AT13705">
            <v>0</v>
          </cell>
          <cell r="AU13705">
            <v>0</v>
          </cell>
          <cell r="AV13705" t="str">
            <v>VIABLE</v>
          </cell>
        </row>
        <row r="13706">
          <cell r="AP13706">
            <v>478770</v>
          </cell>
          <cell r="AQ13706">
            <v>5004594</v>
          </cell>
          <cell r="AR13706">
            <v>5</v>
          </cell>
          <cell r="AS13706">
            <v>0</v>
          </cell>
          <cell r="AT13706">
            <v>0</v>
          </cell>
          <cell r="AU13706">
            <v>0</v>
          </cell>
          <cell r="AV13706" t="str">
            <v>VIABLE</v>
          </cell>
        </row>
        <row r="13707">
          <cell r="AP13707">
            <v>299762</v>
          </cell>
          <cell r="AQ13707">
            <v>5004424</v>
          </cell>
          <cell r="AR13707">
            <v>5</v>
          </cell>
          <cell r="AS13707">
            <v>42313</v>
          </cell>
          <cell r="AT13707" t="str">
            <v>IDU-72-2008 Terminado Construcción IDU Circuito Movilidad  -Calzada2-POLIZA ESTABILIDAD ACTIVA</v>
          </cell>
          <cell r="AU13707">
            <v>43307</v>
          </cell>
          <cell r="AV13707" t="str">
            <v>VIABLE</v>
          </cell>
        </row>
        <row r="13708">
          <cell r="AP13708">
            <v>300005</v>
          </cell>
          <cell r="AQ13708">
            <v>5004527</v>
          </cell>
          <cell r="AR13708">
            <v>5</v>
          </cell>
          <cell r="AS13708">
            <v>0</v>
          </cell>
          <cell r="AT13708">
            <v>0</v>
          </cell>
          <cell r="AU13708">
            <v>0</v>
          </cell>
          <cell r="AV13708" t="str">
            <v>VIABLE</v>
          </cell>
        </row>
        <row r="13709">
          <cell r="AP13709">
            <v>478777</v>
          </cell>
          <cell r="AQ13709">
            <v>5004611</v>
          </cell>
          <cell r="AR13709">
            <v>5</v>
          </cell>
          <cell r="AS13709">
            <v>0</v>
          </cell>
          <cell r="AT13709">
            <v>0</v>
          </cell>
          <cell r="AU13709">
            <v>0</v>
          </cell>
          <cell r="AV13709" t="str">
            <v>VIABLE</v>
          </cell>
        </row>
        <row r="13710">
          <cell r="AP13710">
            <v>478764</v>
          </cell>
          <cell r="AQ13710">
            <v>5004575</v>
          </cell>
          <cell r="AR13710">
            <v>5</v>
          </cell>
          <cell r="AS13710">
            <v>0</v>
          </cell>
          <cell r="AT13710">
            <v>0</v>
          </cell>
          <cell r="AU13710">
            <v>0</v>
          </cell>
          <cell r="AV13710" t="str">
            <v>VIABLE</v>
          </cell>
        </row>
        <row r="13711">
          <cell r="AP13711">
            <v>306900</v>
          </cell>
          <cell r="AQ13711">
            <v>5007649</v>
          </cell>
          <cell r="AR13711">
            <v>5</v>
          </cell>
          <cell r="AS13711">
            <v>42515</v>
          </cell>
          <cell r="AT13711" t="str">
            <v>IDU-2128-2013 Terminado Conservacion IDU Local SD -</v>
          </cell>
          <cell r="AU13711">
            <v>0</v>
          </cell>
          <cell r="AV13711" t="str">
            <v>VIABLE</v>
          </cell>
        </row>
        <row r="13712">
          <cell r="AP13712">
            <v>91015598</v>
          </cell>
          <cell r="AQ13712">
            <v>50009408</v>
          </cell>
          <cell r="AR13712">
            <v>5</v>
          </cell>
          <cell r="AS13712">
            <v>42409</v>
          </cell>
          <cell r="AT13712" t="str">
            <v>IDU-1699-2014 Terminado Mantenimiento Periódico IDU Expansion  -</v>
          </cell>
          <cell r="AU13712">
            <v>0</v>
          </cell>
          <cell r="AV13712" t="str">
            <v>VIABLE</v>
          </cell>
        </row>
        <row r="13713">
          <cell r="AP13713">
            <v>91021645</v>
          </cell>
          <cell r="AQ13713">
            <v>5009602</v>
          </cell>
          <cell r="AR13713">
            <v>5</v>
          </cell>
          <cell r="AS13713">
            <v>0</v>
          </cell>
          <cell r="AT13713">
            <v>0</v>
          </cell>
          <cell r="AU13713">
            <v>0</v>
          </cell>
          <cell r="AV13713" t="str">
            <v>VIABLE</v>
          </cell>
        </row>
        <row r="13714">
          <cell r="AP13714">
            <v>306942</v>
          </cell>
          <cell r="AQ13714">
            <v>5007666</v>
          </cell>
          <cell r="AR13714">
            <v>5</v>
          </cell>
          <cell r="AS13714">
            <v>42515</v>
          </cell>
          <cell r="AT13714" t="str">
            <v>IDU-2128-2013 Terminado Conservacion IDU Local SD -</v>
          </cell>
          <cell r="AU13714">
            <v>0</v>
          </cell>
          <cell r="AV13714" t="str">
            <v>VIABLE</v>
          </cell>
        </row>
        <row r="13715">
          <cell r="AP13715">
            <v>306918</v>
          </cell>
          <cell r="AQ13715">
            <v>5007657</v>
          </cell>
          <cell r="AR13715">
            <v>5</v>
          </cell>
          <cell r="AS13715">
            <v>42515</v>
          </cell>
          <cell r="AT13715" t="str">
            <v>IDU-2128-2013 Terminado Conservacion IDU Local SD -</v>
          </cell>
          <cell r="AU13715">
            <v>0</v>
          </cell>
          <cell r="AV13715" t="str">
            <v>VIABLE</v>
          </cell>
        </row>
        <row r="13716">
          <cell r="AP13716">
            <v>91021647</v>
          </cell>
          <cell r="AQ13716">
            <v>5009601</v>
          </cell>
          <cell r="AR13716">
            <v>5</v>
          </cell>
          <cell r="AS13716">
            <v>0</v>
          </cell>
          <cell r="AT13716">
            <v>0</v>
          </cell>
          <cell r="AU13716">
            <v>0</v>
          </cell>
          <cell r="AV13716" t="str">
            <v>VIABLE</v>
          </cell>
        </row>
        <row r="13717">
          <cell r="AP13717">
            <v>91021652</v>
          </cell>
          <cell r="AQ13717">
            <v>5009606</v>
          </cell>
          <cell r="AR13717">
            <v>5</v>
          </cell>
          <cell r="AS13717">
            <v>0</v>
          </cell>
          <cell r="AT13717">
            <v>0</v>
          </cell>
          <cell r="AU13717">
            <v>0</v>
          </cell>
          <cell r="AV13717" t="str">
            <v>VIABLE</v>
          </cell>
        </row>
        <row r="13718">
          <cell r="AP13718">
            <v>479575</v>
          </cell>
          <cell r="AQ13718">
            <v>5007687</v>
          </cell>
          <cell r="AR13718">
            <v>5</v>
          </cell>
          <cell r="AS13718">
            <v>0</v>
          </cell>
          <cell r="AT13718">
            <v>0</v>
          </cell>
          <cell r="AU13718">
            <v>0</v>
          </cell>
          <cell r="AV13718" t="str">
            <v>VIABLE</v>
          </cell>
        </row>
        <row r="13719">
          <cell r="AP13719">
            <v>471297</v>
          </cell>
          <cell r="AQ13719">
            <v>5007821</v>
          </cell>
          <cell r="AR13719">
            <v>5</v>
          </cell>
          <cell r="AS13719">
            <v>42515</v>
          </cell>
          <cell r="AT13719" t="str">
            <v>IDU-2128-2013 Terminado Conservacion IDU Local SD -</v>
          </cell>
          <cell r="AU13719">
            <v>0</v>
          </cell>
          <cell r="AV13719" t="str">
            <v>VIABLE</v>
          </cell>
        </row>
        <row r="13720">
          <cell r="AP13720">
            <v>306888</v>
          </cell>
          <cell r="AQ13720">
            <v>5007640</v>
          </cell>
          <cell r="AR13720">
            <v>5</v>
          </cell>
          <cell r="AS13720">
            <v>42515</v>
          </cell>
          <cell r="AT13720" t="str">
            <v>IDU-2128-2013 Terminado Conservacion IDU Local SD -</v>
          </cell>
          <cell r="AU13720">
            <v>0</v>
          </cell>
          <cell r="AV13720" t="str">
            <v>VIABLE</v>
          </cell>
        </row>
        <row r="13721">
          <cell r="AP13721">
            <v>301250</v>
          </cell>
          <cell r="AQ13721">
            <v>5005126</v>
          </cell>
          <cell r="AR13721">
            <v>5</v>
          </cell>
          <cell r="AS13721">
            <v>0</v>
          </cell>
          <cell r="AT13721">
            <v>0</v>
          </cell>
          <cell r="AU13721">
            <v>0</v>
          </cell>
          <cell r="AV13721" t="str">
            <v>VIABLE</v>
          </cell>
        </row>
        <row r="13722">
          <cell r="AP13722">
            <v>300895</v>
          </cell>
          <cell r="AQ13722">
            <v>5004948</v>
          </cell>
          <cell r="AR13722">
            <v>5</v>
          </cell>
          <cell r="AS13722">
            <v>0</v>
          </cell>
          <cell r="AT13722">
            <v>0</v>
          </cell>
          <cell r="AU13722">
            <v>0</v>
          </cell>
          <cell r="AV13722" t="str">
            <v>VIABLE</v>
          </cell>
        </row>
        <row r="13723">
          <cell r="AP13723">
            <v>300924</v>
          </cell>
          <cell r="AQ13723">
            <v>5004961</v>
          </cell>
          <cell r="AR13723">
            <v>5</v>
          </cell>
          <cell r="AS13723">
            <v>0</v>
          </cell>
          <cell r="AT13723">
            <v>0</v>
          </cell>
          <cell r="AU13723">
            <v>0</v>
          </cell>
          <cell r="AV13723" t="str">
            <v>VIABLE</v>
          </cell>
        </row>
        <row r="13724">
          <cell r="AP13724">
            <v>301148</v>
          </cell>
          <cell r="AQ13724">
            <v>5005077</v>
          </cell>
          <cell r="AR13724">
            <v>5</v>
          </cell>
          <cell r="AS13724">
            <v>0</v>
          </cell>
          <cell r="AT13724">
            <v>0</v>
          </cell>
          <cell r="AU13724">
            <v>0</v>
          </cell>
          <cell r="AV13724" t="str">
            <v>VIABLE</v>
          </cell>
        </row>
        <row r="13725">
          <cell r="AP13725">
            <v>301205</v>
          </cell>
          <cell r="AQ13725">
            <v>5005102</v>
          </cell>
          <cell r="AR13725">
            <v>5</v>
          </cell>
          <cell r="AS13725">
            <v>0</v>
          </cell>
          <cell r="AT13725">
            <v>0</v>
          </cell>
          <cell r="AU13725">
            <v>0</v>
          </cell>
          <cell r="AV13725" t="str">
            <v>VIABLE</v>
          </cell>
        </row>
        <row r="13726">
          <cell r="AP13726">
            <v>300844</v>
          </cell>
          <cell r="AQ13726">
            <v>5004924</v>
          </cell>
          <cell r="AR13726">
            <v>5</v>
          </cell>
          <cell r="AS13726">
            <v>0</v>
          </cell>
          <cell r="AT13726">
            <v>0</v>
          </cell>
          <cell r="AU13726">
            <v>0</v>
          </cell>
          <cell r="AV13726" t="str">
            <v>VIABLE</v>
          </cell>
        </row>
        <row r="13727">
          <cell r="AP13727">
            <v>300871</v>
          </cell>
          <cell r="AQ13727">
            <v>5004934</v>
          </cell>
          <cell r="AR13727">
            <v>5</v>
          </cell>
          <cell r="AS13727">
            <v>0</v>
          </cell>
          <cell r="AT13727">
            <v>0</v>
          </cell>
          <cell r="AU13727">
            <v>0</v>
          </cell>
          <cell r="AV13727" t="str">
            <v>VIABLE</v>
          </cell>
        </row>
        <row r="13728">
          <cell r="AP13728">
            <v>301044</v>
          </cell>
          <cell r="AQ13728">
            <v>5005029</v>
          </cell>
          <cell r="AR13728">
            <v>5</v>
          </cell>
          <cell r="AS13728">
            <v>0</v>
          </cell>
          <cell r="AT13728">
            <v>0</v>
          </cell>
          <cell r="AU13728">
            <v>0</v>
          </cell>
          <cell r="AV13728" t="str">
            <v>VIABLE</v>
          </cell>
        </row>
        <row r="13729">
          <cell r="AP13729">
            <v>300814</v>
          </cell>
          <cell r="AQ13729">
            <v>5004913</v>
          </cell>
          <cell r="AR13729">
            <v>5</v>
          </cell>
          <cell r="AS13729">
            <v>0</v>
          </cell>
          <cell r="AT13729">
            <v>0</v>
          </cell>
          <cell r="AU13729">
            <v>0</v>
          </cell>
          <cell r="AV13729" t="str">
            <v>VIABLE</v>
          </cell>
        </row>
        <row r="13730">
          <cell r="AP13730">
            <v>300939</v>
          </cell>
          <cell r="AQ13730">
            <v>5004974</v>
          </cell>
          <cell r="AR13730">
            <v>5</v>
          </cell>
          <cell r="AS13730">
            <v>0</v>
          </cell>
          <cell r="AT13730">
            <v>0</v>
          </cell>
          <cell r="AU13730">
            <v>0</v>
          </cell>
          <cell r="AV13730" t="str">
            <v>VIABLE</v>
          </cell>
        </row>
        <row r="13731">
          <cell r="AP13731">
            <v>301008</v>
          </cell>
          <cell r="AQ13731">
            <v>5005012</v>
          </cell>
          <cell r="AR13731">
            <v>5</v>
          </cell>
          <cell r="AS13731">
            <v>0</v>
          </cell>
          <cell r="AT13731">
            <v>0</v>
          </cell>
          <cell r="AU13731">
            <v>0</v>
          </cell>
          <cell r="AV13731" t="str">
            <v>VIABLE</v>
          </cell>
        </row>
        <row r="13732">
          <cell r="AP13732">
            <v>300668</v>
          </cell>
          <cell r="AQ13732">
            <v>5004847</v>
          </cell>
          <cell r="AR13732">
            <v>5</v>
          </cell>
          <cell r="AS13732">
            <v>0</v>
          </cell>
          <cell r="AT13732">
            <v>0</v>
          </cell>
          <cell r="AU13732">
            <v>0</v>
          </cell>
          <cell r="AV13732" t="str">
            <v>VIABLE</v>
          </cell>
        </row>
        <row r="13733">
          <cell r="AP13733">
            <v>301088</v>
          </cell>
          <cell r="AQ13733">
            <v>5005046</v>
          </cell>
          <cell r="AR13733">
            <v>5</v>
          </cell>
          <cell r="AS13733">
            <v>0</v>
          </cell>
          <cell r="AT13733">
            <v>0</v>
          </cell>
          <cell r="AU13733">
            <v>0</v>
          </cell>
          <cell r="AV13733" t="str">
            <v>VIABLE</v>
          </cell>
        </row>
        <row r="13734">
          <cell r="AP13734">
            <v>301265</v>
          </cell>
          <cell r="AQ13734">
            <v>5005133</v>
          </cell>
          <cell r="AR13734">
            <v>5</v>
          </cell>
          <cell r="AS13734">
            <v>0</v>
          </cell>
          <cell r="AT13734">
            <v>0</v>
          </cell>
          <cell r="AU13734">
            <v>0</v>
          </cell>
          <cell r="AV13734" t="str">
            <v>VIABLE</v>
          </cell>
        </row>
        <row r="13735">
          <cell r="AP13735">
            <v>301103</v>
          </cell>
          <cell r="AQ13735">
            <v>5005054</v>
          </cell>
          <cell r="AR13735">
            <v>5</v>
          </cell>
          <cell r="AS13735">
            <v>0</v>
          </cell>
          <cell r="AT13735">
            <v>0</v>
          </cell>
          <cell r="AU13735">
            <v>0</v>
          </cell>
          <cell r="AV13735" t="str">
            <v>VIABLE</v>
          </cell>
        </row>
        <row r="13736">
          <cell r="AP13736">
            <v>300981</v>
          </cell>
          <cell r="AQ13736">
            <v>5004995</v>
          </cell>
          <cell r="AR13736">
            <v>5</v>
          </cell>
          <cell r="AS13736">
            <v>0</v>
          </cell>
          <cell r="AT13736">
            <v>0</v>
          </cell>
          <cell r="AU13736">
            <v>0</v>
          </cell>
          <cell r="AV13736" t="str">
            <v>VIABLE</v>
          </cell>
        </row>
        <row r="13737">
          <cell r="AP13737">
            <v>301169</v>
          </cell>
          <cell r="AQ13737">
            <v>5005088</v>
          </cell>
          <cell r="AR13737">
            <v>5</v>
          </cell>
          <cell r="AS13737">
            <v>0</v>
          </cell>
          <cell r="AT13737">
            <v>0</v>
          </cell>
          <cell r="AU13737">
            <v>0</v>
          </cell>
          <cell r="AV13737" t="str">
            <v>VIABLE</v>
          </cell>
        </row>
        <row r="13738">
          <cell r="AP13738">
            <v>300763</v>
          </cell>
          <cell r="AQ13738">
            <v>5004890</v>
          </cell>
          <cell r="AR13738">
            <v>5</v>
          </cell>
          <cell r="AS13738">
            <v>0</v>
          </cell>
          <cell r="AT13738">
            <v>0</v>
          </cell>
          <cell r="AU13738">
            <v>0</v>
          </cell>
          <cell r="AV13738" t="str">
            <v>VIABLE</v>
          </cell>
        </row>
        <row r="13739">
          <cell r="AP13739">
            <v>302291</v>
          </cell>
          <cell r="AQ13739">
            <v>5005597</v>
          </cell>
          <cell r="AR13739">
            <v>5</v>
          </cell>
          <cell r="AS13739">
            <v>0</v>
          </cell>
          <cell r="AT13739">
            <v>0</v>
          </cell>
          <cell r="AU13739">
            <v>0</v>
          </cell>
          <cell r="AV13739" t="str">
            <v>VIABLE</v>
          </cell>
        </row>
        <row r="13740">
          <cell r="AP13740">
            <v>302621</v>
          </cell>
          <cell r="AQ13740">
            <v>5005750</v>
          </cell>
          <cell r="AR13740">
            <v>5</v>
          </cell>
          <cell r="AS13740">
            <v>0</v>
          </cell>
          <cell r="AT13740">
            <v>0</v>
          </cell>
          <cell r="AU13740">
            <v>0</v>
          </cell>
          <cell r="AV13740" t="str">
            <v>VIABLE</v>
          </cell>
        </row>
        <row r="13741">
          <cell r="AP13741">
            <v>301724</v>
          </cell>
          <cell r="AQ13741">
            <v>5005341</v>
          </cell>
          <cell r="AR13741">
            <v>5</v>
          </cell>
          <cell r="AS13741">
            <v>0</v>
          </cell>
          <cell r="AT13741">
            <v>0</v>
          </cell>
          <cell r="AU13741">
            <v>0</v>
          </cell>
          <cell r="AV13741" t="str">
            <v>VIABLE</v>
          </cell>
        </row>
        <row r="13742">
          <cell r="AP13742">
            <v>306744</v>
          </cell>
          <cell r="AQ13742">
            <v>5007549</v>
          </cell>
          <cell r="AR13742">
            <v>5</v>
          </cell>
          <cell r="AS13742">
            <v>42515</v>
          </cell>
          <cell r="AT13742" t="str">
            <v>IDU-2128-2013 Terminado Conservacion IDU Local SD -</v>
          </cell>
          <cell r="AU13742">
            <v>0</v>
          </cell>
          <cell r="AV13742" t="str">
            <v>VIABLE</v>
          </cell>
        </row>
        <row r="13743">
          <cell r="AP13743">
            <v>306858</v>
          </cell>
          <cell r="AQ13743">
            <v>5007612</v>
          </cell>
          <cell r="AR13743">
            <v>5</v>
          </cell>
          <cell r="AS13743">
            <v>42515</v>
          </cell>
          <cell r="AT13743" t="str">
            <v>IDU-2128-2013 Terminado Conservacion IDU Local SD -</v>
          </cell>
          <cell r="AU13743">
            <v>0</v>
          </cell>
          <cell r="AV13743" t="str">
            <v>VIABLE</v>
          </cell>
        </row>
        <row r="13744">
          <cell r="AP13744">
            <v>306819</v>
          </cell>
          <cell r="AQ13744">
            <v>5007589</v>
          </cell>
          <cell r="AR13744">
            <v>5</v>
          </cell>
          <cell r="AS13744">
            <v>42515</v>
          </cell>
          <cell r="AT13744" t="str">
            <v>IDU-2128-2013 Terminado Conservacion IDU Local SD -</v>
          </cell>
          <cell r="AU13744">
            <v>0</v>
          </cell>
          <cell r="AV13744" t="str">
            <v>VIABLE</v>
          </cell>
        </row>
        <row r="13745">
          <cell r="AP13745">
            <v>306597</v>
          </cell>
          <cell r="AQ13745">
            <v>5007481</v>
          </cell>
          <cell r="AR13745">
            <v>5</v>
          </cell>
          <cell r="AS13745">
            <v>42515</v>
          </cell>
          <cell r="AT13745" t="str">
            <v>IDU-2128-2013 Terminado Conservacion IDU Local SD -</v>
          </cell>
          <cell r="AU13745">
            <v>0</v>
          </cell>
          <cell r="AV13745" t="str">
            <v>VIABLE</v>
          </cell>
        </row>
        <row r="13746">
          <cell r="AP13746">
            <v>91021956</v>
          </cell>
          <cell r="AQ13746">
            <v>5009211</v>
          </cell>
          <cell r="AR13746">
            <v>5</v>
          </cell>
          <cell r="AS13746">
            <v>0</v>
          </cell>
          <cell r="AT13746">
            <v>0</v>
          </cell>
          <cell r="AU13746">
            <v>0</v>
          </cell>
          <cell r="AV13746" t="str">
            <v>VIABLE</v>
          </cell>
        </row>
        <row r="13747">
          <cell r="AP13747">
            <v>291316</v>
          </cell>
          <cell r="AQ13747">
            <v>5000623</v>
          </cell>
          <cell r="AR13747">
            <v>5</v>
          </cell>
          <cell r="AS13747">
            <v>0</v>
          </cell>
          <cell r="AT13747">
            <v>0</v>
          </cell>
          <cell r="AU13747">
            <v>0</v>
          </cell>
          <cell r="AV13747" t="str">
            <v>VIABLE</v>
          </cell>
        </row>
        <row r="13748">
          <cell r="AP13748">
            <v>291896</v>
          </cell>
          <cell r="AQ13748">
            <v>5000880</v>
          </cell>
          <cell r="AR13748">
            <v>5</v>
          </cell>
          <cell r="AS13748">
            <v>0</v>
          </cell>
          <cell r="AT13748">
            <v>0</v>
          </cell>
          <cell r="AU13748">
            <v>0</v>
          </cell>
          <cell r="AV13748" t="str">
            <v>VIABLE</v>
          </cell>
        </row>
        <row r="13749">
          <cell r="AP13749">
            <v>291791</v>
          </cell>
          <cell r="AQ13749">
            <v>5000825</v>
          </cell>
          <cell r="AR13749">
            <v>5</v>
          </cell>
          <cell r="AS13749">
            <v>0</v>
          </cell>
          <cell r="AT13749">
            <v>0</v>
          </cell>
          <cell r="AU13749">
            <v>0</v>
          </cell>
          <cell r="AV13749" t="str">
            <v>VIABLE</v>
          </cell>
        </row>
        <row r="13750">
          <cell r="AP13750">
            <v>291925</v>
          </cell>
          <cell r="AQ13750">
            <v>5000896</v>
          </cell>
          <cell r="AR13750">
            <v>5</v>
          </cell>
          <cell r="AS13750">
            <v>0</v>
          </cell>
          <cell r="AT13750">
            <v>0</v>
          </cell>
          <cell r="AU13750">
            <v>0</v>
          </cell>
          <cell r="AV13750" t="str">
            <v>VIABLE</v>
          </cell>
        </row>
        <row r="13751">
          <cell r="AP13751">
            <v>292002</v>
          </cell>
          <cell r="AQ13751">
            <v>5000943</v>
          </cell>
          <cell r="AR13751">
            <v>5</v>
          </cell>
          <cell r="AS13751">
            <v>0</v>
          </cell>
          <cell r="AT13751">
            <v>0</v>
          </cell>
          <cell r="AU13751">
            <v>0</v>
          </cell>
          <cell r="AV13751" t="str">
            <v>VIABLE</v>
          </cell>
        </row>
        <row r="13752">
          <cell r="AP13752">
            <v>291343</v>
          </cell>
          <cell r="AQ13752">
            <v>5000639</v>
          </cell>
          <cell r="AR13752">
            <v>5</v>
          </cell>
          <cell r="AS13752">
            <v>0</v>
          </cell>
          <cell r="AT13752">
            <v>0</v>
          </cell>
          <cell r="AU13752">
            <v>0</v>
          </cell>
          <cell r="AV13752" t="str">
            <v>VIABLE</v>
          </cell>
        </row>
        <row r="13753">
          <cell r="AP13753">
            <v>291572</v>
          </cell>
          <cell r="AQ13753">
            <v>5000727</v>
          </cell>
          <cell r="AR13753">
            <v>5</v>
          </cell>
          <cell r="AS13753">
            <v>0</v>
          </cell>
          <cell r="AT13753">
            <v>0</v>
          </cell>
          <cell r="AU13753">
            <v>0</v>
          </cell>
          <cell r="AV13753" t="str">
            <v>VIABLE</v>
          </cell>
        </row>
        <row r="13754">
          <cell r="AP13754">
            <v>291846</v>
          </cell>
          <cell r="AQ13754">
            <v>5000857</v>
          </cell>
          <cell r="AR13754">
            <v>5</v>
          </cell>
          <cell r="AS13754">
            <v>0</v>
          </cell>
          <cell r="AT13754">
            <v>0</v>
          </cell>
          <cell r="AU13754">
            <v>0</v>
          </cell>
          <cell r="AV13754" t="str">
            <v>VIABLE</v>
          </cell>
        </row>
        <row r="13755">
          <cell r="AP13755">
            <v>291968</v>
          </cell>
          <cell r="AQ13755">
            <v>5000921</v>
          </cell>
          <cell r="AR13755">
            <v>5</v>
          </cell>
          <cell r="AS13755">
            <v>0</v>
          </cell>
          <cell r="AT13755">
            <v>0</v>
          </cell>
          <cell r="AU13755">
            <v>0</v>
          </cell>
          <cell r="AV13755" t="str">
            <v>VIABLE</v>
          </cell>
        </row>
        <row r="13756">
          <cell r="AP13756">
            <v>291403</v>
          </cell>
          <cell r="AQ13756">
            <v>5000664</v>
          </cell>
          <cell r="AR13756">
            <v>5</v>
          </cell>
          <cell r="AS13756">
            <v>0</v>
          </cell>
          <cell r="AT13756">
            <v>0</v>
          </cell>
          <cell r="AU13756">
            <v>0</v>
          </cell>
          <cell r="AV13756" t="str">
            <v>VIABLE</v>
          </cell>
        </row>
        <row r="13757">
          <cell r="AP13757">
            <v>296121</v>
          </cell>
          <cell r="AQ13757">
            <v>5002828</v>
          </cell>
          <cell r="AR13757">
            <v>5</v>
          </cell>
          <cell r="AS13757">
            <v>42313</v>
          </cell>
          <cell r="AT13757" t="str">
            <v>IDU-72-2008 Terminado Construcción IDU Circuito Movilidad  -Anden1 Calzada2 Sep3-POLIZA ESTABILIDAD ACTIVA</v>
          </cell>
          <cell r="AU13757">
            <v>43307</v>
          </cell>
          <cell r="AV13757" t="str">
            <v>VIABLE</v>
          </cell>
        </row>
        <row r="13758">
          <cell r="AP13758">
            <v>295927</v>
          </cell>
          <cell r="AQ13758">
            <v>5002721</v>
          </cell>
          <cell r="AR13758">
            <v>5</v>
          </cell>
          <cell r="AS13758">
            <v>42313</v>
          </cell>
          <cell r="AT13758" t="str">
            <v>IDU-72-2008 Terminado Construcción IDU Circuito Movilidad  -Anden1-3 Calzada2-POLIZA ESTABILIDAD ACTIVA</v>
          </cell>
          <cell r="AU13758">
            <v>43307</v>
          </cell>
          <cell r="AV13758" t="str">
            <v>VIABLE</v>
          </cell>
        </row>
        <row r="13759">
          <cell r="AP13759">
            <v>295622</v>
          </cell>
          <cell r="AQ13759">
            <v>5002568</v>
          </cell>
          <cell r="AR13759">
            <v>5</v>
          </cell>
          <cell r="AS13759">
            <v>0</v>
          </cell>
          <cell r="AT13759">
            <v>0</v>
          </cell>
          <cell r="AU13759">
            <v>0</v>
          </cell>
          <cell r="AV13759" t="str">
            <v>VIABLE</v>
          </cell>
        </row>
        <row r="13760">
          <cell r="AP13760">
            <v>295433</v>
          </cell>
          <cell r="AQ13760">
            <v>5002486</v>
          </cell>
          <cell r="AR13760">
            <v>5</v>
          </cell>
          <cell r="AS13760">
            <v>0</v>
          </cell>
          <cell r="AT13760">
            <v>0</v>
          </cell>
          <cell r="AU13760">
            <v>0</v>
          </cell>
          <cell r="AV13760" t="str">
            <v>VIABLE</v>
          </cell>
        </row>
        <row r="13761">
          <cell r="AP13761">
            <v>296260</v>
          </cell>
          <cell r="AQ13761">
            <v>5002912</v>
          </cell>
          <cell r="AR13761">
            <v>5</v>
          </cell>
          <cell r="AS13761">
            <v>42313</v>
          </cell>
          <cell r="AT13761" t="str">
            <v>IDU-72-2008 Terminado Construcción IDU Circuito Movilidad  -Anden1-3 Calzada2-POLIZA ESTABILIDAD ACTIVA</v>
          </cell>
          <cell r="AU13761">
            <v>43307</v>
          </cell>
          <cell r="AV13761" t="str">
            <v>VIABLE</v>
          </cell>
        </row>
        <row r="13762">
          <cell r="AP13762">
            <v>295801</v>
          </cell>
          <cell r="AQ13762">
            <v>5002667</v>
          </cell>
          <cell r="AR13762">
            <v>5</v>
          </cell>
          <cell r="AS13762">
            <v>42313</v>
          </cell>
          <cell r="AT13762" t="str">
            <v>IDU-72-2008 Terminado Construcción IDU Circuito Movilidad  -Anden1-3 Calzada2-POLIZA ESTABILIDAD ACTIVA</v>
          </cell>
          <cell r="AU13762">
            <v>43307</v>
          </cell>
          <cell r="AV13762" t="str">
            <v>VIABLE</v>
          </cell>
        </row>
        <row r="13763">
          <cell r="AP13763">
            <v>295206</v>
          </cell>
          <cell r="AQ13763">
            <v>5002391</v>
          </cell>
          <cell r="AR13763">
            <v>5</v>
          </cell>
          <cell r="AS13763">
            <v>0</v>
          </cell>
          <cell r="AT13763">
            <v>0</v>
          </cell>
          <cell r="AU13763">
            <v>0</v>
          </cell>
          <cell r="AV13763" t="str">
            <v>VIABLE</v>
          </cell>
        </row>
        <row r="13764">
          <cell r="AP13764">
            <v>296047</v>
          </cell>
          <cell r="AQ13764">
            <v>5002780</v>
          </cell>
          <cell r="AR13764">
            <v>5</v>
          </cell>
          <cell r="AS13764">
            <v>42313</v>
          </cell>
          <cell r="AT13764" t="str">
            <v>IDU-72-2008 Terminado Construcción IDU Circuito Movilidad  -Anden1 Calzada2 Sep3-POLIZA ESTABILIDAD ACTIVA</v>
          </cell>
          <cell r="AU13764">
            <v>43307</v>
          </cell>
          <cell r="AV13764" t="str">
            <v>VIABLE</v>
          </cell>
        </row>
        <row r="13765">
          <cell r="AP13765">
            <v>302720</v>
          </cell>
          <cell r="AQ13765">
            <v>5005787</v>
          </cell>
          <cell r="AR13765">
            <v>5</v>
          </cell>
          <cell r="AS13765">
            <v>42313</v>
          </cell>
          <cell r="AT13765" t="str">
            <v>IDU-1699-2014 Terminado Mantenimiento Periódico IDU Circuito Movilidad  -</v>
          </cell>
          <cell r="AU13765">
            <v>0</v>
          </cell>
          <cell r="AV13765" t="str">
            <v>VIABLE</v>
          </cell>
        </row>
        <row r="13766">
          <cell r="AP13766">
            <v>302624</v>
          </cell>
          <cell r="AQ13766">
            <v>5005751</v>
          </cell>
          <cell r="AR13766">
            <v>5</v>
          </cell>
          <cell r="AS13766">
            <v>42313</v>
          </cell>
          <cell r="AT13766" t="str">
            <v>IDU-1699-2014 Terminado Mantenimiento Periódico IDU Circuito Movilidad  -</v>
          </cell>
          <cell r="AU13766">
            <v>0</v>
          </cell>
          <cell r="AV13766" t="str">
            <v>VIABLE</v>
          </cell>
        </row>
        <row r="13767">
          <cell r="AP13767">
            <v>302339</v>
          </cell>
          <cell r="AQ13767">
            <v>5005619</v>
          </cell>
          <cell r="AR13767">
            <v>5</v>
          </cell>
          <cell r="AS13767">
            <v>0</v>
          </cell>
          <cell r="AT13767">
            <v>0</v>
          </cell>
          <cell r="AU13767">
            <v>0</v>
          </cell>
          <cell r="AV13767" t="str">
            <v>VIABLE</v>
          </cell>
        </row>
        <row r="13768">
          <cell r="AP13768">
            <v>302588</v>
          </cell>
          <cell r="AQ13768">
            <v>5005737</v>
          </cell>
          <cell r="AR13768">
            <v>5</v>
          </cell>
          <cell r="AS13768">
            <v>0</v>
          </cell>
          <cell r="AT13768">
            <v>0</v>
          </cell>
          <cell r="AU13768">
            <v>0</v>
          </cell>
          <cell r="AV13768" t="str">
            <v>VIABLE</v>
          </cell>
        </row>
        <row r="13769">
          <cell r="AP13769">
            <v>302648</v>
          </cell>
          <cell r="AQ13769">
            <v>5005759</v>
          </cell>
          <cell r="AR13769">
            <v>5</v>
          </cell>
          <cell r="AS13769">
            <v>42313</v>
          </cell>
          <cell r="AT13769" t="str">
            <v>IDU-1699-2014 Terminado Mantenimiento Periódico IDU Circuito Movilidad  -</v>
          </cell>
          <cell r="AU13769">
            <v>0</v>
          </cell>
          <cell r="AV13769" t="str">
            <v>VIABLE</v>
          </cell>
        </row>
        <row r="13770">
          <cell r="AP13770">
            <v>302525</v>
          </cell>
          <cell r="AQ13770">
            <v>5005706</v>
          </cell>
          <cell r="AR13770">
            <v>5</v>
          </cell>
          <cell r="AS13770">
            <v>0</v>
          </cell>
          <cell r="AT13770">
            <v>0</v>
          </cell>
          <cell r="AU13770">
            <v>0</v>
          </cell>
          <cell r="AV13770" t="str">
            <v>VIABLE</v>
          </cell>
        </row>
        <row r="13771">
          <cell r="AP13771">
            <v>302540</v>
          </cell>
          <cell r="AQ13771">
            <v>5005713</v>
          </cell>
          <cell r="AR13771">
            <v>5</v>
          </cell>
          <cell r="AS13771">
            <v>0</v>
          </cell>
          <cell r="AT13771">
            <v>0</v>
          </cell>
          <cell r="AU13771">
            <v>0</v>
          </cell>
          <cell r="AV13771" t="str">
            <v>VIABLE</v>
          </cell>
        </row>
        <row r="13772">
          <cell r="AP13772">
            <v>302573</v>
          </cell>
          <cell r="AQ13772">
            <v>5005731</v>
          </cell>
          <cell r="AR13772">
            <v>5</v>
          </cell>
          <cell r="AS13772">
            <v>0</v>
          </cell>
          <cell r="AT13772">
            <v>0</v>
          </cell>
          <cell r="AU13772">
            <v>0</v>
          </cell>
          <cell r="AV13772" t="str">
            <v>VIABLE</v>
          </cell>
        </row>
        <row r="13773">
          <cell r="AP13773">
            <v>302609</v>
          </cell>
          <cell r="AQ13773">
            <v>5005744</v>
          </cell>
          <cell r="AR13773">
            <v>5</v>
          </cell>
          <cell r="AS13773">
            <v>0</v>
          </cell>
          <cell r="AT13773">
            <v>0</v>
          </cell>
          <cell r="AU13773">
            <v>0</v>
          </cell>
          <cell r="AV13773" t="str">
            <v>VIABLE</v>
          </cell>
        </row>
        <row r="13774">
          <cell r="AP13774">
            <v>302654</v>
          </cell>
          <cell r="AQ13774">
            <v>5005761</v>
          </cell>
          <cell r="AR13774">
            <v>5</v>
          </cell>
          <cell r="AS13774">
            <v>0</v>
          </cell>
          <cell r="AT13774">
            <v>0</v>
          </cell>
          <cell r="AU13774">
            <v>0</v>
          </cell>
          <cell r="AV13774" t="str">
            <v>VIABLE</v>
          </cell>
        </row>
        <row r="13775">
          <cell r="AP13775">
            <v>302705</v>
          </cell>
          <cell r="AQ13775">
            <v>5005780</v>
          </cell>
          <cell r="AR13775">
            <v>5</v>
          </cell>
          <cell r="AS13775">
            <v>0</v>
          </cell>
          <cell r="AT13775">
            <v>0</v>
          </cell>
          <cell r="AU13775">
            <v>0</v>
          </cell>
          <cell r="AV13775" t="str">
            <v>VIABLE</v>
          </cell>
        </row>
        <row r="13776">
          <cell r="AP13776">
            <v>479084</v>
          </cell>
          <cell r="AQ13776">
            <v>5005722</v>
          </cell>
          <cell r="AR13776">
            <v>5</v>
          </cell>
          <cell r="AS13776">
            <v>42313</v>
          </cell>
          <cell r="AT13776" t="str">
            <v>IDU-1699-2014 Terminado Mantenimiento Periódico IDU Circuito Movilidad  -</v>
          </cell>
          <cell r="AU13776">
            <v>0</v>
          </cell>
          <cell r="AV13776" t="str">
            <v>VIABLE</v>
          </cell>
        </row>
        <row r="13777">
          <cell r="AP13777">
            <v>302615</v>
          </cell>
          <cell r="AQ13777">
            <v>5005747</v>
          </cell>
          <cell r="AR13777">
            <v>5</v>
          </cell>
          <cell r="AS13777">
            <v>42313</v>
          </cell>
          <cell r="AT13777" t="str">
            <v>IDU-1699-2014 Terminado Mantenimiento Periódico IDU Circuito Movilidad  -</v>
          </cell>
          <cell r="AU13777">
            <v>0</v>
          </cell>
          <cell r="AV13777" t="str">
            <v>VIABLE</v>
          </cell>
        </row>
        <row r="13778">
          <cell r="AP13778">
            <v>302558</v>
          </cell>
          <cell r="AQ13778">
            <v>5005721</v>
          </cell>
          <cell r="AR13778">
            <v>5</v>
          </cell>
          <cell r="AS13778">
            <v>42409</v>
          </cell>
          <cell r="AT13778" t="str">
            <v>IDU-1699-2014 Terminado Mantenimiento Periódico IDU Circuito Movilidad  -</v>
          </cell>
          <cell r="AU13778">
            <v>0</v>
          </cell>
          <cell r="AV13778" t="str">
            <v>VIABLE</v>
          </cell>
        </row>
        <row r="13779">
          <cell r="AP13779">
            <v>302465</v>
          </cell>
          <cell r="AQ13779">
            <v>5005674</v>
          </cell>
          <cell r="AR13779">
            <v>5</v>
          </cell>
          <cell r="AS13779">
            <v>0</v>
          </cell>
          <cell r="AT13779">
            <v>0</v>
          </cell>
          <cell r="AU13779">
            <v>0</v>
          </cell>
          <cell r="AV13779" t="str">
            <v>VIABLE</v>
          </cell>
        </row>
        <row r="13780">
          <cell r="AP13780">
            <v>302567</v>
          </cell>
          <cell r="AQ13780">
            <v>5005727</v>
          </cell>
          <cell r="AR13780">
            <v>5</v>
          </cell>
          <cell r="AS13780">
            <v>0</v>
          </cell>
          <cell r="AT13780">
            <v>0</v>
          </cell>
          <cell r="AU13780">
            <v>0</v>
          </cell>
          <cell r="AV13780" t="str">
            <v>VIABLE</v>
          </cell>
        </row>
        <row r="13781">
          <cell r="AP13781">
            <v>302513</v>
          </cell>
          <cell r="AQ13781">
            <v>5005701</v>
          </cell>
          <cell r="AR13781">
            <v>5</v>
          </cell>
          <cell r="AS13781">
            <v>42313</v>
          </cell>
          <cell r="AT13781" t="str">
            <v>IDU-1699-2014 Terminado Mantenimiento Periódico IDU Circuito Movilidad  -</v>
          </cell>
          <cell r="AU13781">
            <v>0</v>
          </cell>
          <cell r="AV13781" t="str">
            <v>VIABLE</v>
          </cell>
        </row>
        <row r="13782">
          <cell r="AP13782">
            <v>302675</v>
          </cell>
          <cell r="AQ13782">
            <v>5005768</v>
          </cell>
          <cell r="AR13782">
            <v>5</v>
          </cell>
          <cell r="AS13782">
            <v>42313</v>
          </cell>
          <cell r="AT13782" t="str">
            <v>IDU-1699-2014 Terminado Mantenimiento Periódico IDU Circuito Movilidad  -</v>
          </cell>
          <cell r="AU13782">
            <v>0</v>
          </cell>
          <cell r="AV13782" t="str">
            <v>VIABLE</v>
          </cell>
        </row>
        <row r="13783">
          <cell r="AP13783">
            <v>302696</v>
          </cell>
          <cell r="AQ13783">
            <v>5005776</v>
          </cell>
          <cell r="AR13783">
            <v>5</v>
          </cell>
          <cell r="AS13783">
            <v>42409</v>
          </cell>
          <cell r="AT13783" t="str">
            <v>IDU-1699-2014 Terminado Mantenimiento Periódico IDU Circuito Movilidad  -</v>
          </cell>
          <cell r="AU13783">
            <v>0</v>
          </cell>
          <cell r="AV13783" t="str">
            <v>VIABLE</v>
          </cell>
        </row>
        <row r="13784">
          <cell r="AP13784">
            <v>302546</v>
          </cell>
          <cell r="AQ13784">
            <v>5005715</v>
          </cell>
          <cell r="AR13784">
            <v>5</v>
          </cell>
          <cell r="AS13784">
            <v>42313</v>
          </cell>
          <cell r="AT13784" t="str">
            <v>IDU-1699-2014 Terminado Mantenimiento Periódico IDU Circuito Movilidad  -</v>
          </cell>
          <cell r="AU13784">
            <v>0</v>
          </cell>
          <cell r="AV13784" t="str">
            <v>VIABLE</v>
          </cell>
        </row>
        <row r="13785">
          <cell r="AP13785">
            <v>292073</v>
          </cell>
          <cell r="AQ13785">
            <v>5001001</v>
          </cell>
          <cell r="AR13785">
            <v>5</v>
          </cell>
          <cell r="AS13785">
            <v>0</v>
          </cell>
          <cell r="AT13785">
            <v>0</v>
          </cell>
          <cell r="AU13785">
            <v>0</v>
          </cell>
          <cell r="AV13785" t="str">
            <v>VIABLE</v>
          </cell>
        </row>
        <row r="13786">
          <cell r="AP13786">
            <v>292046</v>
          </cell>
          <cell r="AQ13786">
            <v>5000982</v>
          </cell>
          <cell r="AR13786">
            <v>5</v>
          </cell>
          <cell r="AS13786">
            <v>0</v>
          </cell>
          <cell r="AT13786">
            <v>0</v>
          </cell>
          <cell r="AU13786">
            <v>0</v>
          </cell>
          <cell r="AV13786" t="str">
            <v>VIABLE</v>
          </cell>
        </row>
        <row r="13787">
          <cell r="AP13787">
            <v>292107</v>
          </cell>
          <cell r="AQ13787">
            <v>5001028</v>
          </cell>
          <cell r="AR13787">
            <v>5</v>
          </cell>
          <cell r="AS13787">
            <v>0</v>
          </cell>
          <cell r="AT13787">
            <v>0</v>
          </cell>
          <cell r="AU13787">
            <v>0</v>
          </cell>
          <cell r="AV13787" t="str">
            <v>VIABLE</v>
          </cell>
        </row>
        <row r="13788">
          <cell r="AP13788">
            <v>292034</v>
          </cell>
          <cell r="AQ13788">
            <v>5000961</v>
          </cell>
          <cell r="AR13788">
            <v>5</v>
          </cell>
          <cell r="AS13788">
            <v>0</v>
          </cell>
          <cell r="AT13788">
            <v>0</v>
          </cell>
          <cell r="AU13788">
            <v>0</v>
          </cell>
          <cell r="AV13788" t="str">
            <v>VIABLE</v>
          </cell>
        </row>
        <row r="13789">
          <cell r="AP13789">
            <v>292234</v>
          </cell>
          <cell r="AQ13789">
            <v>5001098</v>
          </cell>
          <cell r="AR13789">
            <v>5</v>
          </cell>
          <cell r="AS13789">
            <v>0</v>
          </cell>
          <cell r="AT13789">
            <v>0</v>
          </cell>
          <cell r="AU13789">
            <v>0</v>
          </cell>
          <cell r="AV13789" t="str">
            <v>VIABLE</v>
          </cell>
        </row>
        <row r="13790">
          <cell r="AP13790">
            <v>292176</v>
          </cell>
          <cell r="AQ13790">
            <v>5001073</v>
          </cell>
          <cell r="AR13790">
            <v>5</v>
          </cell>
          <cell r="AS13790">
            <v>0</v>
          </cell>
          <cell r="AT13790">
            <v>0</v>
          </cell>
          <cell r="AU13790">
            <v>0</v>
          </cell>
          <cell r="AV13790" t="str">
            <v>VIABLE</v>
          </cell>
        </row>
        <row r="13791">
          <cell r="AP13791">
            <v>292407</v>
          </cell>
          <cell r="AQ13791">
            <v>5001173</v>
          </cell>
          <cell r="AR13791">
            <v>5</v>
          </cell>
          <cell r="AS13791">
            <v>0</v>
          </cell>
          <cell r="AT13791">
            <v>0</v>
          </cell>
          <cell r="AU13791">
            <v>0</v>
          </cell>
          <cell r="AV13791" t="str">
            <v>VIABLE</v>
          </cell>
        </row>
        <row r="13792">
          <cell r="AP13792">
            <v>471318</v>
          </cell>
          <cell r="AQ13792">
            <v>5007842</v>
          </cell>
          <cell r="AR13792">
            <v>5</v>
          </cell>
          <cell r="AS13792">
            <v>0</v>
          </cell>
          <cell r="AT13792">
            <v>0</v>
          </cell>
          <cell r="AU13792">
            <v>0</v>
          </cell>
          <cell r="AV13792" t="str">
            <v>VIABLE</v>
          </cell>
        </row>
        <row r="13793">
          <cell r="AP13793">
            <v>294637</v>
          </cell>
          <cell r="AQ13793">
            <v>5002125</v>
          </cell>
          <cell r="AR13793">
            <v>5</v>
          </cell>
          <cell r="AS13793">
            <v>0</v>
          </cell>
          <cell r="AT13793">
            <v>0</v>
          </cell>
          <cell r="AU13793">
            <v>0</v>
          </cell>
          <cell r="AV13793" t="str">
            <v>VIABLE</v>
          </cell>
        </row>
        <row r="13794">
          <cell r="AP13794">
            <v>294514</v>
          </cell>
          <cell r="AQ13794">
            <v>5002061</v>
          </cell>
          <cell r="AR13794">
            <v>5</v>
          </cell>
          <cell r="AS13794">
            <v>0</v>
          </cell>
          <cell r="AT13794">
            <v>0</v>
          </cell>
          <cell r="AU13794">
            <v>0</v>
          </cell>
          <cell r="AV13794" t="str">
            <v>VIABLE</v>
          </cell>
        </row>
        <row r="13795">
          <cell r="AP13795">
            <v>293840</v>
          </cell>
          <cell r="AQ13795">
            <v>5001793</v>
          </cell>
          <cell r="AR13795">
            <v>5</v>
          </cell>
          <cell r="AS13795">
            <v>0</v>
          </cell>
          <cell r="AT13795">
            <v>0</v>
          </cell>
          <cell r="AU13795">
            <v>0</v>
          </cell>
          <cell r="AV13795" t="str">
            <v>VIABLE</v>
          </cell>
        </row>
        <row r="13796">
          <cell r="AP13796">
            <v>294398</v>
          </cell>
          <cell r="AQ13796">
            <v>5002007</v>
          </cell>
          <cell r="AR13796">
            <v>5</v>
          </cell>
          <cell r="AS13796">
            <v>0</v>
          </cell>
          <cell r="AT13796">
            <v>0</v>
          </cell>
          <cell r="AU13796">
            <v>0</v>
          </cell>
          <cell r="AV13796" t="str">
            <v>VIABLE</v>
          </cell>
        </row>
        <row r="13797">
          <cell r="AP13797">
            <v>294121</v>
          </cell>
          <cell r="AQ13797">
            <v>5001893</v>
          </cell>
          <cell r="AR13797">
            <v>5</v>
          </cell>
          <cell r="AS13797">
            <v>0</v>
          </cell>
          <cell r="AT13797">
            <v>0</v>
          </cell>
          <cell r="AU13797">
            <v>0</v>
          </cell>
          <cell r="AV13797" t="str">
            <v>VIABLE</v>
          </cell>
        </row>
        <row r="13798">
          <cell r="AP13798">
            <v>294029</v>
          </cell>
          <cell r="AQ13798">
            <v>5001856</v>
          </cell>
          <cell r="AR13798">
            <v>5</v>
          </cell>
          <cell r="AS13798">
            <v>0</v>
          </cell>
          <cell r="AT13798">
            <v>0</v>
          </cell>
          <cell r="AU13798">
            <v>0</v>
          </cell>
          <cell r="AV13798" t="str">
            <v>VIABLE</v>
          </cell>
        </row>
        <row r="13799">
          <cell r="AP13799">
            <v>291302</v>
          </cell>
          <cell r="AQ13799">
            <v>5000618</v>
          </cell>
          <cell r="AR13799">
            <v>5</v>
          </cell>
          <cell r="AS13799">
            <v>0</v>
          </cell>
          <cell r="AT13799">
            <v>0</v>
          </cell>
          <cell r="AU13799">
            <v>0</v>
          </cell>
          <cell r="AV13799" t="str">
            <v>VIABLE</v>
          </cell>
        </row>
        <row r="13800">
          <cell r="AP13800">
            <v>294237</v>
          </cell>
          <cell r="AQ13800">
            <v>5001937</v>
          </cell>
          <cell r="AR13800">
            <v>5</v>
          </cell>
          <cell r="AS13800">
            <v>0</v>
          </cell>
          <cell r="AT13800">
            <v>0</v>
          </cell>
          <cell r="AU13800">
            <v>0</v>
          </cell>
          <cell r="AV13800" t="str">
            <v>VIABLE</v>
          </cell>
        </row>
        <row r="13801">
          <cell r="AP13801">
            <v>294723</v>
          </cell>
          <cell r="AQ13801">
            <v>5002161</v>
          </cell>
          <cell r="AR13801">
            <v>5</v>
          </cell>
          <cell r="AS13801">
            <v>0</v>
          </cell>
          <cell r="AT13801">
            <v>0</v>
          </cell>
          <cell r="AU13801">
            <v>0</v>
          </cell>
          <cell r="AV13801" t="str">
            <v>VIABLE</v>
          </cell>
        </row>
        <row r="13802">
          <cell r="AP13802">
            <v>294571</v>
          </cell>
          <cell r="AQ13802">
            <v>5002093</v>
          </cell>
          <cell r="AR13802">
            <v>5</v>
          </cell>
          <cell r="AS13802">
            <v>0</v>
          </cell>
          <cell r="AT13802">
            <v>0</v>
          </cell>
          <cell r="AU13802">
            <v>0</v>
          </cell>
          <cell r="AV13802" t="str">
            <v>VIABLE</v>
          </cell>
        </row>
        <row r="13803">
          <cell r="AP13803">
            <v>91021720</v>
          </cell>
          <cell r="AQ13803">
            <v>5009388</v>
          </cell>
          <cell r="AR13803">
            <v>5</v>
          </cell>
          <cell r="AS13803">
            <v>0</v>
          </cell>
          <cell r="AT13803">
            <v>0</v>
          </cell>
          <cell r="AU13803">
            <v>0</v>
          </cell>
          <cell r="AV13803" t="str">
            <v>VIABLE</v>
          </cell>
        </row>
        <row r="13804">
          <cell r="AP13804">
            <v>478925</v>
          </cell>
          <cell r="AQ13804">
            <v>5005096</v>
          </cell>
          <cell r="AR13804">
            <v>5</v>
          </cell>
          <cell r="AS13804">
            <v>0</v>
          </cell>
          <cell r="AT13804">
            <v>0</v>
          </cell>
          <cell r="AU13804">
            <v>0</v>
          </cell>
          <cell r="AV13804" t="str">
            <v>VIABLE</v>
          </cell>
        </row>
        <row r="13805">
          <cell r="AP13805">
            <v>300713</v>
          </cell>
          <cell r="AQ13805">
            <v>5004870</v>
          </cell>
          <cell r="AR13805">
            <v>5</v>
          </cell>
          <cell r="AS13805">
            <v>0</v>
          </cell>
          <cell r="AT13805">
            <v>0</v>
          </cell>
          <cell r="AU13805">
            <v>0</v>
          </cell>
          <cell r="AV13805" t="str">
            <v>VIABLE</v>
          </cell>
        </row>
        <row r="13806">
          <cell r="AP13806">
            <v>300506</v>
          </cell>
          <cell r="AQ13806">
            <v>5004764</v>
          </cell>
          <cell r="AR13806">
            <v>5</v>
          </cell>
          <cell r="AS13806">
            <v>0</v>
          </cell>
          <cell r="AT13806">
            <v>0</v>
          </cell>
          <cell r="AU13806">
            <v>0</v>
          </cell>
          <cell r="AV13806" t="str">
            <v>VIABLE</v>
          </cell>
        </row>
        <row r="13807">
          <cell r="AP13807">
            <v>301697</v>
          </cell>
          <cell r="AQ13807">
            <v>5005329</v>
          </cell>
          <cell r="AR13807">
            <v>5</v>
          </cell>
          <cell r="AS13807">
            <v>0</v>
          </cell>
          <cell r="AT13807">
            <v>0</v>
          </cell>
          <cell r="AU13807">
            <v>0</v>
          </cell>
          <cell r="AV13807" t="str">
            <v>VIABLE</v>
          </cell>
        </row>
        <row r="13808">
          <cell r="AP13808">
            <v>531657</v>
          </cell>
          <cell r="AQ13808">
            <v>5008123</v>
          </cell>
          <cell r="AR13808">
            <v>5</v>
          </cell>
          <cell r="AS13808">
            <v>0</v>
          </cell>
          <cell r="AT13808">
            <v>0</v>
          </cell>
          <cell r="AU13808">
            <v>0</v>
          </cell>
          <cell r="AV13808" t="str">
            <v>VIABLE</v>
          </cell>
        </row>
        <row r="13809">
          <cell r="AP13809">
            <v>301994</v>
          </cell>
          <cell r="AQ13809">
            <v>5005456</v>
          </cell>
          <cell r="AR13809">
            <v>5</v>
          </cell>
          <cell r="AS13809">
            <v>0</v>
          </cell>
          <cell r="AT13809">
            <v>0</v>
          </cell>
          <cell r="AU13809">
            <v>0</v>
          </cell>
          <cell r="AV13809" t="str">
            <v>VIABLE</v>
          </cell>
        </row>
        <row r="13810">
          <cell r="AP13810">
            <v>301439</v>
          </cell>
          <cell r="AQ13810">
            <v>5005214</v>
          </cell>
          <cell r="AR13810">
            <v>5</v>
          </cell>
          <cell r="AS13810">
            <v>0</v>
          </cell>
          <cell r="AT13810">
            <v>0</v>
          </cell>
          <cell r="AU13810">
            <v>0</v>
          </cell>
          <cell r="AV13810" t="str">
            <v>VIABLE</v>
          </cell>
        </row>
        <row r="13811">
          <cell r="AP13811">
            <v>301835</v>
          </cell>
          <cell r="AQ13811">
            <v>5005392</v>
          </cell>
          <cell r="AR13811">
            <v>5</v>
          </cell>
          <cell r="AS13811">
            <v>0</v>
          </cell>
          <cell r="AT13811">
            <v>0</v>
          </cell>
          <cell r="AU13811">
            <v>0</v>
          </cell>
          <cell r="AV13811" t="str">
            <v>VIABLE</v>
          </cell>
        </row>
        <row r="13812">
          <cell r="AP13812">
            <v>91021721</v>
          </cell>
          <cell r="AQ13812">
            <v>5009387</v>
          </cell>
          <cell r="AR13812">
            <v>5</v>
          </cell>
          <cell r="AS13812">
            <v>0</v>
          </cell>
          <cell r="AT13812">
            <v>0</v>
          </cell>
          <cell r="AU13812">
            <v>0</v>
          </cell>
          <cell r="AV13812" t="str">
            <v>VIABLE</v>
          </cell>
        </row>
        <row r="13813">
          <cell r="AP13813">
            <v>306008</v>
          </cell>
          <cell r="AQ13813">
            <v>5007157</v>
          </cell>
          <cell r="AR13813">
            <v>5</v>
          </cell>
          <cell r="AS13813">
            <v>0</v>
          </cell>
          <cell r="AT13813">
            <v>0</v>
          </cell>
          <cell r="AU13813">
            <v>0</v>
          </cell>
          <cell r="AV13813" t="str">
            <v>VIABLE</v>
          </cell>
        </row>
        <row r="13814">
          <cell r="AP13814">
            <v>305777</v>
          </cell>
          <cell r="AQ13814">
            <v>5007042</v>
          </cell>
          <cell r="AR13814">
            <v>5</v>
          </cell>
          <cell r="AS13814">
            <v>0</v>
          </cell>
          <cell r="AT13814">
            <v>0</v>
          </cell>
          <cell r="AU13814">
            <v>0</v>
          </cell>
          <cell r="AV13814" t="str">
            <v>VIABLE</v>
          </cell>
        </row>
        <row r="13815">
          <cell r="AP13815">
            <v>306203</v>
          </cell>
          <cell r="AQ13815">
            <v>5007237</v>
          </cell>
          <cell r="AR13815">
            <v>5</v>
          </cell>
          <cell r="AS13815">
            <v>0</v>
          </cell>
          <cell r="AT13815">
            <v>0</v>
          </cell>
          <cell r="AU13815">
            <v>0</v>
          </cell>
          <cell r="AV13815" t="str">
            <v>VIABLE</v>
          </cell>
        </row>
        <row r="13816">
          <cell r="AP13816">
            <v>306194</v>
          </cell>
          <cell r="AQ13816">
            <v>5007233</v>
          </cell>
          <cell r="AR13816">
            <v>5</v>
          </cell>
          <cell r="AS13816">
            <v>0</v>
          </cell>
          <cell r="AT13816">
            <v>0</v>
          </cell>
          <cell r="AU13816">
            <v>0</v>
          </cell>
          <cell r="AV13816" t="str">
            <v>VIABLE</v>
          </cell>
        </row>
        <row r="13817">
          <cell r="AP13817">
            <v>901737</v>
          </cell>
          <cell r="AQ13817">
            <v>30000733</v>
          </cell>
          <cell r="AR13817">
            <v>5</v>
          </cell>
          <cell r="AS13817">
            <v>0</v>
          </cell>
          <cell r="AT13817">
            <v>0</v>
          </cell>
          <cell r="AU13817">
            <v>0</v>
          </cell>
          <cell r="AV13817" t="str">
            <v>VIABLE</v>
          </cell>
        </row>
        <row r="13818">
          <cell r="AP13818">
            <v>302969</v>
          </cell>
          <cell r="AQ13818">
            <v>5005907</v>
          </cell>
          <cell r="AR13818">
            <v>5</v>
          </cell>
          <cell r="AS13818">
            <v>42409</v>
          </cell>
          <cell r="AT13818" t="str">
            <v>IDU-1699-2014 Terminado Mantenimiento Periódico IDU Arterial  -</v>
          </cell>
          <cell r="AU13818">
            <v>0</v>
          </cell>
          <cell r="AV13818" t="str">
            <v>ARTERIAL</v>
          </cell>
        </row>
        <row r="13819">
          <cell r="AP13819">
            <v>303710</v>
          </cell>
          <cell r="AQ13819">
            <v>5006205</v>
          </cell>
          <cell r="AR13819">
            <v>5</v>
          </cell>
          <cell r="AS13819">
            <v>42409</v>
          </cell>
          <cell r="AT13819" t="str">
            <v>IDU-1699-2014 Terminado Mantenimiento Periódico IDU Arterial  -</v>
          </cell>
          <cell r="AU13819">
            <v>0</v>
          </cell>
          <cell r="AV13819" t="str">
            <v>VIABLE</v>
          </cell>
        </row>
        <row r="13820">
          <cell r="AP13820">
            <v>303890</v>
          </cell>
          <cell r="AQ13820">
            <v>5006273</v>
          </cell>
          <cell r="AR13820">
            <v>5</v>
          </cell>
          <cell r="AS13820">
            <v>0</v>
          </cell>
          <cell r="AT13820">
            <v>0</v>
          </cell>
          <cell r="AU13820">
            <v>0</v>
          </cell>
          <cell r="AV13820" t="str">
            <v>VIABLE</v>
          </cell>
        </row>
        <row r="13821">
          <cell r="AP13821">
            <v>303482</v>
          </cell>
          <cell r="AQ13821">
            <v>5006109</v>
          </cell>
          <cell r="AR13821">
            <v>5</v>
          </cell>
          <cell r="AS13821">
            <v>0</v>
          </cell>
          <cell r="AT13821">
            <v>0</v>
          </cell>
          <cell r="AU13821">
            <v>0</v>
          </cell>
          <cell r="AV13821" t="str">
            <v>VIABLE</v>
          </cell>
        </row>
        <row r="13822">
          <cell r="AP13822">
            <v>91021673</v>
          </cell>
          <cell r="AQ13822">
            <v>5009418</v>
          </cell>
          <cell r="AR13822">
            <v>5</v>
          </cell>
          <cell r="AS13822">
            <v>0</v>
          </cell>
          <cell r="AT13822">
            <v>0</v>
          </cell>
          <cell r="AU13822">
            <v>0</v>
          </cell>
          <cell r="AV13822" t="str">
            <v>VIABLE</v>
          </cell>
        </row>
        <row r="13823">
          <cell r="AP13823">
            <v>304094</v>
          </cell>
          <cell r="AQ13823">
            <v>5006356</v>
          </cell>
          <cell r="AR13823">
            <v>5</v>
          </cell>
          <cell r="AS13823">
            <v>0</v>
          </cell>
          <cell r="AT13823">
            <v>0</v>
          </cell>
          <cell r="AU13823">
            <v>0</v>
          </cell>
          <cell r="AV13823" t="str">
            <v>VIABLE</v>
          </cell>
        </row>
        <row r="13824">
          <cell r="AP13824">
            <v>304217</v>
          </cell>
          <cell r="AQ13824">
            <v>5006401</v>
          </cell>
          <cell r="AR13824">
            <v>5</v>
          </cell>
          <cell r="AS13824">
            <v>0</v>
          </cell>
          <cell r="AT13824">
            <v>0</v>
          </cell>
          <cell r="AU13824">
            <v>0</v>
          </cell>
          <cell r="AV13824" t="str">
            <v>VIABLE</v>
          </cell>
        </row>
        <row r="13825">
          <cell r="AP13825">
            <v>901180</v>
          </cell>
          <cell r="AQ13825">
            <v>50007852</v>
          </cell>
          <cell r="AR13825">
            <v>5</v>
          </cell>
          <cell r="AS13825">
            <v>42409</v>
          </cell>
          <cell r="AT13825" t="str">
            <v>IDU-1699-2014 Terminado Mantenimiento Periódico IDU Arterial  -</v>
          </cell>
          <cell r="AU13825">
            <v>0</v>
          </cell>
          <cell r="AV13825" t="str">
            <v>ARTERIAL</v>
          </cell>
        </row>
        <row r="13826">
          <cell r="AP13826">
            <v>303221</v>
          </cell>
          <cell r="AQ13826">
            <v>5006006</v>
          </cell>
          <cell r="AR13826">
            <v>5</v>
          </cell>
          <cell r="AS13826">
            <v>42409</v>
          </cell>
          <cell r="AT13826" t="str">
            <v>IDU-1699-2014 Terminado Mantenimiento Periódico IDU Arterial  -</v>
          </cell>
          <cell r="AU13826">
            <v>0</v>
          </cell>
          <cell r="AV13826" t="str">
            <v>ARTERIAL</v>
          </cell>
        </row>
        <row r="13827">
          <cell r="AP13827">
            <v>303632</v>
          </cell>
          <cell r="AQ13827">
            <v>5006173</v>
          </cell>
          <cell r="AR13827">
            <v>5</v>
          </cell>
          <cell r="AS13827">
            <v>0</v>
          </cell>
          <cell r="AT13827">
            <v>0</v>
          </cell>
          <cell r="AU13827">
            <v>0</v>
          </cell>
          <cell r="AV13827" t="str">
            <v>VIABLE</v>
          </cell>
        </row>
        <row r="13828">
          <cell r="AP13828">
            <v>902502</v>
          </cell>
          <cell r="AQ13828">
            <v>5007973</v>
          </cell>
          <cell r="AR13828">
            <v>5</v>
          </cell>
          <cell r="AS13828">
            <v>42409</v>
          </cell>
          <cell r="AT13828" t="str">
            <v>IDU-1699-2014 Terminado Mantenimiento Periódico IDU Arterial  -</v>
          </cell>
          <cell r="AU13828">
            <v>0</v>
          </cell>
          <cell r="AV13828" t="str">
            <v>VIABLE</v>
          </cell>
        </row>
        <row r="13829">
          <cell r="AP13829">
            <v>294676</v>
          </cell>
          <cell r="AQ13829">
            <v>5002141</v>
          </cell>
          <cell r="AR13829">
            <v>5</v>
          </cell>
          <cell r="AS13829">
            <v>42731</v>
          </cell>
          <cell r="AT13829" t="str">
            <v>SD Reservado Rehabilitación IDU Circuito Movilidad EJECUCION SITP 2016 -</v>
          </cell>
          <cell r="AU13829">
            <v>0</v>
          </cell>
          <cell r="AV13829" t="str">
            <v>IDU SITP 2016</v>
          </cell>
        </row>
        <row r="13830">
          <cell r="AP13830">
            <v>294810</v>
          </cell>
          <cell r="AQ13830">
            <v>5002197</v>
          </cell>
          <cell r="AR13830">
            <v>5</v>
          </cell>
          <cell r="AS13830">
            <v>0</v>
          </cell>
          <cell r="AT13830">
            <v>0</v>
          </cell>
          <cell r="AU13830">
            <v>0</v>
          </cell>
          <cell r="AV13830" t="str">
            <v>VIABLE</v>
          </cell>
        </row>
        <row r="13831">
          <cell r="AP13831">
            <v>471316</v>
          </cell>
          <cell r="AQ13831">
            <v>5007840</v>
          </cell>
          <cell r="AR13831">
            <v>5</v>
          </cell>
          <cell r="AS13831">
            <v>42731</v>
          </cell>
          <cell r="AT13831" t="str">
            <v>SD Reservado Rehabilitación IDU Circuito Movilidad EJECUCION SITP 2016 -</v>
          </cell>
          <cell r="AU13831">
            <v>0</v>
          </cell>
          <cell r="AV13831" t="str">
            <v>IDU SITP 2016</v>
          </cell>
        </row>
        <row r="13832">
          <cell r="AP13832">
            <v>293988</v>
          </cell>
          <cell r="AQ13832">
            <v>5001841</v>
          </cell>
          <cell r="AR13832">
            <v>5</v>
          </cell>
          <cell r="AS13832">
            <v>42313</v>
          </cell>
          <cell r="AT13832" t="str">
            <v>IDU-72-2008 Terminado Rehabilitación IDU Circuito Movilidad  -</v>
          </cell>
          <cell r="AU13832">
            <v>0</v>
          </cell>
          <cell r="AV13832" t="str">
            <v>VIABLE</v>
          </cell>
        </row>
        <row r="13833">
          <cell r="AP13833">
            <v>294720</v>
          </cell>
          <cell r="AQ13833">
            <v>5002160</v>
          </cell>
          <cell r="AR13833">
            <v>5</v>
          </cell>
          <cell r="AS13833">
            <v>42731</v>
          </cell>
          <cell r="AT13833" t="str">
            <v>SD Reservado Rehabilitación IDU Circuito Movilidad EJECUCION SITP 2016 -</v>
          </cell>
          <cell r="AU13833">
            <v>0</v>
          </cell>
          <cell r="AV13833" t="str">
            <v>IDU SITP 2016</v>
          </cell>
        </row>
        <row r="13834">
          <cell r="AP13834">
            <v>471341</v>
          </cell>
          <cell r="AQ13834">
            <v>5007868</v>
          </cell>
          <cell r="AR13834">
            <v>5</v>
          </cell>
          <cell r="AS13834">
            <v>42313</v>
          </cell>
          <cell r="AT13834" t="str">
            <v>IDU-72-2008 Terminado Rehabilitación IDU Circuito Movilidad  -Calzada2-POLIZA ESTABILIDAD ACTIVA</v>
          </cell>
          <cell r="AU13834">
            <v>43307</v>
          </cell>
          <cell r="AV13834" t="str">
            <v>VIABLE</v>
          </cell>
        </row>
        <row r="13835">
          <cell r="AP13835">
            <v>294032</v>
          </cell>
          <cell r="AQ13835">
            <v>5001857</v>
          </cell>
          <cell r="AR13835">
            <v>5</v>
          </cell>
          <cell r="AS13835">
            <v>42313</v>
          </cell>
          <cell r="AT13835" t="str">
            <v>IDU-72-2008 Terminado Rehabilitación IDU Circuito Movilidad  -Calzada2-POLIZA ESTABILIDAD ACTIVA</v>
          </cell>
          <cell r="AU13835">
            <v>43307</v>
          </cell>
          <cell r="AV13835" t="str">
            <v>POLIZA</v>
          </cell>
        </row>
        <row r="13836">
          <cell r="AP13836">
            <v>294049</v>
          </cell>
          <cell r="AQ13836">
            <v>5001864</v>
          </cell>
          <cell r="AR13836">
            <v>5</v>
          </cell>
          <cell r="AS13836">
            <v>42313</v>
          </cell>
          <cell r="AT13836" t="str">
            <v>IDU-72-2008 Terminado Rehabilitación IDU Circuito Movilidad  -Calzada2-POLIZA ESTABILIDAD ACTIVA</v>
          </cell>
          <cell r="AU13836">
            <v>43307</v>
          </cell>
          <cell r="AV13836" t="str">
            <v>POLIZA</v>
          </cell>
        </row>
        <row r="13837">
          <cell r="AP13837">
            <v>294234</v>
          </cell>
          <cell r="AQ13837">
            <v>5001935</v>
          </cell>
          <cell r="AR13837">
            <v>5</v>
          </cell>
          <cell r="AS13837">
            <v>42313</v>
          </cell>
          <cell r="AT13837" t="str">
            <v>IDU-72-2008 Terminado Rehabilitación IDU Circuito Movilidad  -Calzada2-POLIZA ESTABILIDAD ACTIVA</v>
          </cell>
          <cell r="AU13837">
            <v>43307</v>
          </cell>
          <cell r="AV13837" t="str">
            <v>POLIZA</v>
          </cell>
        </row>
        <row r="13838">
          <cell r="AP13838">
            <v>294144</v>
          </cell>
          <cell r="AQ13838">
            <v>5001900</v>
          </cell>
          <cell r="AR13838">
            <v>5</v>
          </cell>
          <cell r="AS13838">
            <v>42313</v>
          </cell>
          <cell r="AT13838" t="str">
            <v>IDU-72-2008 Terminado Rehabilitación IDU Circuito Movilidad  -</v>
          </cell>
          <cell r="AU13838">
            <v>0</v>
          </cell>
          <cell r="AV13838" t="str">
            <v>VIABLE</v>
          </cell>
        </row>
        <row r="13839">
          <cell r="AP13839">
            <v>91015937</v>
          </cell>
          <cell r="AQ13839">
            <v>5002197</v>
          </cell>
          <cell r="AR13839">
            <v>5</v>
          </cell>
          <cell r="AS13839">
            <v>0</v>
          </cell>
          <cell r="AT13839">
            <v>0</v>
          </cell>
          <cell r="AU13839">
            <v>0</v>
          </cell>
          <cell r="AV13839" t="str">
            <v>VIABLE</v>
          </cell>
        </row>
        <row r="13840">
          <cell r="AP13840">
            <v>294285</v>
          </cell>
          <cell r="AQ13840">
            <v>5001960</v>
          </cell>
          <cell r="AR13840">
            <v>5</v>
          </cell>
          <cell r="AS13840">
            <v>42313</v>
          </cell>
          <cell r="AT13840" t="str">
            <v>IDU-72-2008 Terminado Rehabilitación IDU Circuito Movilidad  -Calzada2-POLIZA ESTABILIDAD ACTIVA</v>
          </cell>
          <cell r="AU13840">
            <v>43307</v>
          </cell>
          <cell r="AV13840" t="str">
            <v>POLIZA</v>
          </cell>
        </row>
        <row r="13841">
          <cell r="AP13841">
            <v>607162</v>
          </cell>
          <cell r="AQ13841">
            <v>5008372</v>
          </cell>
          <cell r="AR13841">
            <v>5</v>
          </cell>
          <cell r="AS13841">
            <v>42313</v>
          </cell>
          <cell r="AT13841" t="str">
            <v>IDU-72-2008 Terminado Rehabilitación IDU Circuito Movilidad  -</v>
          </cell>
          <cell r="AU13841">
            <v>0</v>
          </cell>
          <cell r="AV13841" t="str">
            <v>VIABLE</v>
          </cell>
        </row>
        <row r="13842">
          <cell r="AP13842">
            <v>305618</v>
          </cell>
          <cell r="AQ13842">
            <v>5006967</v>
          </cell>
          <cell r="AR13842">
            <v>5</v>
          </cell>
          <cell r="AS13842">
            <v>0</v>
          </cell>
          <cell r="AT13842">
            <v>0</v>
          </cell>
          <cell r="AU13842">
            <v>0</v>
          </cell>
          <cell r="AV13842" t="str">
            <v>VIABLE</v>
          </cell>
        </row>
        <row r="13843">
          <cell r="AP13843">
            <v>305420</v>
          </cell>
          <cell r="AQ13843">
            <v>5006896</v>
          </cell>
          <cell r="AR13843">
            <v>5</v>
          </cell>
          <cell r="AS13843">
            <v>0</v>
          </cell>
          <cell r="AT13843">
            <v>0</v>
          </cell>
          <cell r="AU13843">
            <v>0</v>
          </cell>
          <cell r="AV13843" t="str">
            <v>VIABLE</v>
          </cell>
        </row>
        <row r="13844">
          <cell r="AP13844">
            <v>305474</v>
          </cell>
          <cell r="AQ13844">
            <v>5006917</v>
          </cell>
          <cell r="AR13844">
            <v>5</v>
          </cell>
          <cell r="AS13844">
            <v>0</v>
          </cell>
          <cell r="AT13844">
            <v>0</v>
          </cell>
          <cell r="AU13844">
            <v>0</v>
          </cell>
          <cell r="AV13844" t="str">
            <v>VIABLE</v>
          </cell>
        </row>
        <row r="13845">
          <cell r="AP13845">
            <v>305510</v>
          </cell>
          <cell r="AQ13845">
            <v>5006929</v>
          </cell>
          <cell r="AR13845">
            <v>5</v>
          </cell>
          <cell r="AS13845">
            <v>0</v>
          </cell>
          <cell r="AT13845">
            <v>0</v>
          </cell>
          <cell r="AU13845">
            <v>0</v>
          </cell>
          <cell r="AV13845" t="str">
            <v>VIABLE</v>
          </cell>
        </row>
        <row r="13846">
          <cell r="AP13846">
            <v>305396</v>
          </cell>
          <cell r="AQ13846">
            <v>5006885</v>
          </cell>
          <cell r="AR13846">
            <v>5</v>
          </cell>
          <cell r="AS13846">
            <v>0</v>
          </cell>
          <cell r="AT13846">
            <v>0</v>
          </cell>
          <cell r="AU13846">
            <v>0</v>
          </cell>
          <cell r="AV13846" t="str">
            <v>VIABLE</v>
          </cell>
        </row>
        <row r="13847">
          <cell r="AP13847">
            <v>305564</v>
          </cell>
          <cell r="AQ13847">
            <v>5006949</v>
          </cell>
          <cell r="AR13847">
            <v>5</v>
          </cell>
          <cell r="AS13847">
            <v>0</v>
          </cell>
          <cell r="AT13847">
            <v>0</v>
          </cell>
          <cell r="AU13847">
            <v>0</v>
          </cell>
          <cell r="AV13847" t="str">
            <v>VIABLE</v>
          </cell>
        </row>
        <row r="13848">
          <cell r="AP13848">
            <v>305699</v>
          </cell>
          <cell r="AQ13848">
            <v>5006998</v>
          </cell>
          <cell r="AR13848">
            <v>5</v>
          </cell>
          <cell r="AS13848">
            <v>0</v>
          </cell>
          <cell r="AT13848">
            <v>0</v>
          </cell>
          <cell r="AU13848">
            <v>0</v>
          </cell>
          <cell r="AV13848" t="str">
            <v>VIABLE</v>
          </cell>
        </row>
        <row r="13849">
          <cell r="AP13849">
            <v>305450</v>
          </cell>
          <cell r="AQ13849">
            <v>5006908</v>
          </cell>
          <cell r="AR13849">
            <v>5</v>
          </cell>
          <cell r="AS13849">
            <v>0</v>
          </cell>
          <cell r="AT13849">
            <v>0</v>
          </cell>
          <cell r="AU13849">
            <v>0</v>
          </cell>
          <cell r="AV13849" t="str">
            <v>VIABLE</v>
          </cell>
        </row>
        <row r="13850">
          <cell r="AP13850">
            <v>305639</v>
          </cell>
          <cell r="AQ13850">
            <v>50007870</v>
          </cell>
          <cell r="AR13850">
            <v>5</v>
          </cell>
          <cell r="AS13850">
            <v>0</v>
          </cell>
          <cell r="AT13850">
            <v>0</v>
          </cell>
          <cell r="AU13850">
            <v>0</v>
          </cell>
          <cell r="AV13850" t="str">
            <v>VIABLE</v>
          </cell>
        </row>
        <row r="13851">
          <cell r="AP13851">
            <v>293735</v>
          </cell>
          <cell r="AQ13851">
            <v>5001754</v>
          </cell>
          <cell r="AR13851">
            <v>5</v>
          </cell>
          <cell r="AS13851">
            <v>0</v>
          </cell>
          <cell r="AT13851">
            <v>0</v>
          </cell>
          <cell r="AU13851">
            <v>0</v>
          </cell>
          <cell r="AV13851" t="str">
            <v>VIABLE</v>
          </cell>
        </row>
        <row r="13852">
          <cell r="AP13852">
            <v>293813</v>
          </cell>
          <cell r="AQ13852">
            <v>5001784</v>
          </cell>
          <cell r="AR13852">
            <v>5</v>
          </cell>
          <cell r="AS13852">
            <v>0</v>
          </cell>
          <cell r="AT13852">
            <v>0</v>
          </cell>
          <cell r="AU13852">
            <v>0</v>
          </cell>
          <cell r="AV13852" t="str">
            <v>VIABLE</v>
          </cell>
        </row>
        <row r="13853">
          <cell r="AP13853">
            <v>294018</v>
          </cell>
          <cell r="AQ13853">
            <v>5001853</v>
          </cell>
          <cell r="AR13853">
            <v>5</v>
          </cell>
          <cell r="AS13853">
            <v>0</v>
          </cell>
          <cell r="AT13853">
            <v>0</v>
          </cell>
          <cell r="AU13853">
            <v>0</v>
          </cell>
          <cell r="AV13853" t="str">
            <v>VIABLE</v>
          </cell>
        </row>
        <row r="13854">
          <cell r="AP13854">
            <v>293622</v>
          </cell>
          <cell r="AQ13854">
            <v>5001709</v>
          </cell>
          <cell r="AR13854">
            <v>5</v>
          </cell>
          <cell r="AS13854">
            <v>0</v>
          </cell>
          <cell r="AT13854">
            <v>0</v>
          </cell>
          <cell r="AU13854">
            <v>0</v>
          </cell>
          <cell r="AV13854" t="str">
            <v>VIABLE</v>
          </cell>
        </row>
        <row r="13855">
          <cell r="AP13855">
            <v>293685</v>
          </cell>
          <cell r="AQ13855">
            <v>5001733</v>
          </cell>
          <cell r="AR13855">
            <v>5</v>
          </cell>
          <cell r="AS13855">
            <v>0</v>
          </cell>
          <cell r="AT13855">
            <v>0</v>
          </cell>
          <cell r="AU13855">
            <v>0</v>
          </cell>
          <cell r="AV13855" t="str">
            <v>VIABLE</v>
          </cell>
        </row>
        <row r="13856">
          <cell r="AP13856">
            <v>293901</v>
          </cell>
          <cell r="AQ13856">
            <v>5001812</v>
          </cell>
          <cell r="AR13856">
            <v>5</v>
          </cell>
          <cell r="AS13856">
            <v>0</v>
          </cell>
          <cell r="AT13856">
            <v>0</v>
          </cell>
          <cell r="AU13856">
            <v>0</v>
          </cell>
          <cell r="AV13856" t="str">
            <v>VIABLE</v>
          </cell>
        </row>
        <row r="13857">
          <cell r="AP13857">
            <v>91016745</v>
          </cell>
          <cell r="AQ13857">
            <v>5000376</v>
          </cell>
          <cell r="AR13857">
            <v>5</v>
          </cell>
          <cell r="AS13857">
            <v>42766</v>
          </cell>
          <cell r="AT13857" t="str">
            <v>SD Reservado Mantenimiento Rutinario IDU Circuito Movilidad EJECUCION SITP 2016 -</v>
          </cell>
          <cell r="AU13857">
            <v>0</v>
          </cell>
          <cell r="AV13857" t="str">
            <v>IDU SITP 2016</v>
          </cell>
        </row>
        <row r="13858">
          <cell r="AP13858">
            <v>290826</v>
          </cell>
          <cell r="AQ13858">
            <v>5000373</v>
          </cell>
          <cell r="AR13858">
            <v>5</v>
          </cell>
          <cell r="AS13858">
            <v>42667</v>
          </cell>
          <cell r="AT13858" t="str">
            <v>SD Terminado Mantenimiento Periódico UAERMV Circuito Movilidad SD Intervenida 29/10/2012 Reporte depuración ejecución UMV-Anden1-3 Calzada2-POLIZA ESTABILIDAD ACTIVA</v>
          </cell>
          <cell r="AU13858">
            <v>43334</v>
          </cell>
          <cell r="AV13858" t="str">
            <v>VIABLE</v>
          </cell>
        </row>
        <row r="13859">
          <cell r="AP13859">
            <v>531552</v>
          </cell>
          <cell r="AQ13859">
            <v>5008073</v>
          </cell>
          <cell r="AR13859">
            <v>5</v>
          </cell>
          <cell r="AS13859">
            <v>42667</v>
          </cell>
          <cell r="AT13859" t="str">
            <v>SD Terminado Mantenimiento Periódico UAERMV Circuito Movilidad SD Intervenida 29/10/2012 Reporte depuración ejecución UMV-Anden 1, Calzada 2, Anden 3-POLIZA ESTABILIDAD ACTIVA</v>
          </cell>
          <cell r="AU13859">
            <v>0</v>
          </cell>
          <cell r="AV13859" t="str">
            <v>VIABLE</v>
          </cell>
        </row>
        <row r="13860">
          <cell r="AP13860">
            <v>91016614</v>
          </cell>
          <cell r="AQ13860">
            <v>5000924</v>
          </cell>
          <cell r="AR13860">
            <v>5</v>
          </cell>
          <cell r="AS13860">
            <v>42766</v>
          </cell>
          <cell r="AT13860" t="str">
            <v>SD Reservado Mantenimiento Rutinario IDU Local EJECUCION SITP 2016 -</v>
          </cell>
          <cell r="AU13860">
            <v>0</v>
          </cell>
          <cell r="AV13860" t="str">
            <v>IDU SITP 2016</v>
          </cell>
        </row>
        <row r="13861">
          <cell r="AP13861">
            <v>298221</v>
          </cell>
          <cell r="AQ13861">
            <v>5003743</v>
          </cell>
          <cell r="AR13861">
            <v>5</v>
          </cell>
          <cell r="AS13861">
            <v>0</v>
          </cell>
          <cell r="AT13861">
            <v>0</v>
          </cell>
          <cell r="AU13861">
            <v>0</v>
          </cell>
          <cell r="AV13861" t="str">
            <v>VIABLE</v>
          </cell>
        </row>
        <row r="13862">
          <cell r="AP13862">
            <v>298116</v>
          </cell>
          <cell r="AQ13862">
            <v>5003701</v>
          </cell>
          <cell r="AR13862">
            <v>5</v>
          </cell>
          <cell r="AS13862">
            <v>0</v>
          </cell>
          <cell r="AT13862">
            <v>0</v>
          </cell>
          <cell r="AU13862">
            <v>0</v>
          </cell>
          <cell r="AV13862" t="str">
            <v>VIABLE</v>
          </cell>
        </row>
        <row r="13863">
          <cell r="AP13863">
            <v>298323</v>
          </cell>
          <cell r="AQ13863">
            <v>5003791</v>
          </cell>
          <cell r="AR13863">
            <v>5</v>
          </cell>
          <cell r="AS13863">
            <v>0</v>
          </cell>
          <cell r="AT13863">
            <v>0</v>
          </cell>
          <cell r="AU13863">
            <v>0</v>
          </cell>
          <cell r="AV13863" t="str">
            <v>VIABLE</v>
          </cell>
        </row>
        <row r="13864">
          <cell r="AP13864">
            <v>298562</v>
          </cell>
          <cell r="AQ13864">
            <v>5003907</v>
          </cell>
          <cell r="AR13864">
            <v>5</v>
          </cell>
          <cell r="AS13864">
            <v>0</v>
          </cell>
          <cell r="AT13864">
            <v>0</v>
          </cell>
          <cell r="AU13864">
            <v>0</v>
          </cell>
          <cell r="AV13864" t="str">
            <v>VIABLE</v>
          </cell>
        </row>
        <row r="13865">
          <cell r="AP13865">
            <v>298344</v>
          </cell>
          <cell r="AQ13865">
            <v>5003804</v>
          </cell>
          <cell r="AR13865">
            <v>5</v>
          </cell>
          <cell r="AS13865">
            <v>0</v>
          </cell>
          <cell r="AT13865">
            <v>0</v>
          </cell>
          <cell r="AU13865">
            <v>0</v>
          </cell>
          <cell r="AV13865" t="str">
            <v>VIABLE</v>
          </cell>
        </row>
        <row r="13866">
          <cell r="AP13866">
            <v>298826</v>
          </cell>
          <cell r="AQ13866">
            <v>5004024</v>
          </cell>
          <cell r="AR13866">
            <v>5</v>
          </cell>
          <cell r="AS13866">
            <v>0</v>
          </cell>
          <cell r="AT13866">
            <v>0</v>
          </cell>
          <cell r="AU13866">
            <v>0</v>
          </cell>
          <cell r="AV13866" t="str">
            <v>VIABLE</v>
          </cell>
        </row>
        <row r="13867">
          <cell r="AP13867">
            <v>298095</v>
          </cell>
          <cell r="AQ13867">
            <v>5003690</v>
          </cell>
          <cell r="AR13867">
            <v>5</v>
          </cell>
          <cell r="AS13867">
            <v>0</v>
          </cell>
          <cell r="AT13867">
            <v>0</v>
          </cell>
          <cell r="AU13867">
            <v>0</v>
          </cell>
          <cell r="AV13867" t="str">
            <v>VIABLE</v>
          </cell>
        </row>
        <row r="13868">
          <cell r="AP13868">
            <v>298170</v>
          </cell>
          <cell r="AQ13868">
            <v>5003723</v>
          </cell>
          <cell r="AR13868">
            <v>5</v>
          </cell>
          <cell r="AS13868">
            <v>0</v>
          </cell>
          <cell r="AT13868">
            <v>0</v>
          </cell>
          <cell r="AU13868">
            <v>0</v>
          </cell>
          <cell r="AV13868" t="str">
            <v>VIABLE</v>
          </cell>
        </row>
        <row r="13869">
          <cell r="AP13869">
            <v>298622</v>
          </cell>
          <cell r="AQ13869">
            <v>5003938</v>
          </cell>
          <cell r="AR13869">
            <v>5</v>
          </cell>
          <cell r="AS13869">
            <v>0</v>
          </cell>
          <cell r="AT13869">
            <v>0</v>
          </cell>
          <cell r="AU13869">
            <v>0</v>
          </cell>
          <cell r="AV13869" t="str">
            <v>VIABLE</v>
          </cell>
        </row>
        <row r="13870">
          <cell r="AP13870">
            <v>298867</v>
          </cell>
          <cell r="AQ13870">
            <v>5004045</v>
          </cell>
          <cell r="AR13870">
            <v>5</v>
          </cell>
          <cell r="AS13870">
            <v>0</v>
          </cell>
          <cell r="AT13870">
            <v>0</v>
          </cell>
          <cell r="AU13870">
            <v>0</v>
          </cell>
          <cell r="AV13870" t="str">
            <v>VIABLE</v>
          </cell>
        </row>
        <row r="13871">
          <cell r="AP13871">
            <v>298206</v>
          </cell>
          <cell r="AQ13871">
            <v>5003736</v>
          </cell>
          <cell r="AR13871">
            <v>5</v>
          </cell>
          <cell r="AS13871">
            <v>0</v>
          </cell>
          <cell r="AT13871">
            <v>0</v>
          </cell>
          <cell r="AU13871">
            <v>0</v>
          </cell>
          <cell r="AV13871" t="str">
            <v>VIABLE</v>
          </cell>
        </row>
        <row r="13872">
          <cell r="AP13872">
            <v>298394</v>
          </cell>
          <cell r="AQ13872">
            <v>5003825</v>
          </cell>
          <cell r="AR13872">
            <v>5</v>
          </cell>
          <cell r="AS13872">
            <v>0</v>
          </cell>
          <cell r="AT13872">
            <v>0</v>
          </cell>
          <cell r="AU13872">
            <v>0</v>
          </cell>
          <cell r="AV13872" t="str">
            <v>VIABLE</v>
          </cell>
        </row>
        <row r="13873">
          <cell r="AP13873">
            <v>298053</v>
          </cell>
          <cell r="AQ13873">
            <v>5003673</v>
          </cell>
          <cell r="AR13873">
            <v>5</v>
          </cell>
          <cell r="AS13873">
            <v>0</v>
          </cell>
          <cell r="AT13873">
            <v>0</v>
          </cell>
          <cell r="AU13873">
            <v>0</v>
          </cell>
          <cell r="AV13873" t="str">
            <v>VIABLE</v>
          </cell>
        </row>
        <row r="13874">
          <cell r="AP13874">
            <v>298251</v>
          </cell>
          <cell r="AQ13874">
            <v>5003756</v>
          </cell>
          <cell r="AR13874">
            <v>5</v>
          </cell>
          <cell r="AS13874">
            <v>0</v>
          </cell>
          <cell r="AT13874">
            <v>0</v>
          </cell>
          <cell r="AU13874">
            <v>0</v>
          </cell>
          <cell r="AV13874" t="str">
            <v>VIABLE</v>
          </cell>
        </row>
        <row r="13875">
          <cell r="AP13875">
            <v>298739</v>
          </cell>
          <cell r="AQ13875">
            <v>5003983</v>
          </cell>
          <cell r="AR13875">
            <v>5</v>
          </cell>
          <cell r="AS13875">
            <v>0</v>
          </cell>
          <cell r="AT13875">
            <v>0</v>
          </cell>
          <cell r="AU13875">
            <v>0</v>
          </cell>
          <cell r="AV13875" t="str">
            <v>VIABLE</v>
          </cell>
        </row>
        <row r="13876">
          <cell r="AP13876">
            <v>298805</v>
          </cell>
          <cell r="AQ13876">
            <v>5004012</v>
          </cell>
          <cell r="AR13876">
            <v>5</v>
          </cell>
          <cell r="AS13876">
            <v>0</v>
          </cell>
          <cell r="AT13876">
            <v>0</v>
          </cell>
          <cell r="AU13876">
            <v>0</v>
          </cell>
          <cell r="AV13876" t="str">
            <v>VIABLE</v>
          </cell>
        </row>
        <row r="13877">
          <cell r="AP13877">
            <v>298637</v>
          </cell>
          <cell r="AQ13877">
            <v>5003943</v>
          </cell>
          <cell r="AR13877">
            <v>5</v>
          </cell>
          <cell r="AS13877">
            <v>0</v>
          </cell>
          <cell r="AT13877">
            <v>0</v>
          </cell>
          <cell r="AU13877">
            <v>0</v>
          </cell>
          <cell r="AV13877" t="str">
            <v>VIABLE</v>
          </cell>
        </row>
        <row r="13878">
          <cell r="AP13878">
            <v>298269</v>
          </cell>
          <cell r="AQ13878">
            <v>5003764</v>
          </cell>
          <cell r="AR13878">
            <v>5</v>
          </cell>
          <cell r="AS13878">
            <v>0</v>
          </cell>
          <cell r="AT13878">
            <v>0</v>
          </cell>
          <cell r="AU13878">
            <v>0</v>
          </cell>
          <cell r="AV13878" t="str">
            <v>VIABLE</v>
          </cell>
        </row>
        <row r="13879">
          <cell r="AP13879">
            <v>298391</v>
          </cell>
          <cell r="AQ13879">
            <v>5003822</v>
          </cell>
          <cell r="AR13879">
            <v>5</v>
          </cell>
          <cell r="AS13879">
            <v>0</v>
          </cell>
          <cell r="AT13879">
            <v>0</v>
          </cell>
          <cell r="AU13879">
            <v>0</v>
          </cell>
          <cell r="AV13879" t="str">
            <v>VIABLE</v>
          </cell>
        </row>
        <row r="13880">
          <cell r="AP13880">
            <v>298487</v>
          </cell>
          <cell r="AQ13880">
            <v>5003869</v>
          </cell>
          <cell r="AR13880">
            <v>5</v>
          </cell>
          <cell r="AS13880">
            <v>0</v>
          </cell>
          <cell r="AT13880">
            <v>0</v>
          </cell>
          <cell r="AU13880">
            <v>0</v>
          </cell>
          <cell r="AV13880" t="str">
            <v>VIABLE</v>
          </cell>
        </row>
        <row r="13881">
          <cell r="AP13881">
            <v>298903</v>
          </cell>
          <cell r="AQ13881">
            <v>5004067</v>
          </cell>
          <cell r="AR13881">
            <v>5</v>
          </cell>
          <cell r="AS13881">
            <v>0</v>
          </cell>
          <cell r="AT13881">
            <v>0</v>
          </cell>
          <cell r="AU13881">
            <v>0</v>
          </cell>
          <cell r="AV13881" t="str">
            <v>VIABLE</v>
          </cell>
        </row>
        <row r="13882">
          <cell r="AP13882">
            <v>298891</v>
          </cell>
          <cell r="AQ13882">
            <v>5004060</v>
          </cell>
          <cell r="AR13882">
            <v>5</v>
          </cell>
          <cell r="AS13882">
            <v>0</v>
          </cell>
          <cell r="AT13882">
            <v>0</v>
          </cell>
          <cell r="AU13882">
            <v>0</v>
          </cell>
          <cell r="AV13882" t="str">
            <v>VIABLE</v>
          </cell>
        </row>
        <row r="13883">
          <cell r="AP13883">
            <v>304607</v>
          </cell>
          <cell r="AQ13883">
            <v>5006550</v>
          </cell>
          <cell r="AR13883">
            <v>5</v>
          </cell>
          <cell r="AS13883">
            <v>0</v>
          </cell>
          <cell r="AT13883">
            <v>0</v>
          </cell>
          <cell r="AU13883">
            <v>0</v>
          </cell>
          <cell r="AV13883" t="str">
            <v>VIABLE</v>
          </cell>
        </row>
        <row r="13884">
          <cell r="AP13884">
            <v>471307</v>
          </cell>
          <cell r="AQ13884">
            <v>5007831</v>
          </cell>
          <cell r="AR13884">
            <v>5</v>
          </cell>
          <cell r="AS13884">
            <v>0</v>
          </cell>
          <cell r="AT13884">
            <v>0</v>
          </cell>
          <cell r="AU13884">
            <v>0</v>
          </cell>
          <cell r="AV13884" t="str">
            <v>VIABLE</v>
          </cell>
        </row>
        <row r="13885">
          <cell r="AP13885">
            <v>304463</v>
          </cell>
          <cell r="AQ13885">
            <v>5006500</v>
          </cell>
          <cell r="AR13885">
            <v>5</v>
          </cell>
          <cell r="AS13885">
            <v>0</v>
          </cell>
          <cell r="AT13885">
            <v>0</v>
          </cell>
          <cell r="AU13885">
            <v>0</v>
          </cell>
          <cell r="AV13885" t="str">
            <v>VIABLE</v>
          </cell>
        </row>
        <row r="13886">
          <cell r="AP13886">
            <v>304235</v>
          </cell>
          <cell r="AQ13886">
            <v>5006409</v>
          </cell>
          <cell r="AR13886">
            <v>5</v>
          </cell>
          <cell r="AS13886">
            <v>0</v>
          </cell>
          <cell r="AT13886">
            <v>0</v>
          </cell>
          <cell r="AU13886">
            <v>0</v>
          </cell>
          <cell r="AV13886" t="str">
            <v>VIABLE</v>
          </cell>
        </row>
        <row r="13887">
          <cell r="AP13887">
            <v>304526</v>
          </cell>
          <cell r="AQ13887">
            <v>5006522</v>
          </cell>
          <cell r="AR13887">
            <v>5</v>
          </cell>
          <cell r="AS13887">
            <v>0</v>
          </cell>
          <cell r="AT13887">
            <v>0</v>
          </cell>
          <cell r="AU13887">
            <v>0</v>
          </cell>
          <cell r="AV13887" t="str">
            <v>VIABLE</v>
          </cell>
        </row>
        <row r="13888">
          <cell r="AP13888">
            <v>304844</v>
          </cell>
          <cell r="AQ13888">
            <v>5006649</v>
          </cell>
          <cell r="AR13888">
            <v>5</v>
          </cell>
          <cell r="AS13888">
            <v>0</v>
          </cell>
          <cell r="AT13888">
            <v>0</v>
          </cell>
          <cell r="AU13888">
            <v>0</v>
          </cell>
          <cell r="AV13888" t="str">
            <v>VIABLE</v>
          </cell>
        </row>
        <row r="13889">
          <cell r="AP13889">
            <v>304319</v>
          </cell>
          <cell r="AQ13889">
            <v>5006446</v>
          </cell>
          <cell r="AR13889">
            <v>5</v>
          </cell>
          <cell r="AS13889">
            <v>0</v>
          </cell>
          <cell r="AT13889">
            <v>0</v>
          </cell>
          <cell r="AU13889">
            <v>0</v>
          </cell>
          <cell r="AV13889" t="str">
            <v>VIABLE</v>
          </cell>
        </row>
        <row r="13890">
          <cell r="AP13890">
            <v>304664</v>
          </cell>
          <cell r="AQ13890">
            <v>5006572</v>
          </cell>
          <cell r="AR13890">
            <v>5</v>
          </cell>
          <cell r="AS13890">
            <v>0</v>
          </cell>
          <cell r="AT13890">
            <v>0</v>
          </cell>
          <cell r="AU13890">
            <v>0</v>
          </cell>
          <cell r="AV13890" t="str">
            <v>VIABLE</v>
          </cell>
        </row>
        <row r="13891">
          <cell r="AP13891">
            <v>471306</v>
          </cell>
          <cell r="AQ13891">
            <v>5007830</v>
          </cell>
          <cell r="AR13891">
            <v>5</v>
          </cell>
          <cell r="AS13891">
            <v>0</v>
          </cell>
          <cell r="AT13891">
            <v>0</v>
          </cell>
          <cell r="AU13891">
            <v>0</v>
          </cell>
          <cell r="AV13891" t="str">
            <v>VIABLE</v>
          </cell>
        </row>
        <row r="13892">
          <cell r="AP13892">
            <v>304904</v>
          </cell>
          <cell r="AQ13892">
            <v>5006673</v>
          </cell>
          <cell r="AR13892">
            <v>5</v>
          </cell>
          <cell r="AS13892">
            <v>0</v>
          </cell>
          <cell r="AT13892">
            <v>0</v>
          </cell>
          <cell r="AU13892">
            <v>0</v>
          </cell>
          <cell r="AV13892" t="str">
            <v>VIABLE</v>
          </cell>
        </row>
        <row r="13893">
          <cell r="AP13893">
            <v>471305</v>
          </cell>
          <cell r="AQ13893">
            <v>5007829</v>
          </cell>
          <cell r="AR13893">
            <v>5</v>
          </cell>
          <cell r="AS13893">
            <v>0</v>
          </cell>
          <cell r="AT13893">
            <v>0</v>
          </cell>
          <cell r="AU13893">
            <v>0</v>
          </cell>
          <cell r="AV13893" t="str">
            <v>VIABLE</v>
          </cell>
        </row>
        <row r="13894">
          <cell r="AP13894">
            <v>304856</v>
          </cell>
          <cell r="AQ13894">
            <v>5006656</v>
          </cell>
          <cell r="AR13894">
            <v>5</v>
          </cell>
          <cell r="AS13894">
            <v>0</v>
          </cell>
          <cell r="AT13894">
            <v>0</v>
          </cell>
          <cell r="AU13894">
            <v>0</v>
          </cell>
          <cell r="AV13894" t="str">
            <v>VIABLE</v>
          </cell>
        </row>
        <row r="13895">
          <cell r="AP13895">
            <v>304247</v>
          </cell>
          <cell r="AQ13895">
            <v>5006414</v>
          </cell>
          <cell r="AR13895">
            <v>5</v>
          </cell>
          <cell r="AS13895">
            <v>0</v>
          </cell>
          <cell r="AT13895">
            <v>0</v>
          </cell>
          <cell r="AU13895">
            <v>0</v>
          </cell>
          <cell r="AV13895" t="str">
            <v>VIABLE</v>
          </cell>
        </row>
        <row r="13896">
          <cell r="AP13896">
            <v>304400</v>
          </cell>
          <cell r="AQ13896">
            <v>5006479</v>
          </cell>
          <cell r="AR13896">
            <v>5</v>
          </cell>
          <cell r="AS13896">
            <v>0</v>
          </cell>
          <cell r="AT13896">
            <v>0</v>
          </cell>
          <cell r="AU13896">
            <v>0</v>
          </cell>
          <cell r="AV13896" t="str">
            <v>VIABLE</v>
          </cell>
        </row>
        <row r="13897">
          <cell r="AP13897">
            <v>290817</v>
          </cell>
          <cell r="AQ13897">
            <v>5000365</v>
          </cell>
          <cell r="AR13897">
            <v>5</v>
          </cell>
          <cell r="AS13897">
            <v>42766</v>
          </cell>
          <cell r="AT13897" t="str">
            <v>SD Reservado Mantenimiento Rutinario IDU Circuito Movilidad EJECUCION SITP 2016 -</v>
          </cell>
          <cell r="AU13897">
            <v>0</v>
          </cell>
          <cell r="AV13897" t="str">
            <v>IDU SITP 2016</v>
          </cell>
        </row>
        <row r="13898">
          <cell r="AP13898">
            <v>290796</v>
          </cell>
          <cell r="AQ13898">
            <v>5000349</v>
          </cell>
          <cell r="AR13898">
            <v>5</v>
          </cell>
          <cell r="AS13898">
            <v>0</v>
          </cell>
          <cell r="AT13898">
            <v>0</v>
          </cell>
          <cell r="AU13898">
            <v>0</v>
          </cell>
          <cell r="AV13898" t="str">
            <v>VIABLE</v>
          </cell>
        </row>
        <row r="13899">
          <cell r="AP13899">
            <v>902530</v>
          </cell>
          <cell r="AQ13899">
            <v>5008335</v>
          </cell>
          <cell r="AR13899">
            <v>5</v>
          </cell>
          <cell r="AS13899">
            <v>42766</v>
          </cell>
          <cell r="AT13899" t="str">
            <v>SD Reservado Mantenimiento Rutinario IDU Circuito Movilidad EJECUCION SITP 2016 -</v>
          </cell>
          <cell r="AU13899">
            <v>0</v>
          </cell>
          <cell r="AV13899" t="str">
            <v>IDU SITP 2016</v>
          </cell>
        </row>
        <row r="13900">
          <cell r="AP13900">
            <v>901754</v>
          </cell>
          <cell r="AQ13900">
            <v>5008321</v>
          </cell>
          <cell r="AR13900">
            <v>5</v>
          </cell>
          <cell r="AS13900">
            <v>0</v>
          </cell>
          <cell r="AT13900">
            <v>0</v>
          </cell>
          <cell r="AU13900">
            <v>0</v>
          </cell>
          <cell r="AV13900" t="str">
            <v>VIABLE</v>
          </cell>
        </row>
        <row r="13901">
          <cell r="AP13901">
            <v>290805</v>
          </cell>
          <cell r="AQ13901">
            <v>5000354</v>
          </cell>
          <cell r="AR13901">
            <v>5</v>
          </cell>
          <cell r="AS13901">
            <v>0</v>
          </cell>
          <cell r="AT13901">
            <v>0</v>
          </cell>
          <cell r="AU13901">
            <v>0</v>
          </cell>
          <cell r="AV13901" t="str">
            <v>VIABLE</v>
          </cell>
        </row>
        <row r="13902">
          <cell r="AP13902">
            <v>296147</v>
          </cell>
          <cell r="AQ13902">
            <v>5002845</v>
          </cell>
          <cell r="AR13902">
            <v>5</v>
          </cell>
          <cell r="AS13902">
            <v>0</v>
          </cell>
          <cell r="AT13902">
            <v>0</v>
          </cell>
          <cell r="AU13902">
            <v>0</v>
          </cell>
          <cell r="AV13902" t="str">
            <v>VIABLE</v>
          </cell>
        </row>
        <row r="13903">
          <cell r="AP13903">
            <v>295544</v>
          </cell>
          <cell r="AQ13903">
            <v>5002530</v>
          </cell>
          <cell r="AR13903">
            <v>5</v>
          </cell>
          <cell r="AS13903">
            <v>0</v>
          </cell>
          <cell r="AT13903">
            <v>0</v>
          </cell>
          <cell r="AU13903">
            <v>0</v>
          </cell>
          <cell r="AV13903" t="str">
            <v>VIABLE</v>
          </cell>
        </row>
        <row r="13904">
          <cell r="AP13904">
            <v>295777</v>
          </cell>
          <cell r="AQ13904">
            <v>5002657</v>
          </cell>
          <cell r="AR13904">
            <v>5</v>
          </cell>
          <cell r="AS13904">
            <v>0</v>
          </cell>
          <cell r="AT13904">
            <v>0</v>
          </cell>
          <cell r="AU13904">
            <v>0</v>
          </cell>
          <cell r="AV13904" t="str">
            <v>VIABLE</v>
          </cell>
        </row>
        <row r="13905">
          <cell r="AP13905">
            <v>295669</v>
          </cell>
          <cell r="AQ13905">
            <v>5002599</v>
          </cell>
          <cell r="AR13905">
            <v>5</v>
          </cell>
          <cell r="AS13905">
            <v>0</v>
          </cell>
          <cell r="AT13905">
            <v>0</v>
          </cell>
          <cell r="AU13905">
            <v>0</v>
          </cell>
          <cell r="AV13905" t="str">
            <v>VIABLE</v>
          </cell>
        </row>
        <row r="13906">
          <cell r="AP13906">
            <v>295997</v>
          </cell>
          <cell r="AQ13906">
            <v>5002755</v>
          </cell>
          <cell r="AR13906">
            <v>5</v>
          </cell>
          <cell r="AS13906">
            <v>0</v>
          </cell>
          <cell r="AT13906">
            <v>0</v>
          </cell>
          <cell r="AU13906">
            <v>0</v>
          </cell>
          <cell r="AV13906" t="str">
            <v>VIABLE</v>
          </cell>
        </row>
        <row r="13907">
          <cell r="AP13907">
            <v>296331</v>
          </cell>
          <cell r="AQ13907">
            <v>5002942</v>
          </cell>
          <cell r="AR13907">
            <v>5</v>
          </cell>
          <cell r="AS13907">
            <v>0</v>
          </cell>
          <cell r="AT13907">
            <v>0</v>
          </cell>
          <cell r="AU13907">
            <v>0</v>
          </cell>
          <cell r="AV13907" t="str">
            <v>VIABLE</v>
          </cell>
        </row>
        <row r="13908">
          <cell r="AP13908">
            <v>530495</v>
          </cell>
          <cell r="AQ13908">
            <v>5007934</v>
          </cell>
          <cell r="AR13908">
            <v>5</v>
          </cell>
          <cell r="AS13908">
            <v>0</v>
          </cell>
          <cell r="AT13908">
            <v>0</v>
          </cell>
          <cell r="AU13908">
            <v>0</v>
          </cell>
          <cell r="AV13908" t="str">
            <v>VIABLE</v>
          </cell>
        </row>
        <row r="13909">
          <cell r="AP13909">
            <v>531647</v>
          </cell>
          <cell r="AQ13909">
            <v>5008115</v>
          </cell>
          <cell r="AR13909">
            <v>5</v>
          </cell>
          <cell r="AS13909">
            <v>42313</v>
          </cell>
          <cell r="AT13909" t="str">
            <v>IDU-72-2008 Terminado Construcción IDU Circuito Movilidad  -Calzada2-POLIZA ESTABILIDAD ACTIVA</v>
          </cell>
          <cell r="AU13909">
            <v>0</v>
          </cell>
          <cell r="AV13909" t="str">
            <v>POLIZA</v>
          </cell>
        </row>
        <row r="13910">
          <cell r="AP13910">
            <v>300587</v>
          </cell>
          <cell r="AQ13910">
            <v>5004804</v>
          </cell>
          <cell r="AR13910">
            <v>5</v>
          </cell>
          <cell r="AS13910">
            <v>42313</v>
          </cell>
          <cell r="AT13910" t="str">
            <v>IDU-72-2008 Terminado Construcción IDU Circuito Movilidad  -Calzada2-POLIZA ESTABILIDAD ACTIVA</v>
          </cell>
          <cell r="AU13910">
            <v>43307</v>
          </cell>
          <cell r="AV13910" t="str">
            <v>POLIZA</v>
          </cell>
        </row>
        <row r="13911">
          <cell r="AP13911">
            <v>303974</v>
          </cell>
          <cell r="AQ13911">
            <v>5006305</v>
          </cell>
          <cell r="AR13911">
            <v>5</v>
          </cell>
          <cell r="AS13911">
            <v>0</v>
          </cell>
          <cell r="AT13911">
            <v>0</v>
          </cell>
          <cell r="AU13911">
            <v>0</v>
          </cell>
          <cell r="AV13911" t="str">
            <v>VIABLE</v>
          </cell>
        </row>
        <row r="13912">
          <cell r="AP13912">
            <v>301853</v>
          </cell>
          <cell r="AQ13912">
            <v>5005398</v>
          </cell>
          <cell r="AR13912">
            <v>5</v>
          </cell>
          <cell r="AS13912">
            <v>42912</v>
          </cell>
          <cell r="AT13912" t="str">
            <v>Anden1-3 Calzada2-POLIZA ESTABILIDAD ACTIVA</v>
          </cell>
          <cell r="AU13912">
            <v>0</v>
          </cell>
          <cell r="AV13912" t="str">
            <v>POLIZA</v>
          </cell>
        </row>
        <row r="13913">
          <cell r="AP13913">
            <v>303767</v>
          </cell>
          <cell r="AQ13913">
            <v>5006226</v>
          </cell>
          <cell r="AR13913">
            <v>5</v>
          </cell>
          <cell r="AS13913">
            <v>0</v>
          </cell>
          <cell r="AT13913">
            <v>0</v>
          </cell>
          <cell r="AU13913">
            <v>0</v>
          </cell>
          <cell r="AV13913" t="str">
            <v>VIABLE</v>
          </cell>
        </row>
        <row r="13914">
          <cell r="AP13914">
            <v>300906</v>
          </cell>
          <cell r="AQ13914">
            <v>5004953</v>
          </cell>
          <cell r="AR13914">
            <v>5</v>
          </cell>
          <cell r="AS13914">
            <v>42313</v>
          </cell>
          <cell r="AT13914" t="str">
            <v>IDU-72-2008 Terminado Construcción IDU Circuito Movilidad  -Calzada2-POLIZA ESTABILIDAD ACTIVA</v>
          </cell>
          <cell r="AU13914">
            <v>43307</v>
          </cell>
          <cell r="AV13914" t="str">
            <v>POLIZA</v>
          </cell>
        </row>
        <row r="13915">
          <cell r="AP13915">
            <v>301577</v>
          </cell>
          <cell r="AQ13915">
            <v>5005275</v>
          </cell>
          <cell r="AR13915">
            <v>5</v>
          </cell>
          <cell r="AS13915">
            <v>42912</v>
          </cell>
          <cell r="AT13915" t="str">
            <v>Anden1-3 Calzada2-POLIZA ESTABILIDAD ACTIVA</v>
          </cell>
          <cell r="AU13915">
            <v>0</v>
          </cell>
          <cell r="AV13915" t="str">
            <v>POLIZA</v>
          </cell>
        </row>
        <row r="13916">
          <cell r="AP13916">
            <v>301067</v>
          </cell>
          <cell r="AQ13916">
            <v>5005036</v>
          </cell>
          <cell r="AR13916">
            <v>5</v>
          </cell>
          <cell r="AS13916">
            <v>42313</v>
          </cell>
          <cell r="AT13916" t="str">
            <v>IDU-72-2008 Terminado Construcción IDU Circuito Movilidad  -Calzada2-POLIZA ESTABILIDAD ACTIVA</v>
          </cell>
          <cell r="AU13916">
            <v>43307</v>
          </cell>
          <cell r="AV13916" t="str">
            <v>POLIZA</v>
          </cell>
        </row>
        <row r="13917">
          <cell r="AP13917">
            <v>301259</v>
          </cell>
          <cell r="AQ13917">
            <v>5005131</v>
          </cell>
          <cell r="AR13917">
            <v>5</v>
          </cell>
          <cell r="AS13917">
            <v>42313</v>
          </cell>
          <cell r="AT13917" t="str">
            <v>IDU-72-2008 Terminado Construcción IDU Circuito Movilidad  -Calzada2-POLIZA ESTABILIDAD ACTIVA</v>
          </cell>
          <cell r="AU13917">
            <v>43307</v>
          </cell>
          <cell r="AV13917" t="str">
            <v>POLIZA</v>
          </cell>
        </row>
        <row r="13918">
          <cell r="AP13918">
            <v>303398</v>
          </cell>
          <cell r="AQ13918">
            <v>5006077</v>
          </cell>
          <cell r="AR13918">
            <v>5</v>
          </cell>
          <cell r="AS13918">
            <v>0</v>
          </cell>
          <cell r="AT13918">
            <v>0</v>
          </cell>
          <cell r="AU13918">
            <v>0</v>
          </cell>
          <cell r="AV13918" t="str">
            <v>POLIZA</v>
          </cell>
        </row>
        <row r="13919">
          <cell r="AP13919">
            <v>302945</v>
          </cell>
          <cell r="AQ13919">
            <v>5005896</v>
          </cell>
          <cell r="AR13919">
            <v>5</v>
          </cell>
          <cell r="AS13919">
            <v>0</v>
          </cell>
          <cell r="AT13919">
            <v>0</v>
          </cell>
          <cell r="AU13919">
            <v>0</v>
          </cell>
          <cell r="AV13919" t="str">
            <v>VIABLE</v>
          </cell>
        </row>
        <row r="13920">
          <cell r="AP13920">
            <v>301673</v>
          </cell>
          <cell r="AQ13920">
            <v>5005318</v>
          </cell>
          <cell r="AR13920">
            <v>5</v>
          </cell>
          <cell r="AS13920">
            <v>42912</v>
          </cell>
          <cell r="AT13920" t="str">
            <v>Anden1-3 Calzada2-POLIZA ESTABILIDAD ACTIVA</v>
          </cell>
          <cell r="AU13920">
            <v>0</v>
          </cell>
          <cell r="AV13920" t="str">
            <v>POLIZA</v>
          </cell>
        </row>
        <row r="13921">
          <cell r="AP13921">
            <v>295836</v>
          </cell>
          <cell r="AQ13921">
            <v>5002681</v>
          </cell>
          <cell r="AR13921">
            <v>5</v>
          </cell>
          <cell r="AS13921">
            <v>0</v>
          </cell>
          <cell r="AT13921">
            <v>0</v>
          </cell>
          <cell r="AU13921">
            <v>0</v>
          </cell>
          <cell r="AV13921" t="str">
            <v>VIABLE</v>
          </cell>
        </row>
        <row r="13922">
          <cell r="AP13922">
            <v>295295</v>
          </cell>
          <cell r="AQ13922">
            <v>5002426</v>
          </cell>
          <cell r="AR13922">
            <v>5</v>
          </cell>
          <cell r="AS13922">
            <v>0</v>
          </cell>
          <cell r="AT13922">
            <v>0</v>
          </cell>
          <cell r="AU13922">
            <v>0</v>
          </cell>
          <cell r="AV13922" t="str">
            <v>VIABLE</v>
          </cell>
        </row>
        <row r="13923">
          <cell r="AP13923">
            <v>295511</v>
          </cell>
          <cell r="AQ13923">
            <v>5002514</v>
          </cell>
          <cell r="AR13923">
            <v>5</v>
          </cell>
          <cell r="AS13923">
            <v>0</v>
          </cell>
          <cell r="AT13923">
            <v>0</v>
          </cell>
          <cell r="AU13923">
            <v>0</v>
          </cell>
          <cell r="AV13923" t="str">
            <v>VIABLE</v>
          </cell>
        </row>
        <row r="13924">
          <cell r="AP13924">
            <v>91022196</v>
          </cell>
          <cell r="AQ13924">
            <v>5009132</v>
          </cell>
          <cell r="AR13924">
            <v>5</v>
          </cell>
          <cell r="AS13924">
            <v>0</v>
          </cell>
          <cell r="AT13924">
            <v>0</v>
          </cell>
          <cell r="AU13924">
            <v>0</v>
          </cell>
          <cell r="AV13924" t="str">
            <v>VIABLE</v>
          </cell>
        </row>
        <row r="13925">
          <cell r="AP13925">
            <v>294909</v>
          </cell>
          <cell r="AQ13925">
            <v>5002267</v>
          </cell>
          <cell r="AR13925">
            <v>5</v>
          </cell>
          <cell r="AS13925">
            <v>0</v>
          </cell>
          <cell r="AT13925">
            <v>0</v>
          </cell>
          <cell r="AU13925">
            <v>0</v>
          </cell>
          <cell r="AV13925" t="str">
            <v>VIABLE</v>
          </cell>
        </row>
        <row r="13926">
          <cell r="AP13926">
            <v>295194</v>
          </cell>
          <cell r="AQ13926">
            <v>5002387</v>
          </cell>
          <cell r="AR13926">
            <v>5</v>
          </cell>
          <cell r="AS13926">
            <v>0</v>
          </cell>
          <cell r="AT13926">
            <v>0</v>
          </cell>
          <cell r="AU13926">
            <v>0</v>
          </cell>
          <cell r="AV13926" t="str">
            <v>VIABLE</v>
          </cell>
        </row>
        <row r="13927">
          <cell r="AP13927">
            <v>471285</v>
          </cell>
          <cell r="AQ13927">
            <v>5007803</v>
          </cell>
          <cell r="AR13927">
            <v>5</v>
          </cell>
          <cell r="AS13927">
            <v>42313</v>
          </cell>
          <cell r="AT13927" t="str">
            <v>IDU-1699-2014 Terminado Mantenimiento Periódico IDU Circuito Movilidad  -</v>
          </cell>
          <cell r="AU13927">
            <v>0</v>
          </cell>
          <cell r="AV13927" t="str">
            <v>VIABLE</v>
          </cell>
        </row>
        <row r="13928">
          <cell r="AP13928">
            <v>295256</v>
          </cell>
          <cell r="AQ13928">
            <v>5002410</v>
          </cell>
          <cell r="AR13928">
            <v>5</v>
          </cell>
          <cell r="AS13928">
            <v>0</v>
          </cell>
          <cell r="AT13928">
            <v>0</v>
          </cell>
          <cell r="AU13928">
            <v>0</v>
          </cell>
          <cell r="AV13928" t="str">
            <v>VIABLE</v>
          </cell>
        </row>
        <row r="13929">
          <cell r="AP13929">
            <v>91022198</v>
          </cell>
          <cell r="AQ13929">
            <v>5009147</v>
          </cell>
          <cell r="AR13929">
            <v>5</v>
          </cell>
          <cell r="AS13929">
            <v>0</v>
          </cell>
          <cell r="AT13929">
            <v>0</v>
          </cell>
          <cell r="AU13929">
            <v>0</v>
          </cell>
          <cell r="AV13929" t="str">
            <v>VIABLE</v>
          </cell>
        </row>
        <row r="13930">
          <cell r="AP13930">
            <v>295651</v>
          </cell>
          <cell r="AQ13930">
            <v>5002585</v>
          </cell>
          <cell r="AR13930">
            <v>5</v>
          </cell>
          <cell r="AS13930">
            <v>42313</v>
          </cell>
          <cell r="AT13930" t="str">
            <v>IDU-1699-2014 Terminado Mantenimiento Periódico IDU Circuito Movilidad  -</v>
          </cell>
          <cell r="AU13930">
            <v>0</v>
          </cell>
          <cell r="AV13930" t="str">
            <v>IDU CTO 1699</v>
          </cell>
        </row>
        <row r="13931">
          <cell r="AP13931">
            <v>294888</v>
          </cell>
          <cell r="AQ13931">
            <v>5002257</v>
          </cell>
          <cell r="AR13931">
            <v>5</v>
          </cell>
          <cell r="AS13931">
            <v>0</v>
          </cell>
          <cell r="AT13931">
            <v>0</v>
          </cell>
          <cell r="AU13931">
            <v>0</v>
          </cell>
          <cell r="AV13931" t="str">
            <v>VIABLE</v>
          </cell>
        </row>
        <row r="13932">
          <cell r="AP13932">
            <v>295268</v>
          </cell>
          <cell r="AQ13932">
            <v>5002414</v>
          </cell>
          <cell r="AR13932">
            <v>5</v>
          </cell>
          <cell r="AS13932">
            <v>0</v>
          </cell>
          <cell r="AT13932">
            <v>0</v>
          </cell>
          <cell r="AU13932">
            <v>0</v>
          </cell>
          <cell r="AV13932" t="str">
            <v>VIABLE</v>
          </cell>
        </row>
        <row r="13933">
          <cell r="AP13933">
            <v>294972</v>
          </cell>
          <cell r="AQ13933">
            <v>5002292</v>
          </cell>
          <cell r="AR13933">
            <v>5</v>
          </cell>
          <cell r="AS13933">
            <v>0</v>
          </cell>
          <cell r="AT13933">
            <v>0</v>
          </cell>
          <cell r="AU13933">
            <v>0</v>
          </cell>
          <cell r="AV13933" t="str">
            <v>VIABLE</v>
          </cell>
        </row>
        <row r="13934">
          <cell r="AP13934">
            <v>295113</v>
          </cell>
          <cell r="AQ13934">
            <v>5002351</v>
          </cell>
          <cell r="AR13934">
            <v>5</v>
          </cell>
          <cell r="AS13934">
            <v>0</v>
          </cell>
          <cell r="AT13934">
            <v>0</v>
          </cell>
          <cell r="AU13934">
            <v>0</v>
          </cell>
          <cell r="AV13934" t="str">
            <v>VIABLE</v>
          </cell>
        </row>
        <row r="13935">
          <cell r="AP13935">
            <v>294942</v>
          </cell>
          <cell r="AQ13935">
            <v>5002279</v>
          </cell>
          <cell r="AR13935">
            <v>5</v>
          </cell>
          <cell r="AS13935">
            <v>0</v>
          </cell>
          <cell r="AT13935">
            <v>0</v>
          </cell>
          <cell r="AU13935">
            <v>0</v>
          </cell>
          <cell r="AV13935" t="str">
            <v>VIABLE</v>
          </cell>
        </row>
        <row r="13936">
          <cell r="AP13936">
            <v>294867</v>
          </cell>
          <cell r="AQ13936">
            <v>5002246</v>
          </cell>
          <cell r="AR13936">
            <v>5</v>
          </cell>
          <cell r="AS13936">
            <v>0</v>
          </cell>
          <cell r="AT13936">
            <v>0</v>
          </cell>
          <cell r="AU13936">
            <v>0</v>
          </cell>
          <cell r="AV13936" t="str">
            <v>VIABLE</v>
          </cell>
        </row>
        <row r="13937">
          <cell r="AP13937">
            <v>294981</v>
          </cell>
          <cell r="AQ13937">
            <v>5002296</v>
          </cell>
          <cell r="AR13937">
            <v>5</v>
          </cell>
          <cell r="AS13937">
            <v>0</v>
          </cell>
          <cell r="AT13937">
            <v>0</v>
          </cell>
          <cell r="AU13937">
            <v>0</v>
          </cell>
          <cell r="AV13937" t="str">
            <v>VIABLE</v>
          </cell>
        </row>
        <row r="13938">
          <cell r="AP13938">
            <v>294963</v>
          </cell>
          <cell r="AQ13938">
            <v>5002288</v>
          </cell>
          <cell r="AR13938">
            <v>5</v>
          </cell>
          <cell r="AS13938">
            <v>0</v>
          </cell>
          <cell r="AT13938">
            <v>0</v>
          </cell>
          <cell r="AU13938">
            <v>0</v>
          </cell>
          <cell r="AV13938" t="str">
            <v>VIABLE</v>
          </cell>
        </row>
        <row r="13939">
          <cell r="AP13939">
            <v>295328</v>
          </cell>
          <cell r="AQ13939">
            <v>50007669</v>
          </cell>
          <cell r="AR13939">
            <v>5</v>
          </cell>
          <cell r="AS13939">
            <v>0</v>
          </cell>
          <cell r="AT13939">
            <v>0</v>
          </cell>
          <cell r="AU13939">
            <v>0</v>
          </cell>
          <cell r="AV13939" t="str">
            <v>VIABLE</v>
          </cell>
        </row>
        <row r="13940">
          <cell r="AP13940">
            <v>295023</v>
          </cell>
          <cell r="AQ13940">
            <v>5002311</v>
          </cell>
          <cell r="AR13940">
            <v>5</v>
          </cell>
          <cell r="AS13940">
            <v>0</v>
          </cell>
          <cell r="AT13940">
            <v>0</v>
          </cell>
          <cell r="AU13940">
            <v>0</v>
          </cell>
          <cell r="AV13940" t="str">
            <v>VIABLE</v>
          </cell>
        </row>
        <row r="13941">
          <cell r="AP13941">
            <v>91015918</v>
          </cell>
          <cell r="AQ13941">
            <v>50005065</v>
          </cell>
          <cell r="AR13941">
            <v>5</v>
          </cell>
          <cell r="AS13941">
            <v>0</v>
          </cell>
          <cell r="AT13941">
            <v>0</v>
          </cell>
          <cell r="AU13941">
            <v>0</v>
          </cell>
          <cell r="AV13941" t="str">
            <v>VIABLE</v>
          </cell>
        </row>
        <row r="13942">
          <cell r="AP13942">
            <v>294879</v>
          </cell>
          <cell r="AQ13942">
            <v>5002252</v>
          </cell>
          <cell r="AR13942">
            <v>5</v>
          </cell>
          <cell r="AS13942">
            <v>0</v>
          </cell>
          <cell r="AT13942">
            <v>0</v>
          </cell>
          <cell r="AU13942">
            <v>0</v>
          </cell>
          <cell r="AV13942" t="str">
            <v>VIABLE</v>
          </cell>
        </row>
        <row r="13943">
          <cell r="AP13943">
            <v>294966</v>
          </cell>
          <cell r="AQ13943">
            <v>5002289</v>
          </cell>
          <cell r="AR13943">
            <v>5</v>
          </cell>
          <cell r="AS13943">
            <v>0</v>
          </cell>
          <cell r="AT13943">
            <v>0</v>
          </cell>
          <cell r="AU13943">
            <v>0</v>
          </cell>
          <cell r="AV13943" t="str">
            <v>VIABLE</v>
          </cell>
        </row>
        <row r="13944">
          <cell r="AP13944">
            <v>294834</v>
          </cell>
          <cell r="AQ13944">
            <v>5002212</v>
          </cell>
          <cell r="AR13944">
            <v>5</v>
          </cell>
          <cell r="AS13944">
            <v>0</v>
          </cell>
          <cell r="AT13944">
            <v>0</v>
          </cell>
          <cell r="AU13944">
            <v>0</v>
          </cell>
          <cell r="AV13944" t="str">
            <v>VIABLE</v>
          </cell>
        </row>
        <row r="13945">
          <cell r="AP13945">
            <v>607176</v>
          </cell>
          <cell r="AQ13945">
            <v>5008378</v>
          </cell>
          <cell r="AR13945">
            <v>5</v>
          </cell>
          <cell r="AS13945">
            <v>0</v>
          </cell>
          <cell r="AT13945">
            <v>0</v>
          </cell>
          <cell r="AU13945">
            <v>0</v>
          </cell>
          <cell r="AV13945" t="str">
            <v>VIABLE</v>
          </cell>
        </row>
        <row r="13946">
          <cell r="AP13946">
            <v>600258</v>
          </cell>
          <cell r="AQ13946">
            <v>5002232</v>
          </cell>
          <cell r="AR13946">
            <v>5</v>
          </cell>
          <cell r="AS13946">
            <v>0</v>
          </cell>
          <cell r="AT13946">
            <v>0</v>
          </cell>
          <cell r="AU13946">
            <v>0</v>
          </cell>
          <cell r="AV13946" t="str">
            <v>VIABLE</v>
          </cell>
        </row>
        <row r="13947">
          <cell r="AP13947">
            <v>295403</v>
          </cell>
          <cell r="AQ13947">
            <v>5002473</v>
          </cell>
          <cell r="AR13947">
            <v>5</v>
          </cell>
          <cell r="AS13947">
            <v>42912</v>
          </cell>
          <cell r="AT13947" t="str">
            <v>Anden1-3 Calzada2-POLIZA ESTABILIDAD ACTIVA</v>
          </cell>
          <cell r="AU13947">
            <v>0</v>
          </cell>
          <cell r="AV13947" t="str">
            <v>POLIZA</v>
          </cell>
        </row>
        <row r="13948">
          <cell r="AP13948">
            <v>600255</v>
          </cell>
          <cell r="AQ13948">
            <v>5002222</v>
          </cell>
          <cell r="AR13948">
            <v>5</v>
          </cell>
          <cell r="AS13948">
            <v>0</v>
          </cell>
          <cell r="AT13948">
            <v>0</v>
          </cell>
          <cell r="AU13948">
            <v>0</v>
          </cell>
          <cell r="AV13948" t="str">
            <v>VIABLE</v>
          </cell>
        </row>
        <row r="13949">
          <cell r="AP13949">
            <v>291430</v>
          </cell>
          <cell r="AQ13949">
            <v>5000674</v>
          </cell>
          <cell r="AR13949">
            <v>5</v>
          </cell>
          <cell r="AS13949">
            <v>0</v>
          </cell>
          <cell r="AT13949">
            <v>0</v>
          </cell>
          <cell r="AU13949">
            <v>0</v>
          </cell>
          <cell r="AV13949" t="str">
            <v>VIABLE</v>
          </cell>
        </row>
        <row r="13950">
          <cell r="AP13950">
            <v>291971</v>
          </cell>
          <cell r="AQ13950">
            <v>5000925</v>
          </cell>
          <cell r="AR13950">
            <v>5</v>
          </cell>
          <cell r="AS13950">
            <v>0</v>
          </cell>
          <cell r="AT13950">
            <v>0</v>
          </cell>
          <cell r="AU13950">
            <v>0</v>
          </cell>
          <cell r="AV13950" t="str">
            <v>VIABLE</v>
          </cell>
        </row>
        <row r="13951">
          <cell r="AP13951">
            <v>291470</v>
          </cell>
          <cell r="AQ13951">
            <v>5000688</v>
          </cell>
          <cell r="AR13951">
            <v>5</v>
          </cell>
          <cell r="AS13951">
            <v>0</v>
          </cell>
          <cell r="AT13951">
            <v>0</v>
          </cell>
          <cell r="AU13951">
            <v>0</v>
          </cell>
          <cell r="AV13951" t="str">
            <v>VIABLE</v>
          </cell>
        </row>
        <row r="13952">
          <cell r="AP13952">
            <v>291613</v>
          </cell>
          <cell r="AQ13952">
            <v>5000740</v>
          </cell>
          <cell r="AR13952">
            <v>5</v>
          </cell>
          <cell r="AS13952">
            <v>0</v>
          </cell>
          <cell r="AT13952">
            <v>0</v>
          </cell>
          <cell r="AU13952">
            <v>0</v>
          </cell>
          <cell r="AV13952" t="str">
            <v>VIABLE</v>
          </cell>
        </row>
        <row r="13953">
          <cell r="AP13953">
            <v>291737</v>
          </cell>
          <cell r="AQ13953">
            <v>5000793</v>
          </cell>
          <cell r="AR13953">
            <v>5</v>
          </cell>
          <cell r="AS13953">
            <v>0</v>
          </cell>
          <cell r="AT13953">
            <v>0</v>
          </cell>
          <cell r="AU13953">
            <v>0</v>
          </cell>
          <cell r="AV13953" t="str">
            <v>VIABLE</v>
          </cell>
        </row>
        <row r="13954">
          <cell r="AP13954">
            <v>291776</v>
          </cell>
          <cell r="AQ13954">
            <v>5000811</v>
          </cell>
          <cell r="AR13954">
            <v>5</v>
          </cell>
          <cell r="AS13954">
            <v>0</v>
          </cell>
          <cell r="AT13954">
            <v>0</v>
          </cell>
          <cell r="AU13954">
            <v>0</v>
          </cell>
          <cell r="AV13954" t="str">
            <v>VIABLE</v>
          </cell>
        </row>
        <row r="13955">
          <cell r="AP13955">
            <v>291551</v>
          </cell>
          <cell r="AQ13955">
            <v>5000717</v>
          </cell>
          <cell r="AR13955">
            <v>5</v>
          </cell>
          <cell r="AS13955">
            <v>0</v>
          </cell>
          <cell r="AT13955">
            <v>0</v>
          </cell>
          <cell r="AU13955">
            <v>0</v>
          </cell>
          <cell r="AV13955" t="str">
            <v>VIABLE</v>
          </cell>
        </row>
        <row r="13956">
          <cell r="AP13956">
            <v>292057</v>
          </cell>
          <cell r="AQ13956">
            <v>5000996</v>
          </cell>
          <cell r="AR13956">
            <v>5</v>
          </cell>
          <cell r="AS13956">
            <v>0</v>
          </cell>
          <cell r="AT13956">
            <v>0</v>
          </cell>
          <cell r="AU13956">
            <v>0</v>
          </cell>
          <cell r="AV13956" t="str">
            <v>VIABLE</v>
          </cell>
        </row>
        <row r="13957">
          <cell r="AP13957">
            <v>291928</v>
          </cell>
          <cell r="AQ13957">
            <v>5000906</v>
          </cell>
          <cell r="AR13957">
            <v>5</v>
          </cell>
          <cell r="AS13957">
            <v>0</v>
          </cell>
          <cell r="AT13957">
            <v>0</v>
          </cell>
          <cell r="AU13957">
            <v>0</v>
          </cell>
          <cell r="AV13957" t="str">
            <v>VIABLE</v>
          </cell>
        </row>
        <row r="13958">
          <cell r="AP13958">
            <v>291803</v>
          </cell>
          <cell r="AQ13958">
            <v>5000831</v>
          </cell>
          <cell r="AR13958">
            <v>5</v>
          </cell>
          <cell r="AS13958">
            <v>0</v>
          </cell>
          <cell r="AT13958">
            <v>0</v>
          </cell>
          <cell r="AU13958">
            <v>0</v>
          </cell>
          <cell r="AV13958" t="str">
            <v>VIABLE</v>
          </cell>
        </row>
        <row r="13959">
          <cell r="AP13959">
            <v>291569</v>
          </cell>
          <cell r="AQ13959">
            <v>5000723</v>
          </cell>
          <cell r="AR13959">
            <v>5</v>
          </cell>
          <cell r="AS13959">
            <v>0</v>
          </cell>
          <cell r="AT13959">
            <v>0</v>
          </cell>
          <cell r="AU13959">
            <v>0</v>
          </cell>
          <cell r="AV13959" t="str">
            <v>VIABLE</v>
          </cell>
        </row>
        <row r="13960">
          <cell r="AP13960">
            <v>291521</v>
          </cell>
          <cell r="AQ13960">
            <v>5000706</v>
          </cell>
          <cell r="AR13960">
            <v>5</v>
          </cell>
          <cell r="AS13960">
            <v>0</v>
          </cell>
          <cell r="AT13960">
            <v>0</v>
          </cell>
          <cell r="AU13960">
            <v>0</v>
          </cell>
          <cell r="AV13960" t="str">
            <v>VIABLE</v>
          </cell>
        </row>
        <row r="13961">
          <cell r="AP13961">
            <v>291884</v>
          </cell>
          <cell r="AQ13961">
            <v>5000875</v>
          </cell>
          <cell r="AR13961">
            <v>5</v>
          </cell>
          <cell r="AS13961">
            <v>0</v>
          </cell>
          <cell r="AT13961">
            <v>0</v>
          </cell>
          <cell r="AU13961">
            <v>0</v>
          </cell>
          <cell r="AV13961" t="str">
            <v>VIABLE</v>
          </cell>
        </row>
        <row r="13962">
          <cell r="AP13962">
            <v>292022</v>
          </cell>
          <cell r="AQ13962">
            <v>5000953</v>
          </cell>
          <cell r="AR13962">
            <v>5</v>
          </cell>
          <cell r="AS13962">
            <v>0</v>
          </cell>
          <cell r="AT13962">
            <v>0</v>
          </cell>
          <cell r="AU13962">
            <v>0</v>
          </cell>
          <cell r="AV13962" t="str">
            <v>VIABLE</v>
          </cell>
        </row>
        <row r="13963">
          <cell r="AP13963">
            <v>291684</v>
          </cell>
          <cell r="AQ13963">
            <v>5000771</v>
          </cell>
          <cell r="AR13963">
            <v>5</v>
          </cell>
          <cell r="AS13963">
            <v>0</v>
          </cell>
          <cell r="AT13963">
            <v>0</v>
          </cell>
          <cell r="AU13963">
            <v>0</v>
          </cell>
          <cell r="AV13963" t="str">
            <v>VIABLE</v>
          </cell>
        </row>
        <row r="13964">
          <cell r="AP13964">
            <v>91016638</v>
          </cell>
          <cell r="AQ13964">
            <v>5007773</v>
          </cell>
          <cell r="AR13964">
            <v>5</v>
          </cell>
          <cell r="AS13964">
            <v>0</v>
          </cell>
          <cell r="AT13964">
            <v>0</v>
          </cell>
          <cell r="AU13964">
            <v>0</v>
          </cell>
          <cell r="AV13964" t="str">
            <v>VIABLE</v>
          </cell>
        </row>
        <row r="13965">
          <cell r="AP13965">
            <v>291913</v>
          </cell>
          <cell r="AQ13965">
            <v>5000887</v>
          </cell>
          <cell r="AR13965">
            <v>5</v>
          </cell>
          <cell r="AS13965">
            <v>0</v>
          </cell>
          <cell r="AT13965">
            <v>0</v>
          </cell>
          <cell r="AU13965">
            <v>0</v>
          </cell>
          <cell r="AV13965" t="str">
            <v>VIABLE</v>
          </cell>
        </row>
        <row r="13966">
          <cell r="AP13966">
            <v>291832</v>
          </cell>
          <cell r="AQ13966">
            <v>5000851</v>
          </cell>
          <cell r="AR13966">
            <v>5</v>
          </cell>
          <cell r="AS13966">
            <v>0</v>
          </cell>
          <cell r="AT13966">
            <v>0</v>
          </cell>
          <cell r="AU13966">
            <v>0</v>
          </cell>
          <cell r="AV13966" t="str">
            <v>VIABLE</v>
          </cell>
        </row>
        <row r="13967">
          <cell r="AP13967">
            <v>291982</v>
          </cell>
          <cell r="AQ13967">
            <v>5000937</v>
          </cell>
          <cell r="AR13967">
            <v>5</v>
          </cell>
          <cell r="AS13967">
            <v>0</v>
          </cell>
          <cell r="AT13967">
            <v>0</v>
          </cell>
          <cell r="AU13967">
            <v>0</v>
          </cell>
          <cell r="AV13967" t="str">
            <v>VIABLE</v>
          </cell>
        </row>
        <row r="13968">
          <cell r="AP13968">
            <v>291869</v>
          </cell>
          <cell r="AQ13968">
            <v>5000869</v>
          </cell>
          <cell r="AR13968">
            <v>5</v>
          </cell>
          <cell r="AS13968">
            <v>0</v>
          </cell>
          <cell r="AT13968">
            <v>0</v>
          </cell>
          <cell r="AU13968">
            <v>0</v>
          </cell>
          <cell r="AV13968" t="str">
            <v>VIABLE</v>
          </cell>
        </row>
        <row r="13969">
          <cell r="AP13969">
            <v>305645</v>
          </cell>
          <cell r="AQ13969">
            <v>5006979</v>
          </cell>
          <cell r="AR13969">
            <v>5</v>
          </cell>
          <cell r="AS13969">
            <v>42516</v>
          </cell>
          <cell r="AT13969" t="str">
            <v>SD Reservado Diagnostico IDU Circuito Movilidad SITP 2016 -</v>
          </cell>
          <cell r="AU13969">
            <v>0</v>
          </cell>
          <cell r="AV13969" t="str">
            <v>VIABLE</v>
          </cell>
        </row>
        <row r="13970">
          <cell r="AP13970">
            <v>479474</v>
          </cell>
          <cell r="AQ13970">
            <v>5007460</v>
          </cell>
          <cell r="AR13970">
            <v>5</v>
          </cell>
          <cell r="AS13970">
            <v>0</v>
          </cell>
          <cell r="AT13970">
            <v>0</v>
          </cell>
          <cell r="AU13970">
            <v>0</v>
          </cell>
          <cell r="AV13970" t="str">
            <v>VIABLE</v>
          </cell>
        </row>
        <row r="13971">
          <cell r="AP13971">
            <v>306473</v>
          </cell>
          <cell r="AQ13971">
            <v>5007391</v>
          </cell>
          <cell r="AR13971">
            <v>5</v>
          </cell>
          <cell r="AS13971">
            <v>0</v>
          </cell>
          <cell r="AT13971">
            <v>0</v>
          </cell>
          <cell r="AU13971">
            <v>0</v>
          </cell>
          <cell r="AV13971" t="str">
            <v>VIABLE</v>
          </cell>
        </row>
        <row r="13972">
          <cell r="AP13972">
            <v>306573</v>
          </cell>
          <cell r="AQ13972">
            <v>5007452</v>
          </cell>
          <cell r="AR13972">
            <v>5</v>
          </cell>
          <cell r="AS13972">
            <v>42515</v>
          </cell>
          <cell r="AT13972" t="str">
            <v>IDU-2128-2013 Terminado Conservacion IDU Expansion SD -</v>
          </cell>
          <cell r="AU13972">
            <v>0</v>
          </cell>
          <cell r="AV13972" t="str">
            <v>VIABLE</v>
          </cell>
        </row>
        <row r="13973">
          <cell r="AP13973">
            <v>306747</v>
          </cell>
          <cell r="AQ13973">
            <v>5007550</v>
          </cell>
          <cell r="AR13973">
            <v>5</v>
          </cell>
          <cell r="AS13973">
            <v>41519</v>
          </cell>
          <cell r="AT13973" t="str">
            <v>SD Terminado Mantenimiento Periódico UAERMV Local  -</v>
          </cell>
          <cell r="AU13973">
            <v>0</v>
          </cell>
          <cell r="AV13973" t="str">
            <v>VIABLE</v>
          </cell>
        </row>
        <row r="13974">
          <cell r="AP13974">
            <v>91021666</v>
          </cell>
          <cell r="AQ13974">
            <v>5009617</v>
          </cell>
          <cell r="AR13974">
            <v>5</v>
          </cell>
          <cell r="AS13974">
            <v>0</v>
          </cell>
          <cell r="AT13974">
            <v>0</v>
          </cell>
          <cell r="AU13974">
            <v>0</v>
          </cell>
          <cell r="AV13974" t="str">
            <v>VIABLE</v>
          </cell>
        </row>
        <row r="13975">
          <cell r="AP13975">
            <v>479480</v>
          </cell>
          <cell r="AQ13975">
            <v>5007468</v>
          </cell>
          <cell r="AR13975">
            <v>5</v>
          </cell>
          <cell r="AS13975">
            <v>0</v>
          </cell>
          <cell r="AT13975">
            <v>0</v>
          </cell>
          <cell r="AU13975">
            <v>0</v>
          </cell>
          <cell r="AV13975" t="str">
            <v>VIABLE</v>
          </cell>
        </row>
        <row r="13976">
          <cell r="AP13976">
            <v>306510</v>
          </cell>
          <cell r="AQ13976">
            <v>5007412</v>
          </cell>
          <cell r="AR13976">
            <v>5</v>
          </cell>
          <cell r="AS13976">
            <v>0</v>
          </cell>
          <cell r="AT13976">
            <v>0</v>
          </cell>
          <cell r="AU13976">
            <v>0</v>
          </cell>
          <cell r="AV13976" t="str">
            <v>VIABLE</v>
          </cell>
        </row>
        <row r="13977">
          <cell r="AP13977">
            <v>306490</v>
          </cell>
          <cell r="AQ13977">
            <v>5007403</v>
          </cell>
          <cell r="AR13977">
            <v>5</v>
          </cell>
          <cell r="AS13977">
            <v>0</v>
          </cell>
          <cell r="AT13977">
            <v>0</v>
          </cell>
          <cell r="AU13977">
            <v>0</v>
          </cell>
          <cell r="AV13977" t="str">
            <v>VIABLE</v>
          </cell>
        </row>
        <row r="13978">
          <cell r="AP13978">
            <v>306565</v>
          </cell>
          <cell r="AQ13978">
            <v>5007442</v>
          </cell>
          <cell r="AR13978">
            <v>5</v>
          </cell>
          <cell r="AS13978">
            <v>42515</v>
          </cell>
          <cell r="AT13978" t="str">
            <v>IDU-2128-2013 Terminado Conservacion IDU Local SD -</v>
          </cell>
          <cell r="AU13978">
            <v>0</v>
          </cell>
          <cell r="AV13978" t="str">
            <v>VIABLE</v>
          </cell>
        </row>
        <row r="13979">
          <cell r="AP13979">
            <v>91021667</v>
          </cell>
          <cell r="AQ13979">
            <v>5009619</v>
          </cell>
          <cell r="AR13979">
            <v>5</v>
          </cell>
          <cell r="AS13979">
            <v>0</v>
          </cell>
          <cell r="AT13979">
            <v>0</v>
          </cell>
          <cell r="AU13979">
            <v>0</v>
          </cell>
          <cell r="AV13979" t="str">
            <v>VIABLE</v>
          </cell>
        </row>
        <row r="13980">
          <cell r="AP13980">
            <v>306551</v>
          </cell>
          <cell r="AQ13980">
            <v>5007431</v>
          </cell>
          <cell r="AR13980">
            <v>5</v>
          </cell>
          <cell r="AS13980">
            <v>0</v>
          </cell>
          <cell r="AT13980">
            <v>0</v>
          </cell>
          <cell r="AU13980">
            <v>0</v>
          </cell>
          <cell r="AV13980" t="str">
            <v>VIABLE</v>
          </cell>
        </row>
        <row r="13981">
          <cell r="AP13981">
            <v>297954</v>
          </cell>
          <cell r="AQ13981">
            <v>5003625</v>
          </cell>
          <cell r="AR13981">
            <v>5</v>
          </cell>
          <cell r="AS13981">
            <v>0</v>
          </cell>
          <cell r="AT13981">
            <v>0</v>
          </cell>
          <cell r="AU13981">
            <v>0</v>
          </cell>
          <cell r="AV13981" t="str">
            <v>VIABLE</v>
          </cell>
        </row>
        <row r="13982">
          <cell r="AP13982">
            <v>298092</v>
          </cell>
          <cell r="AQ13982">
            <v>5003689</v>
          </cell>
          <cell r="AR13982">
            <v>5</v>
          </cell>
          <cell r="AS13982">
            <v>0</v>
          </cell>
          <cell r="AT13982">
            <v>0</v>
          </cell>
          <cell r="AU13982">
            <v>0</v>
          </cell>
          <cell r="AV13982" t="str">
            <v>VIABLE</v>
          </cell>
        </row>
        <row r="13983">
          <cell r="AP13983">
            <v>298370</v>
          </cell>
          <cell r="AQ13983">
            <v>5003815</v>
          </cell>
          <cell r="AR13983">
            <v>5</v>
          </cell>
          <cell r="AS13983">
            <v>0</v>
          </cell>
          <cell r="AT13983">
            <v>0</v>
          </cell>
          <cell r="AU13983">
            <v>0</v>
          </cell>
          <cell r="AV13983" t="str">
            <v>VIABLE</v>
          </cell>
        </row>
        <row r="13984">
          <cell r="AP13984">
            <v>298640</v>
          </cell>
          <cell r="AQ13984">
            <v>5003944</v>
          </cell>
          <cell r="AR13984">
            <v>5</v>
          </cell>
          <cell r="AS13984">
            <v>0</v>
          </cell>
          <cell r="AT13984">
            <v>0</v>
          </cell>
          <cell r="AU13984">
            <v>0</v>
          </cell>
          <cell r="AV13984" t="str">
            <v>VIABLE</v>
          </cell>
        </row>
        <row r="13985">
          <cell r="AP13985">
            <v>297861</v>
          </cell>
          <cell r="AQ13985">
            <v>5003588</v>
          </cell>
          <cell r="AR13985">
            <v>5</v>
          </cell>
          <cell r="AS13985">
            <v>42766</v>
          </cell>
          <cell r="AT13985" t="str">
            <v>SD Reservado Mantenimiento Periódico IDU Circuito Movilidad EJECUCION SITP 2016 -</v>
          </cell>
          <cell r="AU13985">
            <v>0</v>
          </cell>
          <cell r="AV13985" t="str">
            <v>IDU SITP 2016</v>
          </cell>
        </row>
        <row r="13986">
          <cell r="AP13986">
            <v>298538</v>
          </cell>
          <cell r="AQ13986">
            <v>5003896</v>
          </cell>
          <cell r="AR13986">
            <v>5</v>
          </cell>
          <cell r="AS13986">
            <v>0</v>
          </cell>
          <cell r="AT13986">
            <v>0</v>
          </cell>
          <cell r="AU13986">
            <v>0</v>
          </cell>
          <cell r="AV13986" t="str">
            <v>VIABLE</v>
          </cell>
        </row>
        <row r="13987">
          <cell r="AP13987">
            <v>298209</v>
          </cell>
          <cell r="AQ13987">
            <v>5003738</v>
          </cell>
          <cell r="AR13987">
            <v>5</v>
          </cell>
          <cell r="AS13987">
            <v>0</v>
          </cell>
          <cell r="AT13987">
            <v>0</v>
          </cell>
          <cell r="AU13987">
            <v>0</v>
          </cell>
          <cell r="AV13987" t="str">
            <v>VIABLE</v>
          </cell>
        </row>
        <row r="13988">
          <cell r="AP13988">
            <v>91015638</v>
          </cell>
          <cell r="AQ13988">
            <v>50000623</v>
          </cell>
          <cell r="AR13988">
            <v>5</v>
          </cell>
          <cell r="AS13988">
            <v>42766</v>
          </cell>
          <cell r="AT13988" t="str">
            <v>SD Reservado Mantenimiento Rutinario IDU Circuito Movilidad EJECUCION SITP 2016 -</v>
          </cell>
          <cell r="AU13988">
            <v>0</v>
          </cell>
          <cell r="AV13988" t="str">
            <v>VIABLE</v>
          </cell>
        </row>
        <row r="13989">
          <cell r="AP13989">
            <v>297900</v>
          </cell>
          <cell r="AQ13989">
            <v>5003604</v>
          </cell>
          <cell r="AR13989">
            <v>5</v>
          </cell>
          <cell r="AS13989">
            <v>42766</v>
          </cell>
          <cell r="AT13989" t="str">
            <v>SD Reservado Mantenimiento Rutinario IDU Circuito Movilidad EJECUCION SITP 2016 -</v>
          </cell>
          <cell r="AU13989">
            <v>0</v>
          </cell>
          <cell r="AV13989" t="str">
            <v>VIABLE</v>
          </cell>
        </row>
        <row r="13990">
          <cell r="AP13990">
            <v>298296</v>
          </cell>
          <cell r="AQ13990">
            <v>5003779</v>
          </cell>
          <cell r="AR13990">
            <v>5</v>
          </cell>
          <cell r="AS13990">
            <v>0</v>
          </cell>
          <cell r="AT13990">
            <v>0</v>
          </cell>
          <cell r="AU13990">
            <v>0</v>
          </cell>
          <cell r="AV13990" t="str">
            <v>VIABLE</v>
          </cell>
        </row>
        <row r="13991">
          <cell r="AP13991">
            <v>298472</v>
          </cell>
          <cell r="AQ13991">
            <v>5003862</v>
          </cell>
          <cell r="AR13991">
            <v>5</v>
          </cell>
          <cell r="AS13991">
            <v>0</v>
          </cell>
          <cell r="AT13991">
            <v>0</v>
          </cell>
          <cell r="AU13991">
            <v>0</v>
          </cell>
          <cell r="AV13991" t="str">
            <v>VIABLE</v>
          </cell>
        </row>
        <row r="13992">
          <cell r="AP13992">
            <v>91015923</v>
          </cell>
          <cell r="AQ13992">
            <v>50000476</v>
          </cell>
          <cell r="AR13992">
            <v>5</v>
          </cell>
          <cell r="AS13992">
            <v>0</v>
          </cell>
          <cell r="AT13992">
            <v>0</v>
          </cell>
          <cell r="AU13992">
            <v>0</v>
          </cell>
          <cell r="AV13992" t="str">
            <v>VIABLE</v>
          </cell>
        </row>
        <row r="13993">
          <cell r="AP13993">
            <v>295379</v>
          </cell>
          <cell r="AQ13993">
            <v>5002460</v>
          </cell>
          <cell r="AR13993">
            <v>5</v>
          </cell>
          <cell r="AS13993">
            <v>0</v>
          </cell>
          <cell r="AT13993">
            <v>0</v>
          </cell>
          <cell r="AU13993">
            <v>0</v>
          </cell>
          <cell r="AV13993" t="str">
            <v>VIABLE</v>
          </cell>
        </row>
        <row r="13994">
          <cell r="AP13994">
            <v>810136</v>
          </cell>
          <cell r="AQ13994">
            <v>5002525</v>
          </cell>
          <cell r="AR13994">
            <v>5</v>
          </cell>
          <cell r="AS13994">
            <v>0</v>
          </cell>
          <cell r="AT13994">
            <v>0</v>
          </cell>
          <cell r="AU13994">
            <v>0</v>
          </cell>
          <cell r="AV13994" t="str">
            <v>VIABLE</v>
          </cell>
        </row>
        <row r="13995">
          <cell r="AP13995">
            <v>806194</v>
          </cell>
          <cell r="AQ13995">
            <v>5002558</v>
          </cell>
          <cell r="AR13995">
            <v>5</v>
          </cell>
          <cell r="AS13995">
            <v>0</v>
          </cell>
          <cell r="AT13995">
            <v>0</v>
          </cell>
          <cell r="AU13995">
            <v>0</v>
          </cell>
          <cell r="AV13995" t="str">
            <v>VIABLE</v>
          </cell>
        </row>
        <row r="13996">
          <cell r="AP13996">
            <v>295984</v>
          </cell>
          <cell r="AQ13996">
            <v>5002752</v>
          </cell>
          <cell r="AR13996">
            <v>5</v>
          </cell>
          <cell r="AS13996">
            <v>42957</v>
          </cell>
          <cell r="AT13996" t="str">
            <v>Calzada2-4-POLIZA ESTABILIDAD ACTIVA</v>
          </cell>
          <cell r="AU13996">
            <v>0</v>
          </cell>
          <cell r="AV13996" t="str">
            <v>VIABLE</v>
          </cell>
        </row>
        <row r="13997">
          <cell r="AP13997">
            <v>295517</v>
          </cell>
          <cell r="AQ13997">
            <v>5002519</v>
          </cell>
          <cell r="AR13997">
            <v>5</v>
          </cell>
          <cell r="AS13997">
            <v>0</v>
          </cell>
          <cell r="AT13997">
            <v>0</v>
          </cell>
          <cell r="AU13997">
            <v>0</v>
          </cell>
          <cell r="AV13997" t="str">
            <v>VIABLE</v>
          </cell>
        </row>
        <row r="13998">
          <cell r="AP13998">
            <v>295415</v>
          </cell>
          <cell r="AQ13998">
            <v>5002477</v>
          </cell>
          <cell r="AR13998">
            <v>5</v>
          </cell>
          <cell r="AS13998">
            <v>0</v>
          </cell>
          <cell r="AT13998">
            <v>0</v>
          </cell>
          <cell r="AU13998">
            <v>0</v>
          </cell>
          <cell r="AV13998" t="str">
            <v>VIABLE</v>
          </cell>
        </row>
        <row r="13999">
          <cell r="AP13999">
            <v>810113</v>
          </cell>
          <cell r="AQ13999">
            <v>5002481</v>
          </cell>
          <cell r="AR13999">
            <v>5</v>
          </cell>
          <cell r="AS13999">
            <v>0</v>
          </cell>
          <cell r="AT13999">
            <v>0</v>
          </cell>
          <cell r="AU13999">
            <v>0</v>
          </cell>
          <cell r="AV13999" t="str">
            <v>VIABLE</v>
          </cell>
        </row>
        <row r="14000">
          <cell r="AP14000">
            <v>295986</v>
          </cell>
          <cell r="AQ14000">
            <v>5002752</v>
          </cell>
          <cell r="AR14000">
            <v>5</v>
          </cell>
          <cell r="AS14000">
            <v>42957</v>
          </cell>
          <cell r="AT14000" t="str">
            <v>Calzada2-4-POLIZA ESTABILIDAD ACTIVA</v>
          </cell>
          <cell r="AU14000">
            <v>0</v>
          </cell>
          <cell r="AV14000" t="str">
            <v>VIABLE</v>
          </cell>
        </row>
        <row r="14001">
          <cell r="AP14001">
            <v>810186</v>
          </cell>
          <cell r="AQ14001">
            <v>5002526</v>
          </cell>
          <cell r="AR14001">
            <v>5</v>
          </cell>
          <cell r="AS14001">
            <v>0</v>
          </cell>
          <cell r="AT14001">
            <v>0</v>
          </cell>
          <cell r="AU14001">
            <v>0</v>
          </cell>
          <cell r="AV14001" t="str">
            <v>VIABLE</v>
          </cell>
        </row>
        <row r="14002">
          <cell r="AP14002">
            <v>295493</v>
          </cell>
          <cell r="AQ14002">
            <v>5002508</v>
          </cell>
          <cell r="AR14002">
            <v>5</v>
          </cell>
          <cell r="AS14002">
            <v>0</v>
          </cell>
          <cell r="AT14002">
            <v>0</v>
          </cell>
          <cell r="AU14002">
            <v>0</v>
          </cell>
          <cell r="AV14002" t="str">
            <v>VIABLE</v>
          </cell>
        </row>
        <row r="14003">
          <cell r="AP14003">
            <v>91016612</v>
          </cell>
          <cell r="AQ14003">
            <v>50005000</v>
          </cell>
          <cell r="AR14003">
            <v>5</v>
          </cell>
          <cell r="AS14003">
            <v>42766</v>
          </cell>
          <cell r="AT14003" t="str">
            <v>SD Reservado Mantenimiento Rutinario IDU Circuito Movilidad EJECUCION SITP 2016 -</v>
          </cell>
          <cell r="AU14003">
            <v>0</v>
          </cell>
          <cell r="AV14003" t="str">
            <v>IDU SITP 2016</v>
          </cell>
        </row>
        <row r="14004">
          <cell r="AP14004">
            <v>91021943</v>
          </cell>
          <cell r="AQ14004">
            <v>5009196</v>
          </cell>
          <cell r="AR14004">
            <v>5</v>
          </cell>
          <cell r="AS14004">
            <v>0</v>
          </cell>
          <cell r="AT14004">
            <v>0</v>
          </cell>
          <cell r="AU14004">
            <v>0</v>
          </cell>
          <cell r="AV14004" t="str">
            <v>VIABLE</v>
          </cell>
        </row>
        <row r="14005">
          <cell r="AP14005">
            <v>290907</v>
          </cell>
          <cell r="AQ14005">
            <v>5000415</v>
          </cell>
          <cell r="AR14005">
            <v>5</v>
          </cell>
          <cell r="AS14005">
            <v>0</v>
          </cell>
          <cell r="AT14005">
            <v>0</v>
          </cell>
          <cell r="AU14005">
            <v>0</v>
          </cell>
          <cell r="AV14005" t="str">
            <v>VIABLE</v>
          </cell>
        </row>
        <row r="14006">
          <cell r="AP14006">
            <v>290832</v>
          </cell>
          <cell r="AQ14006">
            <v>50007670</v>
          </cell>
          <cell r="AR14006">
            <v>5</v>
          </cell>
          <cell r="AS14006">
            <v>0</v>
          </cell>
          <cell r="AT14006">
            <v>0</v>
          </cell>
          <cell r="AU14006">
            <v>0</v>
          </cell>
          <cell r="AV14006" t="str">
            <v>VIABLE</v>
          </cell>
        </row>
        <row r="14007">
          <cell r="AP14007">
            <v>290847</v>
          </cell>
          <cell r="AQ14007">
            <v>5000389</v>
          </cell>
          <cell r="AR14007">
            <v>5</v>
          </cell>
          <cell r="AS14007">
            <v>0</v>
          </cell>
          <cell r="AT14007">
            <v>0</v>
          </cell>
          <cell r="AU14007">
            <v>0</v>
          </cell>
          <cell r="AV14007" t="str">
            <v>VIABLE</v>
          </cell>
        </row>
        <row r="14008">
          <cell r="AP14008">
            <v>290955</v>
          </cell>
          <cell r="AQ14008">
            <v>5000434</v>
          </cell>
          <cell r="AR14008">
            <v>5</v>
          </cell>
          <cell r="AS14008">
            <v>0</v>
          </cell>
          <cell r="AT14008">
            <v>0</v>
          </cell>
          <cell r="AU14008">
            <v>0</v>
          </cell>
          <cell r="AV14008" t="str">
            <v>VIABLE</v>
          </cell>
        </row>
        <row r="14009">
          <cell r="AP14009">
            <v>471273</v>
          </cell>
          <cell r="AQ14009">
            <v>5007788</v>
          </cell>
          <cell r="AR14009">
            <v>5</v>
          </cell>
          <cell r="AS14009">
            <v>0</v>
          </cell>
          <cell r="AT14009">
            <v>0</v>
          </cell>
          <cell r="AU14009">
            <v>0</v>
          </cell>
          <cell r="AV14009" t="str">
            <v>VIABLE</v>
          </cell>
        </row>
        <row r="14010">
          <cell r="AP14010">
            <v>91021902</v>
          </cell>
          <cell r="AQ14010">
            <v>5009194</v>
          </cell>
          <cell r="AR14010">
            <v>5</v>
          </cell>
          <cell r="AS14010">
            <v>0</v>
          </cell>
          <cell r="AT14010">
            <v>0</v>
          </cell>
          <cell r="AU14010">
            <v>0</v>
          </cell>
          <cell r="AV14010" t="str">
            <v>VIABLE</v>
          </cell>
        </row>
        <row r="14011">
          <cell r="AP14011">
            <v>534168</v>
          </cell>
          <cell r="AQ14011">
            <v>5008313</v>
          </cell>
          <cell r="AR14011">
            <v>5</v>
          </cell>
          <cell r="AS14011">
            <v>0</v>
          </cell>
          <cell r="AT14011">
            <v>0</v>
          </cell>
          <cell r="AU14011">
            <v>0</v>
          </cell>
          <cell r="AV14011" t="str">
            <v>VIABLE</v>
          </cell>
        </row>
        <row r="14012">
          <cell r="AP14012">
            <v>291936</v>
          </cell>
          <cell r="AQ14012">
            <v>5000908</v>
          </cell>
          <cell r="AR14012">
            <v>5</v>
          </cell>
          <cell r="AS14012">
            <v>0</v>
          </cell>
          <cell r="AT14012">
            <v>0</v>
          </cell>
          <cell r="AU14012">
            <v>0</v>
          </cell>
          <cell r="AV14012" t="str">
            <v>VIABLE</v>
          </cell>
        </row>
        <row r="14013">
          <cell r="AP14013">
            <v>292051</v>
          </cell>
          <cell r="AQ14013">
            <v>5000988</v>
          </cell>
          <cell r="AR14013">
            <v>5</v>
          </cell>
          <cell r="AS14013">
            <v>0</v>
          </cell>
          <cell r="AT14013">
            <v>0</v>
          </cell>
          <cell r="AU14013">
            <v>0</v>
          </cell>
          <cell r="AV14013" t="str">
            <v>VIABLE</v>
          </cell>
        </row>
        <row r="14014">
          <cell r="AP14014">
            <v>292025</v>
          </cell>
          <cell r="AQ14014">
            <v>5000955</v>
          </cell>
          <cell r="AR14014">
            <v>5</v>
          </cell>
          <cell r="AS14014">
            <v>0</v>
          </cell>
          <cell r="AT14014">
            <v>0</v>
          </cell>
          <cell r="AU14014">
            <v>0</v>
          </cell>
          <cell r="AV14014" t="str">
            <v>VIABLE</v>
          </cell>
        </row>
        <row r="14015">
          <cell r="AP14015">
            <v>292112</v>
          </cell>
          <cell r="AQ14015">
            <v>5001029</v>
          </cell>
          <cell r="AR14015">
            <v>5</v>
          </cell>
          <cell r="AS14015">
            <v>0</v>
          </cell>
          <cell r="AT14015">
            <v>0</v>
          </cell>
          <cell r="AU14015">
            <v>0</v>
          </cell>
          <cell r="AV14015" t="str">
            <v>VIABLE</v>
          </cell>
        </row>
        <row r="14016">
          <cell r="AP14016">
            <v>292078</v>
          </cell>
          <cell r="AQ14016">
            <v>5001004</v>
          </cell>
          <cell r="AR14016">
            <v>5</v>
          </cell>
          <cell r="AS14016">
            <v>0</v>
          </cell>
          <cell r="AT14016">
            <v>0</v>
          </cell>
          <cell r="AU14016">
            <v>0</v>
          </cell>
          <cell r="AV14016" t="str">
            <v>VIABLE</v>
          </cell>
        </row>
        <row r="14017">
          <cell r="AP14017">
            <v>291987</v>
          </cell>
          <cell r="AQ14017">
            <v>5000938</v>
          </cell>
          <cell r="AR14017">
            <v>5</v>
          </cell>
          <cell r="AS14017">
            <v>0</v>
          </cell>
          <cell r="AT14017">
            <v>0</v>
          </cell>
          <cell r="AU14017">
            <v>0</v>
          </cell>
          <cell r="AV14017" t="str">
            <v>VIABLE</v>
          </cell>
        </row>
        <row r="14018">
          <cell r="AP14018">
            <v>292129</v>
          </cell>
          <cell r="AQ14018">
            <v>5001042</v>
          </cell>
          <cell r="AR14018">
            <v>5</v>
          </cell>
          <cell r="AS14018">
            <v>0</v>
          </cell>
          <cell r="AT14018">
            <v>0</v>
          </cell>
          <cell r="AU14018">
            <v>0</v>
          </cell>
          <cell r="AV14018" t="str">
            <v>VIABLE</v>
          </cell>
        </row>
        <row r="14019">
          <cell r="AP14019">
            <v>292040</v>
          </cell>
          <cell r="AQ14019">
            <v>5000974</v>
          </cell>
          <cell r="AR14019">
            <v>5</v>
          </cell>
          <cell r="AS14019">
            <v>0</v>
          </cell>
          <cell r="AT14019">
            <v>0</v>
          </cell>
          <cell r="AU14019">
            <v>0</v>
          </cell>
          <cell r="AV14019" t="str">
            <v>VIABLE</v>
          </cell>
        </row>
        <row r="14020">
          <cell r="AP14020">
            <v>292219</v>
          </cell>
          <cell r="AQ14020">
            <v>5001091</v>
          </cell>
          <cell r="AR14020">
            <v>5</v>
          </cell>
          <cell r="AS14020">
            <v>0</v>
          </cell>
          <cell r="AT14020">
            <v>0</v>
          </cell>
          <cell r="AU14020">
            <v>0</v>
          </cell>
          <cell r="AV14020" t="str">
            <v>VIABLE</v>
          </cell>
        </row>
        <row r="14021">
          <cell r="AP14021">
            <v>291257</v>
          </cell>
          <cell r="AQ14021">
            <v>5000602</v>
          </cell>
          <cell r="AR14021">
            <v>5</v>
          </cell>
          <cell r="AS14021">
            <v>0</v>
          </cell>
          <cell r="AT14021">
            <v>0</v>
          </cell>
          <cell r="AU14021">
            <v>0</v>
          </cell>
          <cell r="AV14021" t="str">
            <v>VIABLE</v>
          </cell>
        </row>
        <row r="14022">
          <cell r="AP14022">
            <v>291266</v>
          </cell>
          <cell r="AQ14022">
            <v>5000605</v>
          </cell>
          <cell r="AR14022">
            <v>5</v>
          </cell>
          <cell r="AS14022">
            <v>0</v>
          </cell>
          <cell r="AT14022">
            <v>0</v>
          </cell>
          <cell r="AU14022">
            <v>0</v>
          </cell>
          <cell r="AV14022" t="str">
            <v>VIABLE</v>
          </cell>
        </row>
        <row r="14023">
          <cell r="AP14023">
            <v>291305</v>
          </cell>
          <cell r="AQ14023">
            <v>5000619</v>
          </cell>
          <cell r="AR14023">
            <v>5</v>
          </cell>
          <cell r="AS14023">
            <v>0</v>
          </cell>
          <cell r="AT14023">
            <v>0</v>
          </cell>
          <cell r="AU14023">
            <v>0</v>
          </cell>
          <cell r="AV14023" t="str">
            <v>VIABLE</v>
          </cell>
        </row>
        <row r="14024">
          <cell r="AP14024">
            <v>291272</v>
          </cell>
          <cell r="AQ14024">
            <v>5000608</v>
          </cell>
          <cell r="AR14024">
            <v>5</v>
          </cell>
          <cell r="AS14024">
            <v>0</v>
          </cell>
          <cell r="AT14024">
            <v>0</v>
          </cell>
          <cell r="AU14024">
            <v>0</v>
          </cell>
          <cell r="AV14024" t="str">
            <v>VIABLE</v>
          </cell>
        </row>
        <row r="14025">
          <cell r="AP14025">
            <v>291296</v>
          </cell>
          <cell r="AQ14025">
            <v>5000616</v>
          </cell>
          <cell r="AR14025">
            <v>5</v>
          </cell>
          <cell r="AS14025">
            <v>0</v>
          </cell>
          <cell r="AT14025">
            <v>0</v>
          </cell>
          <cell r="AU14025">
            <v>0</v>
          </cell>
          <cell r="AV14025" t="str">
            <v>VIABLE</v>
          </cell>
        </row>
        <row r="14026">
          <cell r="AP14026">
            <v>291263</v>
          </cell>
          <cell r="AQ14026">
            <v>5000604</v>
          </cell>
          <cell r="AR14026">
            <v>5</v>
          </cell>
          <cell r="AS14026">
            <v>0</v>
          </cell>
          <cell r="AT14026">
            <v>0</v>
          </cell>
          <cell r="AU14026">
            <v>0</v>
          </cell>
          <cell r="AV14026" t="str">
            <v>VIABLE</v>
          </cell>
        </row>
        <row r="14027">
          <cell r="AP14027">
            <v>291278</v>
          </cell>
          <cell r="AQ14027">
            <v>5000610</v>
          </cell>
          <cell r="AR14027">
            <v>5</v>
          </cell>
          <cell r="AS14027">
            <v>0</v>
          </cell>
          <cell r="AT14027">
            <v>0</v>
          </cell>
          <cell r="AU14027">
            <v>0</v>
          </cell>
          <cell r="AV14027" t="str">
            <v>VIABLE</v>
          </cell>
        </row>
        <row r="14028">
          <cell r="AP14028">
            <v>291287</v>
          </cell>
          <cell r="AQ14028">
            <v>5000613</v>
          </cell>
          <cell r="AR14028">
            <v>5</v>
          </cell>
          <cell r="AS14028">
            <v>0</v>
          </cell>
          <cell r="AT14028">
            <v>0</v>
          </cell>
          <cell r="AU14028">
            <v>0</v>
          </cell>
          <cell r="AV14028" t="str">
            <v>VIABLE</v>
          </cell>
        </row>
        <row r="14029">
          <cell r="AP14029">
            <v>471279</v>
          </cell>
          <cell r="AQ14029">
            <v>5007794</v>
          </cell>
          <cell r="AR14029">
            <v>5</v>
          </cell>
          <cell r="AS14029">
            <v>0</v>
          </cell>
          <cell r="AT14029">
            <v>0</v>
          </cell>
          <cell r="AU14029">
            <v>0</v>
          </cell>
          <cell r="AV14029" t="str">
            <v>VIABLE</v>
          </cell>
        </row>
        <row r="14030">
          <cell r="AP14030">
            <v>471281</v>
          </cell>
          <cell r="AQ14030">
            <v>5007798</v>
          </cell>
          <cell r="AR14030">
            <v>5</v>
          </cell>
          <cell r="AS14030">
            <v>0</v>
          </cell>
          <cell r="AT14030">
            <v>0</v>
          </cell>
          <cell r="AU14030">
            <v>0</v>
          </cell>
          <cell r="AV14030" t="str">
            <v>VIABLE</v>
          </cell>
        </row>
        <row r="14031">
          <cell r="AP14031">
            <v>291299</v>
          </cell>
          <cell r="AQ14031">
            <v>5000617</v>
          </cell>
          <cell r="AR14031">
            <v>5</v>
          </cell>
          <cell r="AS14031">
            <v>0</v>
          </cell>
          <cell r="AT14031">
            <v>0</v>
          </cell>
          <cell r="AU14031">
            <v>0</v>
          </cell>
          <cell r="AV14031" t="str">
            <v>VIABLE</v>
          </cell>
        </row>
        <row r="14032">
          <cell r="AP14032">
            <v>291269</v>
          </cell>
          <cell r="AQ14032">
            <v>5000606</v>
          </cell>
          <cell r="AR14032">
            <v>5</v>
          </cell>
          <cell r="AS14032">
            <v>0</v>
          </cell>
          <cell r="AT14032">
            <v>0</v>
          </cell>
          <cell r="AU14032">
            <v>0</v>
          </cell>
          <cell r="AV14032" t="str">
            <v>VIABLE</v>
          </cell>
        </row>
        <row r="14033">
          <cell r="AP14033">
            <v>291281</v>
          </cell>
          <cell r="AQ14033">
            <v>5000611</v>
          </cell>
          <cell r="AR14033">
            <v>5</v>
          </cell>
          <cell r="AS14033">
            <v>0</v>
          </cell>
          <cell r="AT14033">
            <v>0</v>
          </cell>
          <cell r="AU14033">
            <v>0</v>
          </cell>
          <cell r="AV14033" t="str">
            <v>VIABLE</v>
          </cell>
        </row>
        <row r="14034">
          <cell r="AP14034">
            <v>607090</v>
          </cell>
          <cell r="AQ14034">
            <v>5008352</v>
          </cell>
          <cell r="AR14034">
            <v>5</v>
          </cell>
          <cell r="AS14034">
            <v>0</v>
          </cell>
          <cell r="AT14034">
            <v>0</v>
          </cell>
          <cell r="AU14034">
            <v>0</v>
          </cell>
          <cell r="AV14034" t="str">
            <v>VIABLE</v>
          </cell>
        </row>
        <row r="14035">
          <cell r="AP14035">
            <v>291290</v>
          </cell>
          <cell r="AQ14035">
            <v>5000614</v>
          </cell>
          <cell r="AR14035">
            <v>5</v>
          </cell>
          <cell r="AS14035">
            <v>0</v>
          </cell>
          <cell r="AT14035">
            <v>0</v>
          </cell>
          <cell r="AU14035">
            <v>0</v>
          </cell>
          <cell r="AV14035" t="str">
            <v>VIABLE</v>
          </cell>
        </row>
        <row r="14036">
          <cell r="AP14036">
            <v>297948</v>
          </cell>
          <cell r="AQ14036">
            <v>5003623</v>
          </cell>
          <cell r="AR14036">
            <v>5</v>
          </cell>
          <cell r="AS14036">
            <v>0</v>
          </cell>
          <cell r="AT14036">
            <v>0</v>
          </cell>
          <cell r="AU14036">
            <v>0</v>
          </cell>
          <cell r="AV14036" t="str">
            <v>VIABLE</v>
          </cell>
        </row>
        <row r="14037">
          <cell r="AP14037">
            <v>297936</v>
          </cell>
          <cell r="AQ14037">
            <v>5003617</v>
          </cell>
          <cell r="AR14037">
            <v>5</v>
          </cell>
          <cell r="AS14037">
            <v>0</v>
          </cell>
          <cell r="AT14037">
            <v>0</v>
          </cell>
          <cell r="AU14037">
            <v>0</v>
          </cell>
          <cell r="AV14037" t="str">
            <v>VIABLE</v>
          </cell>
        </row>
        <row r="14038">
          <cell r="AP14038">
            <v>297750</v>
          </cell>
          <cell r="AQ14038">
            <v>5003544</v>
          </cell>
          <cell r="AR14038">
            <v>5</v>
          </cell>
          <cell r="AS14038">
            <v>0</v>
          </cell>
          <cell r="AT14038">
            <v>0</v>
          </cell>
          <cell r="AU14038">
            <v>0</v>
          </cell>
          <cell r="AV14038" t="str">
            <v>VIABLE</v>
          </cell>
        </row>
        <row r="14039">
          <cell r="AP14039">
            <v>297496</v>
          </cell>
          <cell r="AQ14039">
            <v>5003448</v>
          </cell>
          <cell r="AR14039">
            <v>5</v>
          </cell>
          <cell r="AS14039">
            <v>0</v>
          </cell>
          <cell r="AT14039">
            <v>0</v>
          </cell>
          <cell r="AU14039">
            <v>0</v>
          </cell>
          <cell r="AV14039" t="str">
            <v>VIABLE</v>
          </cell>
        </row>
        <row r="14040">
          <cell r="AP14040">
            <v>297933</v>
          </cell>
          <cell r="AQ14040">
            <v>5003616</v>
          </cell>
          <cell r="AR14040">
            <v>5</v>
          </cell>
          <cell r="AS14040">
            <v>0</v>
          </cell>
          <cell r="AT14040">
            <v>0</v>
          </cell>
          <cell r="AU14040">
            <v>0</v>
          </cell>
          <cell r="AV14040" t="str">
            <v>VIABLE</v>
          </cell>
        </row>
        <row r="14041">
          <cell r="AP14041">
            <v>297200</v>
          </cell>
          <cell r="AQ14041">
            <v>5003338</v>
          </cell>
          <cell r="AR14041">
            <v>5</v>
          </cell>
          <cell r="AS14041">
            <v>0</v>
          </cell>
          <cell r="AT14041">
            <v>0</v>
          </cell>
          <cell r="AU14041">
            <v>0</v>
          </cell>
          <cell r="AV14041" t="str">
            <v>VIABLE</v>
          </cell>
        </row>
        <row r="14042">
          <cell r="AP14042">
            <v>298197</v>
          </cell>
          <cell r="AQ14042">
            <v>5003733</v>
          </cell>
          <cell r="AR14042">
            <v>5</v>
          </cell>
          <cell r="AS14042">
            <v>0</v>
          </cell>
          <cell r="AT14042">
            <v>0</v>
          </cell>
          <cell r="AU14042">
            <v>0</v>
          </cell>
          <cell r="AV14042" t="str">
            <v>VIABLE</v>
          </cell>
        </row>
        <row r="14043">
          <cell r="AP14043">
            <v>298188</v>
          </cell>
          <cell r="AQ14043">
            <v>5003729</v>
          </cell>
          <cell r="AR14043">
            <v>5</v>
          </cell>
          <cell r="AS14043">
            <v>0</v>
          </cell>
          <cell r="AT14043">
            <v>0</v>
          </cell>
          <cell r="AU14043">
            <v>0</v>
          </cell>
          <cell r="AV14043" t="str">
            <v>VIABLE</v>
          </cell>
        </row>
        <row r="14044">
          <cell r="AP14044">
            <v>297644</v>
          </cell>
          <cell r="AQ14044">
            <v>5003501</v>
          </cell>
          <cell r="AR14044">
            <v>5</v>
          </cell>
          <cell r="AS14044">
            <v>0</v>
          </cell>
          <cell r="AT14044">
            <v>0</v>
          </cell>
          <cell r="AU14044">
            <v>0</v>
          </cell>
          <cell r="AV14044" t="str">
            <v>VIABLE</v>
          </cell>
        </row>
        <row r="14045">
          <cell r="AP14045">
            <v>478499</v>
          </cell>
          <cell r="AQ14045">
            <v>5003396</v>
          </cell>
          <cell r="AR14045">
            <v>5</v>
          </cell>
          <cell r="AS14045">
            <v>0</v>
          </cell>
          <cell r="AT14045">
            <v>0</v>
          </cell>
          <cell r="AU14045">
            <v>0</v>
          </cell>
          <cell r="AV14045" t="str">
            <v>VIABLE</v>
          </cell>
        </row>
        <row r="14046">
          <cell r="AP14046">
            <v>91021941</v>
          </cell>
          <cell r="AQ14046">
            <v>5009336</v>
          </cell>
          <cell r="AR14046">
            <v>5</v>
          </cell>
          <cell r="AS14046">
            <v>0</v>
          </cell>
          <cell r="AT14046">
            <v>0</v>
          </cell>
          <cell r="AU14046">
            <v>0</v>
          </cell>
          <cell r="AV14046" t="str">
            <v>VIABLE</v>
          </cell>
        </row>
        <row r="14047">
          <cell r="AP14047">
            <v>298287</v>
          </cell>
          <cell r="AQ14047">
            <v>5003773</v>
          </cell>
          <cell r="AR14047">
            <v>5</v>
          </cell>
          <cell r="AS14047">
            <v>0</v>
          </cell>
          <cell r="AT14047">
            <v>0</v>
          </cell>
          <cell r="AU14047">
            <v>0</v>
          </cell>
          <cell r="AV14047" t="str">
            <v>VIABLE</v>
          </cell>
        </row>
        <row r="14048">
          <cell r="AP14048">
            <v>91021938</v>
          </cell>
          <cell r="AQ14048">
            <v>5009337</v>
          </cell>
          <cell r="AR14048">
            <v>5</v>
          </cell>
          <cell r="AS14048">
            <v>0</v>
          </cell>
          <cell r="AT14048">
            <v>0</v>
          </cell>
          <cell r="AU14048">
            <v>0</v>
          </cell>
          <cell r="AV14048" t="str">
            <v>VIABLE</v>
          </cell>
        </row>
        <row r="14049">
          <cell r="AP14049">
            <v>298047</v>
          </cell>
          <cell r="AQ14049">
            <v>5003671</v>
          </cell>
          <cell r="AR14049">
            <v>5</v>
          </cell>
          <cell r="AS14049">
            <v>0</v>
          </cell>
          <cell r="AT14049">
            <v>0</v>
          </cell>
          <cell r="AU14049">
            <v>0</v>
          </cell>
          <cell r="AV14049" t="str">
            <v>VIABLE</v>
          </cell>
        </row>
        <row r="14050">
          <cell r="AP14050">
            <v>297969</v>
          </cell>
          <cell r="AQ14050">
            <v>5003632</v>
          </cell>
          <cell r="AR14050">
            <v>5</v>
          </cell>
          <cell r="AS14050">
            <v>0</v>
          </cell>
          <cell r="AT14050">
            <v>0</v>
          </cell>
          <cell r="AU14050">
            <v>0</v>
          </cell>
          <cell r="AV14050" t="str">
            <v>VIABLE</v>
          </cell>
        </row>
        <row r="14051">
          <cell r="AP14051">
            <v>296691</v>
          </cell>
          <cell r="AQ14051">
            <v>5003109</v>
          </cell>
          <cell r="AR14051">
            <v>5</v>
          </cell>
          <cell r="AS14051">
            <v>0</v>
          </cell>
          <cell r="AT14051">
            <v>0</v>
          </cell>
          <cell r="AU14051">
            <v>0</v>
          </cell>
          <cell r="AV14051" t="str">
            <v>VIABLE</v>
          </cell>
        </row>
        <row r="14052">
          <cell r="AP14052">
            <v>297846</v>
          </cell>
          <cell r="AQ14052">
            <v>5003583</v>
          </cell>
          <cell r="AR14052">
            <v>5</v>
          </cell>
          <cell r="AS14052">
            <v>0</v>
          </cell>
          <cell r="AT14052">
            <v>0</v>
          </cell>
          <cell r="AU14052">
            <v>0</v>
          </cell>
          <cell r="AV14052" t="str">
            <v>VIABLE</v>
          </cell>
        </row>
        <row r="14053">
          <cell r="AP14053">
            <v>297083</v>
          </cell>
          <cell r="AQ14053">
            <v>5003289</v>
          </cell>
          <cell r="AR14053">
            <v>5</v>
          </cell>
          <cell r="AS14053">
            <v>0</v>
          </cell>
          <cell r="AT14053">
            <v>0</v>
          </cell>
          <cell r="AU14053">
            <v>0</v>
          </cell>
          <cell r="AV14053" t="str">
            <v>VIABLE</v>
          </cell>
        </row>
        <row r="14054">
          <cell r="AP14054">
            <v>298182</v>
          </cell>
          <cell r="AQ14054">
            <v>5003727</v>
          </cell>
          <cell r="AR14054">
            <v>5</v>
          </cell>
          <cell r="AS14054">
            <v>0</v>
          </cell>
          <cell r="AT14054">
            <v>0</v>
          </cell>
          <cell r="AU14054">
            <v>0</v>
          </cell>
          <cell r="AV14054" t="str">
            <v>VIABLE</v>
          </cell>
        </row>
        <row r="14055">
          <cell r="AP14055">
            <v>296159</v>
          </cell>
          <cell r="AQ14055">
            <v>5002857</v>
          </cell>
          <cell r="AR14055">
            <v>5</v>
          </cell>
          <cell r="AS14055">
            <v>0</v>
          </cell>
          <cell r="AT14055">
            <v>0</v>
          </cell>
          <cell r="AU14055">
            <v>0</v>
          </cell>
          <cell r="AV14055" t="str">
            <v>VIABLE</v>
          </cell>
        </row>
        <row r="14056">
          <cell r="AP14056">
            <v>296189</v>
          </cell>
          <cell r="AQ14056">
            <v>5002872</v>
          </cell>
          <cell r="AR14056">
            <v>5</v>
          </cell>
          <cell r="AS14056">
            <v>0</v>
          </cell>
          <cell r="AT14056">
            <v>0</v>
          </cell>
          <cell r="AU14056">
            <v>0</v>
          </cell>
          <cell r="AV14056" t="str">
            <v>VIABLE</v>
          </cell>
        </row>
        <row r="14057">
          <cell r="AP14057">
            <v>296141</v>
          </cell>
          <cell r="AQ14057">
            <v>5002843</v>
          </cell>
          <cell r="AR14057">
            <v>5</v>
          </cell>
          <cell r="AS14057">
            <v>0</v>
          </cell>
          <cell r="AT14057">
            <v>0</v>
          </cell>
          <cell r="AU14057">
            <v>0</v>
          </cell>
          <cell r="AV14057" t="str">
            <v>VIABLE</v>
          </cell>
        </row>
        <row r="14058">
          <cell r="AP14058">
            <v>531609</v>
          </cell>
          <cell r="AQ14058">
            <v>5008098</v>
          </cell>
          <cell r="AR14058">
            <v>5</v>
          </cell>
          <cell r="AS14058">
            <v>0</v>
          </cell>
          <cell r="AT14058">
            <v>0</v>
          </cell>
          <cell r="AU14058">
            <v>0</v>
          </cell>
          <cell r="AV14058" t="str">
            <v>VIABLE</v>
          </cell>
        </row>
        <row r="14059">
          <cell r="AP14059">
            <v>296224</v>
          </cell>
          <cell r="AQ14059">
            <v>5002893</v>
          </cell>
          <cell r="AR14059">
            <v>5</v>
          </cell>
          <cell r="AS14059">
            <v>0</v>
          </cell>
          <cell r="AT14059">
            <v>0</v>
          </cell>
          <cell r="AU14059">
            <v>0</v>
          </cell>
          <cell r="AV14059" t="str">
            <v>VIABLE</v>
          </cell>
        </row>
        <row r="14060">
          <cell r="AP14060">
            <v>296278</v>
          </cell>
          <cell r="AQ14060">
            <v>5002919</v>
          </cell>
          <cell r="AR14060">
            <v>5</v>
          </cell>
          <cell r="AS14060">
            <v>0</v>
          </cell>
          <cell r="AT14060">
            <v>0</v>
          </cell>
          <cell r="AU14060">
            <v>0</v>
          </cell>
          <cell r="AV14060" t="str">
            <v>VIABLE</v>
          </cell>
        </row>
        <row r="14061">
          <cell r="AP14061">
            <v>478337</v>
          </cell>
          <cell r="AQ14061">
            <v>5002822</v>
          </cell>
          <cell r="AR14061">
            <v>5</v>
          </cell>
          <cell r="AS14061">
            <v>0</v>
          </cell>
          <cell r="AT14061">
            <v>0</v>
          </cell>
          <cell r="AU14061">
            <v>0</v>
          </cell>
          <cell r="AV14061" t="str">
            <v>VIABLE</v>
          </cell>
        </row>
        <row r="14062">
          <cell r="AP14062">
            <v>91015992</v>
          </cell>
          <cell r="AQ14062">
            <v>50005432</v>
          </cell>
          <cell r="AR14062">
            <v>5</v>
          </cell>
          <cell r="AS14062">
            <v>0</v>
          </cell>
          <cell r="AT14062">
            <v>0</v>
          </cell>
          <cell r="AU14062">
            <v>0</v>
          </cell>
          <cell r="AV14062" t="str">
            <v>VIABLE</v>
          </cell>
        </row>
        <row r="14063">
          <cell r="AP14063">
            <v>91015991</v>
          </cell>
          <cell r="AQ14063">
            <v>50005432</v>
          </cell>
          <cell r="AR14063">
            <v>5</v>
          </cell>
          <cell r="AS14063">
            <v>0</v>
          </cell>
          <cell r="AT14063">
            <v>0</v>
          </cell>
          <cell r="AU14063">
            <v>0</v>
          </cell>
          <cell r="AV14063" t="str">
            <v>VIABLE</v>
          </cell>
        </row>
        <row r="14064">
          <cell r="AP14064">
            <v>296413</v>
          </cell>
          <cell r="AQ14064">
            <v>5002977</v>
          </cell>
          <cell r="AR14064">
            <v>5</v>
          </cell>
          <cell r="AS14064">
            <v>0</v>
          </cell>
          <cell r="AT14064">
            <v>0</v>
          </cell>
          <cell r="AU14064">
            <v>0</v>
          </cell>
          <cell r="AV14064" t="str">
            <v>VIABLE</v>
          </cell>
        </row>
        <row r="14065">
          <cell r="AP14065">
            <v>296257</v>
          </cell>
          <cell r="AQ14065">
            <v>5002911</v>
          </cell>
          <cell r="AR14065">
            <v>5</v>
          </cell>
          <cell r="AS14065">
            <v>0</v>
          </cell>
          <cell r="AT14065">
            <v>0</v>
          </cell>
          <cell r="AU14065">
            <v>0</v>
          </cell>
          <cell r="AV14065" t="str">
            <v>VIABLE</v>
          </cell>
        </row>
        <row r="14066">
          <cell r="AP14066">
            <v>91021937</v>
          </cell>
          <cell r="AQ14066">
            <v>5009334</v>
          </cell>
          <cell r="AR14066">
            <v>5</v>
          </cell>
          <cell r="AS14066">
            <v>0</v>
          </cell>
          <cell r="AT14066">
            <v>0</v>
          </cell>
          <cell r="AU14066">
            <v>0</v>
          </cell>
          <cell r="AV14066" t="str">
            <v>VIABLE</v>
          </cell>
        </row>
        <row r="14067">
          <cell r="AP14067">
            <v>91021952</v>
          </cell>
          <cell r="AQ14067">
            <v>5009333</v>
          </cell>
          <cell r="AR14067">
            <v>5</v>
          </cell>
          <cell r="AS14067">
            <v>0</v>
          </cell>
          <cell r="AT14067">
            <v>0</v>
          </cell>
          <cell r="AU14067">
            <v>0</v>
          </cell>
          <cell r="AV14067" t="str">
            <v>VIABLE</v>
          </cell>
        </row>
        <row r="14068">
          <cell r="AP14068">
            <v>91015993</v>
          </cell>
          <cell r="AQ14068">
            <v>50005433</v>
          </cell>
          <cell r="AR14068">
            <v>5</v>
          </cell>
          <cell r="AS14068">
            <v>0</v>
          </cell>
          <cell r="AT14068">
            <v>0</v>
          </cell>
          <cell r="AU14068">
            <v>0</v>
          </cell>
          <cell r="AV14068" t="str">
            <v>VIABLE</v>
          </cell>
        </row>
        <row r="14069">
          <cell r="AP14069">
            <v>296380</v>
          </cell>
          <cell r="AQ14069">
            <v>5002961</v>
          </cell>
          <cell r="AR14069">
            <v>5</v>
          </cell>
          <cell r="AS14069">
            <v>0</v>
          </cell>
          <cell r="AT14069">
            <v>0</v>
          </cell>
          <cell r="AU14069">
            <v>0</v>
          </cell>
          <cell r="AV14069" t="str">
            <v>VIABLE</v>
          </cell>
        </row>
        <row r="14070">
          <cell r="AP14070">
            <v>296383</v>
          </cell>
          <cell r="AQ14070">
            <v>5002962</v>
          </cell>
          <cell r="AR14070">
            <v>5</v>
          </cell>
          <cell r="AS14070">
            <v>0</v>
          </cell>
          <cell r="AT14070">
            <v>0</v>
          </cell>
          <cell r="AU14070">
            <v>0</v>
          </cell>
          <cell r="AV14070" t="str">
            <v>VIABLE</v>
          </cell>
        </row>
        <row r="14071">
          <cell r="AP14071">
            <v>296325</v>
          </cell>
          <cell r="AQ14071">
            <v>5002940</v>
          </cell>
          <cell r="AR14071">
            <v>5</v>
          </cell>
          <cell r="AS14071">
            <v>0</v>
          </cell>
          <cell r="AT14071">
            <v>0</v>
          </cell>
          <cell r="AU14071">
            <v>0</v>
          </cell>
          <cell r="AV14071" t="str">
            <v>VIABLE</v>
          </cell>
        </row>
        <row r="14072">
          <cell r="AP14072">
            <v>296198</v>
          </cell>
          <cell r="AQ14072">
            <v>5002882</v>
          </cell>
          <cell r="AR14072">
            <v>5</v>
          </cell>
          <cell r="AS14072">
            <v>0</v>
          </cell>
          <cell r="AT14072">
            <v>0</v>
          </cell>
          <cell r="AU14072">
            <v>0</v>
          </cell>
          <cell r="AV14072" t="str">
            <v>VIABLE</v>
          </cell>
        </row>
        <row r="14073">
          <cell r="AP14073">
            <v>91016015</v>
          </cell>
          <cell r="AQ14073">
            <v>5002977</v>
          </cell>
          <cell r="AR14073">
            <v>5</v>
          </cell>
          <cell r="AS14073">
            <v>0</v>
          </cell>
          <cell r="AT14073">
            <v>0</v>
          </cell>
          <cell r="AU14073">
            <v>0</v>
          </cell>
          <cell r="AV14073" t="str">
            <v>VIABLE</v>
          </cell>
        </row>
        <row r="14074">
          <cell r="AP14074">
            <v>296192</v>
          </cell>
          <cell r="AQ14074">
            <v>5002880</v>
          </cell>
          <cell r="AR14074">
            <v>5</v>
          </cell>
          <cell r="AS14074">
            <v>0</v>
          </cell>
          <cell r="AT14074">
            <v>0</v>
          </cell>
          <cell r="AU14074">
            <v>0</v>
          </cell>
          <cell r="AV14074" t="str">
            <v>VIABLE</v>
          </cell>
        </row>
        <row r="14075">
          <cell r="AP14075">
            <v>296304</v>
          </cell>
          <cell r="AQ14075">
            <v>5002931</v>
          </cell>
          <cell r="AR14075">
            <v>5</v>
          </cell>
          <cell r="AS14075">
            <v>0</v>
          </cell>
          <cell r="AT14075">
            <v>0</v>
          </cell>
          <cell r="AU14075">
            <v>0</v>
          </cell>
          <cell r="AV14075" t="str">
            <v>VIABLE</v>
          </cell>
        </row>
        <row r="14076">
          <cell r="AP14076">
            <v>296242</v>
          </cell>
          <cell r="AQ14076">
            <v>5002902</v>
          </cell>
          <cell r="AR14076">
            <v>5</v>
          </cell>
          <cell r="AS14076">
            <v>0</v>
          </cell>
          <cell r="AT14076">
            <v>0</v>
          </cell>
          <cell r="AU14076">
            <v>0</v>
          </cell>
          <cell r="AV14076" t="str">
            <v>VIABLE</v>
          </cell>
        </row>
        <row r="14077">
          <cell r="AP14077">
            <v>479475</v>
          </cell>
          <cell r="AQ14077">
            <v>5007461</v>
          </cell>
          <cell r="AR14077">
            <v>5</v>
          </cell>
          <cell r="AS14077">
            <v>0</v>
          </cell>
          <cell r="AT14077">
            <v>0</v>
          </cell>
          <cell r="AU14077">
            <v>0</v>
          </cell>
          <cell r="AV14077" t="str">
            <v>VIABLE</v>
          </cell>
        </row>
        <row r="14078">
          <cell r="AP14078">
            <v>479471</v>
          </cell>
          <cell r="AQ14078">
            <v>5007456</v>
          </cell>
          <cell r="AR14078">
            <v>5</v>
          </cell>
          <cell r="AS14078">
            <v>0</v>
          </cell>
          <cell r="AT14078">
            <v>0</v>
          </cell>
          <cell r="AU14078">
            <v>0</v>
          </cell>
          <cell r="AV14078" t="str">
            <v>VIABLE</v>
          </cell>
        </row>
        <row r="14079">
          <cell r="AP14079">
            <v>479465</v>
          </cell>
          <cell r="AQ14079">
            <v>5007449</v>
          </cell>
          <cell r="AR14079">
            <v>5</v>
          </cell>
          <cell r="AS14079">
            <v>0</v>
          </cell>
          <cell r="AT14079">
            <v>0</v>
          </cell>
          <cell r="AU14079">
            <v>0</v>
          </cell>
          <cell r="AV14079" t="str">
            <v>VIABLE</v>
          </cell>
        </row>
        <row r="14080">
          <cell r="AP14080">
            <v>479506</v>
          </cell>
          <cell r="AQ14080">
            <v>5007540</v>
          </cell>
          <cell r="AR14080">
            <v>5</v>
          </cell>
          <cell r="AS14080">
            <v>0</v>
          </cell>
          <cell r="AT14080">
            <v>0</v>
          </cell>
          <cell r="AU14080">
            <v>0</v>
          </cell>
          <cell r="AV14080" t="str">
            <v>VIABLE</v>
          </cell>
        </row>
        <row r="14081">
          <cell r="AP14081">
            <v>479487</v>
          </cell>
          <cell r="AQ14081">
            <v>5007479</v>
          </cell>
          <cell r="AR14081">
            <v>5</v>
          </cell>
          <cell r="AS14081">
            <v>0</v>
          </cell>
          <cell r="AT14081">
            <v>0</v>
          </cell>
          <cell r="AU14081">
            <v>0</v>
          </cell>
          <cell r="AV14081" t="str">
            <v>VIABLE</v>
          </cell>
        </row>
        <row r="14082">
          <cell r="AP14082">
            <v>91021677</v>
          </cell>
          <cell r="AQ14082">
            <v>5009611</v>
          </cell>
          <cell r="AR14082">
            <v>5</v>
          </cell>
          <cell r="AS14082">
            <v>0</v>
          </cell>
          <cell r="AT14082">
            <v>0</v>
          </cell>
          <cell r="AU14082">
            <v>0</v>
          </cell>
          <cell r="AV14082" t="str">
            <v>VIABLE</v>
          </cell>
        </row>
        <row r="14083">
          <cell r="AP14083">
            <v>91021676</v>
          </cell>
          <cell r="AQ14083">
            <v>5009610</v>
          </cell>
          <cell r="AR14083">
            <v>5</v>
          </cell>
          <cell r="AS14083">
            <v>0</v>
          </cell>
          <cell r="AT14083">
            <v>0</v>
          </cell>
          <cell r="AU14083">
            <v>0</v>
          </cell>
          <cell r="AV14083" t="str">
            <v>VIABLE</v>
          </cell>
        </row>
        <row r="14084">
          <cell r="AP14084">
            <v>479505</v>
          </cell>
          <cell r="AQ14084">
            <v>5007539</v>
          </cell>
          <cell r="AR14084">
            <v>5</v>
          </cell>
          <cell r="AS14084">
            <v>0</v>
          </cell>
          <cell r="AT14084">
            <v>0</v>
          </cell>
          <cell r="AU14084">
            <v>0</v>
          </cell>
          <cell r="AV14084" t="str">
            <v>VIABLE</v>
          </cell>
        </row>
        <row r="14085">
          <cell r="AP14085">
            <v>91021631</v>
          </cell>
          <cell r="AQ14085">
            <v>5009610</v>
          </cell>
          <cell r="AR14085">
            <v>5</v>
          </cell>
          <cell r="AS14085">
            <v>0</v>
          </cell>
          <cell r="AT14085">
            <v>0</v>
          </cell>
          <cell r="AU14085">
            <v>0</v>
          </cell>
          <cell r="AV14085" t="str">
            <v>VIABLE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5</v>
    <v>rId1</v>
  </rv>
</rvData>
</file>

<file path=xl/richData/rdrichvaluestructure.xml><?xml version="1.0" encoding="utf-8"?>
<rvStructures xmlns="http://schemas.microsoft.com/office/spreadsheetml/2017/richdata" count="1">
  <s t="_localImage">
    <k n="CalcOrigin" t="i"/>
    <k n="_rvRel:LocalImageIdentifier" t="s"/>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B100"/>
  <sheetViews>
    <sheetView workbookViewId="0">
      <selection activeCell="B4" sqref="B4"/>
    </sheetView>
  </sheetViews>
  <sheetFormatPr baseColWidth="10" defaultColWidth="12.44140625" defaultRowHeight="15" customHeight="1" x14ac:dyDescent="0.3"/>
  <cols>
    <col min="1" max="11" width="10" customWidth="1"/>
  </cols>
  <sheetData>
    <row r="1" spans="1:2" ht="14.4" x14ac:dyDescent="0.3">
      <c r="A1" t="s">
        <v>0</v>
      </c>
    </row>
    <row r="3" spans="1:2" ht="14.4" x14ac:dyDescent="0.3">
      <c r="B3" t="s">
        <v>1</v>
      </c>
    </row>
    <row r="4" spans="1:2" ht="14.4" x14ac:dyDescent="0.3">
      <c r="B4" t="s">
        <v>2</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0"/>
  <sheetViews>
    <sheetView topLeftCell="B25" workbookViewId="0">
      <selection activeCell="O7" sqref="O7"/>
    </sheetView>
  </sheetViews>
  <sheetFormatPr baseColWidth="10" defaultColWidth="12.44140625" defaultRowHeight="15" customHeight="1" x14ac:dyDescent="0.3"/>
  <cols>
    <col min="1" max="13" width="10" customWidth="1"/>
    <col min="14" max="14" width="20.44140625" customWidth="1"/>
    <col min="15" max="15" width="16.44140625" customWidth="1"/>
    <col min="16" max="16" width="17.44140625" customWidth="1"/>
    <col min="17" max="21" width="10" customWidth="1"/>
  </cols>
  <sheetData>
    <row r="1" spans="1:21" ht="12.75" customHeight="1" x14ac:dyDescent="0.3">
      <c r="A1" s="1"/>
      <c r="B1" s="1"/>
      <c r="C1" s="1"/>
      <c r="D1" s="1"/>
      <c r="E1" s="1"/>
      <c r="F1" s="1"/>
      <c r="G1" s="1"/>
      <c r="H1" s="1"/>
      <c r="I1" s="1"/>
      <c r="J1" s="1"/>
      <c r="K1" s="1"/>
      <c r="L1" s="1"/>
      <c r="M1" s="1"/>
      <c r="N1" s="1"/>
      <c r="O1" s="1"/>
      <c r="P1" s="1"/>
      <c r="Q1" s="1"/>
      <c r="R1" s="1"/>
      <c r="S1" s="1"/>
      <c r="T1" s="1"/>
      <c r="U1" s="1"/>
    </row>
    <row r="2" spans="1:21" ht="12.75" customHeight="1" x14ac:dyDescent="0.3">
      <c r="A2" s="1"/>
      <c r="B2" s="1"/>
      <c r="C2" s="1"/>
      <c r="D2" s="1"/>
      <c r="E2" s="1"/>
      <c r="F2" s="1"/>
      <c r="G2" s="1"/>
      <c r="H2" s="1"/>
      <c r="I2" s="1"/>
      <c r="J2" s="1"/>
      <c r="K2" s="1"/>
      <c r="L2" s="1"/>
      <c r="M2" s="1"/>
      <c r="N2" s="1"/>
      <c r="O2" s="1"/>
      <c r="P2" s="1"/>
      <c r="Q2" s="1"/>
      <c r="R2" s="1"/>
      <c r="S2" s="1"/>
      <c r="T2" s="1"/>
      <c r="U2" s="1"/>
    </row>
    <row r="3" spans="1:21" ht="56.25" customHeight="1" x14ac:dyDescent="0.3">
      <c r="A3" s="1"/>
      <c r="B3" s="1"/>
      <c r="C3" s="311" t="s">
        <v>3</v>
      </c>
      <c r="D3" s="312"/>
      <c r="E3" s="312"/>
      <c r="F3" s="312"/>
      <c r="G3" s="312"/>
      <c r="H3" s="312"/>
      <c r="I3" s="312"/>
      <c r="J3" s="312"/>
      <c r="K3" s="312"/>
      <c r="L3" s="313"/>
      <c r="M3" s="1"/>
      <c r="N3" s="309" t="s">
        <v>4</v>
      </c>
      <c r="O3" s="310"/>
      <c r="P3" s="310"/>
      <c r="Q3" s="310"/>
      <c r="R3" s="310"/>
      <c r="S3" s="2"/>
      <c r="T3" s="2"/>
      <c r="U3" s="2"/>
    </row>
    <row r="4" spans="1:21" ht="12.75" customHeight="1" x14ac:dyDescent="0.3">
      <c r="A4" s="1"/>
      <c r="B4" s="1"/>
      <c r="C4" s="1"/>
      <c r="D4" s="1"/>
      <c r="E4" s="1"/>
      <c r="F4" s="1"/>
      <c r="G4" s="1"/>
      <c r="H4" s="1"/>
      <c r="I4" s="1"/>
      <c r="J4" s="1"/>
      <c r="K4" s="1"/>
      <c r="L4" s="1"/>
      <c r="M4" s="1"/>
      <c r="N4" s="1"/>
      <c r="O4" s="1"/>
      <c r="P4" s="1"/>
      <c r="Q4" s="1"/>
      <c r="R4" s="1"/>
      <c r="S4" s="1"/>
      <c r="T4" s="1"/>
      <c r="U4" s="1"/>
    </row>
    <row r="5" spans="1:21" ht="12.75" customHeight="1" x14ac:dyDescent="0.3">
      <c r="A5" s="1"/>
      <c r="B5" s="1"/>
      <c r="C5" s="318" t="s">
        <v>5</v>
      </c>
      <c r="D5" s="319"/>
      <c r="E5" s="319"/>
      <c r="F5" s="319"/>
      <c r="G5" s="319"/>
      <c r="H5" s="319"/>
      <c r="I5" s="319"/>
      <c r="J5" s="319"/>
      <c r="K5" s="319"/>
      <c r="L5" s="320"/>
      <c r="M5" s="3"/>
      <c r="N5" s="3"/>
      <c r="O5" s="4" t="s">
        <v>6</v>
      </c>
      <c r="P5" s="4" t="s">
        <v>7</v>
      </c>
      <c r="Q5" s="1"/>
      <c r="R5" s="1"/>
      <c r="S5" s="1"/>
      <c r="T5" s="1"/>
      <c r="U5" s="1"/>
    </row>
    <row r="6" spans="1:21" ht="25.5" customHeight="1" x14ac:dyDescent="0.3">
      <c r="A6" s="1"/>
      <c r="B6" s="1"/>
      <c r="C6" s="314" t="s">
        <v>8</v>
      </c>
      <c r="D6" s="315"/>
      <c r="E6" s="315"/>
      <c r="F6" s="315"/>
      <c r="G6" s="315"/>
      <c r="H6" s="315"/>
      <c r="I6" s="315"/>
      <c r="J6" s="315"/>
      <c r="K6" s="315"/>
      <c r="L6" s="316"/>
      <c r="M6" s="1"/>
      <c r="N6" s="1"/>
      <c r="O6" s="4" t="s">
        <v>9</v>
      </c>
      <c r="P6" s="5">
        <v>594800000</v>
      </c>
      <c r="Q6" s="1"/>
      <c r="R6" s="1"/>
      <c r="S6" s="1"/>
      <c r="T6" s="1"/>
      <c r="U6" s="1"/>
    </row>
    <row r="7" spans="1:21" ht="113.25" customHeight="1" x14ac:dyDescent="0.3">
      <c r="A7" s="1"/>
      <c r="B7" s="1"/>
      <c r="C7" s="317" t="s">
        <v>103</v>
      </c>
      <c r="D7" s="315"/>
      <c r="E7" s="315"/>
      <c r="F7" s="315"/>
      <c r="G7" s="315"/>
      <c r="H7" s="315"/>
      <c r="I7" s="315"/>
      <c r="J7" s="315"/>
      <c r="K7" s="315"/>
      <c r="L7" s="316"/>
      <c r="M7" s="1"/>
      <c r="N7" s="1"/>
      <c r="O7" s="1"/>
      <c r="P7" s="1"/>
      <c r="Q7" s="1"/>
      <c r="R7" s="1"/>
      <c r="S7" s="1"/>
      <c r="T7" s="1"/>
      <c r="U7" s="1"/>
    </row>
    <row r="8" spans="1:21" ht="12.75" customHeight="1" x14ac:dyDescent="0.3">
      <c r="A8" s="1"/>
      <c r="B8" s="1"/>
      <c r="C8" s="321"/>
      <c r="D8" s="315"/>
      <c r="E8" s="315"/>
      <c r="F8" s="315"/>
      <c r="G8" s="315"/>
      <c r="H8" s="315"/>
      <c r="I8" s="315"/>
      <c r="J8" s="315"/>
      <c r="K8" s="315"/>
      <c r="L8" s="316"/>
      <c r="M8" s="1"/>
      <c r="N8" s="1"/>
      <c r="O8" s="1"/>
      <c r="P8" s="1"/>
      <c r="Q8" s="1"/>
      <c r="R8" s="1"/>
      <c r="S8" s="1"/>
      <c r="T8" s="1"/>
      <c r="U8" s="1"/>
    </row>
    <row r="9" spans="1:21" ht="28.5" customHeight="1" x14ac:dyDescent="0.3">
      <c r="A9" s="1"/>
      <c r="B9" s="1"/>
      <c r="C9" s="314" t="s">
        <v>10</v>
      </c>
      <c r="D9" s="315"/>
      <c r="E9" s="315"/>
      <c r="F9" s="315"/>
      <c r="G9" s="315"/>
      <c r="H9" s="315"/>
      <c r="I9" s="315"/>
      <c r="J9" s="315"/>
      <c r="K9" s="315"/>
      <c r="L9" s="316"/>
      <c r="M9" s="1"/>
      <c r="N9" s="1"/>
      <c r="O9" s="1"/>
      <c r="P9" s="1"/>
      <c r="Q9" s="1"/>
      <c r="R9" s="1"/>
      <c r="S9" s="1"/>
      <c r="T9" s="1"/>
      <c r="U9" s="1"/>
    </row>
    <row r="10" spans="1:21" ht="147" customHeight="1" x14ac:dyDescent="0.3">
      <c r="A10" s="1"/>
      <c r="B10" s="1"/>
      <c r="C10" s="326" t="s">
        <v>104</v>
      </c>
      <c r="D10" s="327"/>
      <c r="E10" s="327"/>
      <c r="F10" s="327"/>
      <c r="G10" s="327"/>
      <c r="H10" s="327"/>
      <c r="I10" s="327"/>
      <c r="J10" s="327"/>
      <c r="K10" s="327"/>
      <c r="L10" s="328"/>
      <c r="M10" s="1"/>
      <c r="N10" s="1"/>
      <c r="O10" s="1"/>
      <c r="P10" s="1"/>
      <c r="Q10" s="1"/>
      <c r="R10" s="1"/>
      <c r="S10" s="1"/>
      <c r="T10" s="1"/>
      <c r="U10" s="1"/>
    </row>
    <row r="11" spans="1:21" ht="56.25" customHeight="1" x14ac:dyDescent="0.3">
      <c r="A11" s="1"/>
      <c r="B11" s="1"/>
      <c r="C11" s="329"/>
      <c r="D11" s="330"/>
      <c r="E11" s="330"/>
      <c r="F11" s="330"/>
      <c r="G11" s="330"/>
      <c r="H11" s="330"/>
      <c r="I11" s="330"/>
      <c r="J11" s="330"/>
      <c r="K11" s="330"/>
      <c r="L11" s="330"/>
      <c r="M11" s="1"/>
      <c r="N11" s="1"/>
      <c r="O11" s="1"/>
      <c r="P11" s="1"/>
      <c r="Q11" s="1"/>
      <c r="R11" s="1"/>
      <c r="S11" s="1"/>
      <c r="T11" s="1"/>
      <c r="U11" s="1"/>
    </row>
    <row r="12" spans="1:21" ht="90" customHeight="1" x14ac:dyDescent="0.3">
      <c r="A12" s="1"/>
      <c r="B12" s="1"/>
      <c r="C12" s="331" t="s">
        <v>11</v>
      </c>
      <c r="D12" s="330"/>
      <c r="E12" s="330"/>
      <c r="F12" s="330"/>
      <c r="G12" s="330"/>
      <c r="H12" s="330"/>
      <c r="I12" s="330"/>
      <c r="J12" s="330"/>
      <c r="K12" s="330"/>
      <c r="L12" s="332"/>
      <c r="M12" s="6"/>
      <c r="N12" s="1"/>
      <c r="O12" s="1"/>
      <c r="P12" s="1"/>
      <c r="Q12" s="1"/>
      <c r="R12" s="1"/>
      <c r="S12" s="1"/>
      <c r="T12" s="1"/>
      <c r="U12" s="1"/>
    </row>
    <row r="13" spans="1:21" ht="54" customHeight="1" x14ac:dyDescent="0.3">
      <c r="A13" s="1"/>
      <c r="B13" s="1"/>
      <c r="C13" s="333"/>
      <c r="D13" s="310"/>
      <c r="E13" s="310"/>
      <c r="F13" s="310"/>
      <c r="G13" s="310"/>
      <c r="H13" s="310"/>
      <c r="I13" s="310"/>
      <c r="J13" s="310"/>
      <c r="K13" s="310"/>
      <c r="L13" s="334"/>
      <c r="M13" s="6"/>
      <c r="N13" s="1"/>
      <c r="O13" s="1"/>
      <c r="P13" s="1"/>
      <c r="Q13" s="1"/>
      <c r="R13" s="1"/>
      <c r="S13" s="1"/>
      <c r="T13" s="1"/>
      <c r="U13" s="1"/>
    </row>
    <row r="14" spans="1:21" ht="35.25" customHeight="1" x14ac:dyDescent="0.3">
      <c r="A14" s="1"/>
      <c r="B14" s="1"/>
      <c r="C14" s="333"/>
      <c r="D14" s="310"/>
      <c r="E14" s="310"/>
      <c r="F14" s="310"/>
      <c r="G14" s="310"/>
      <c r="H14" s="310"/>
      <c r="I14" s="310"/>
      <c r="J14" s="310"/>
      <c r="K14" s="310"/>
      <c r="L14" s="334"/>
      <c r="M14" s="6"/>
      <c r="N14" s="1"/>
      <c r="O14" s="1"/>
      <c r="P14" s="1"/>
      <c r="Q14" s="1"/>
      <c r="R14" s="1"/>
      <c r="S14" s="1"/>
      <c r="T14" s="1"/>
      <c r="U14" s="1"/>
    </row>
    <row r="15" spans="1:21" ht="68.25" customHeight="1" x14ac:dyDescent="0.3">
      <c r="A15" s="1"/>
      <c r="B15" s="1"/>
      <c r="C15" s="333"/>
      <c r="D15" s="310"/>
      <c r="E15" s="310"/>
      <c r="F15" s="310"/>
      <c r="G15" s="310"/>
      <c r="H15" s="310"/>
      <c r="I15" s="310"/>
      <c r="J15" s="310"/>
      <c r="K15" s="310"/>
      <c r="L15" s="334"/>
      <c r="M15" s="6"/>
      <c r="N15" s="1"/>
      <c r="O15" s="1"/>
      <c r="P15" s="1"/>
      <c r="Q15" s="1"/>
      <c r="R15" s="1"/>
      <c r="S15" s="1"/>
      <c r="T15" s="1"/>
      <c r="U15" s="1"/>
    </row>
    <row r="16" spans="1:21" ht="171.75" customHeight="1" x14ac:dyDescent="0.3">
      <c r="A16" s="1"/>
      <c r="B16" s="1"/>
      <c r="C16" s="333"/>
      <c r="D16" s="310"/>
      <c r="E16" s="310"/>
      <c r="F16" s="310"/>
      <c r="G16" s="310"/>
      <c r="H16" s="310"/>
      <c r="I16" s="310"/>
      <c r="J16" s="310"/>
      <c r="K16" s="310"/>
      <c r="L16" s="334"/>
      <c r="M16" s="6"/>
      <c r="N16" s="1"/>
      <c r="O16" s="1"/>
      <c r="P16" s="1"/>
      <c r="Q16" s="1"/>
      <c r="R16" s="1"/>
      <c r="S16" s="1"/>
      <c r="T16" s="1"/>
      <c r="U16" s="1"/>
    </row>
    <row r="17" spans="1:21" ht="60.75" customHeight="1" x14ac:dyDescent="0.3">
      <c r="A17" s="1"/>
      <c r="B17" s="1"/>
      <c r="C17" s="333"/>
      <c r="D17" s="310"/>
      <c r="E17" s="310"/>
      <c r="F17" s="310"/>
      <c r="G17" s="310"/>
      <c r="H17" s="310"/>
      <c r="I17" s="310"/>
      <c r="J17" s="310"/>
      <c r="K17" s="310"/>
      <c r="L17" s="334"/>
      <c r="M17" s="6"/>
      <c r="N17" s="1"/>
      <c r="O17" s="1"/>
      <c r="P17" s="1"/>
      <c r="Q17" s="1"/>
      <c r="R17" s="1"/>
      <c r="S17" s="1"/>
      <c r="T17" s="1"/>
      <c r="U17" s="1"/>
    </row>
    <row r="18" spans="1:21" ht="77.25" customHeight="1" x14ac:dyDescent="0.3">
      <c r="A18" s="1"/>
      <c r="B18" s="1"/>
      <c r="C18" s="333"/>
      <c r="D18" s="310"/>
      <c r="E18" s="310"/>
      <c r="F18" s="310"/>
      <c r="G18" s="310"/>
      <c r="H18" s="310"/>
      <c r="I18" s="310"/>
      <c r="J18" s="310"/>
      <c r="K18" s="310"/>
      <c r="L18" s="334"/>
      <c r="M18" s="6"/>
      <c r="N18" s="1"/>
      <c r="O18" s="1"/>
      <c r="P18" s="1"/>
      <c r="Q18" s="1"/>
      <c r="R18" s="1"/>
      <c r="S18" s="1"/>
      <c r="T18" s="1"/>
      <c r="U18" s="1"/>
    </row>
    <row r="19" spans="1:21" ht="77.25" customHeight="1" x14ac:dyDescent="0.3">
      <c r="A19" s="1"/>
      <c r="B19" s="1"/>
      <c r="C19" s="333"/>
      <c r="D19" s="310"/>
      <c r="E19" s="310"/>
      <c r="F19" s="310"/>
      <c r="G19" s="310"/>
      <c r="H19" s="310"/>
      <c r="I19" s="310"/>
      <c r="J19" s="310"/>
      <c r="K19" s="310"/>
      <c r="L19" s="334"/>
      <c r="M19" s="6"/>
      <c r="N19" s="1"/>
      <c r="O19" s="1"/>
      <c r="P19" s="1"/>
      <c r="Q19" s="1"/>
      <c r="R19" s="1"/>
      <c r="S19" s="1"/>
      <c r="T19" s="1"/>
      <c r="U19" s="1"/>
    </row>
    <row r="20" spans="1:21" ht="193.5" customHeight="1" x14ac:dyDescent="0.3">
      <c r="A20" s="1"/>
      <c r="B20" s="1"/>
      <c r="C20" s="333"/>
      <c r="D20" s="310"/>
      <c r="E20" s="310"/>
      <c r="F20" s="310"/>
      <c r="G20" s="310"/>
      <c r="H20" s="310"/>
      <c r="I20" s="310"/>
      <c r="J20" s="310"/>
      <c r="K20" s="310"/>
      <c r="L20" s="334"/>
      <c r="M20" s="6"/>
      <c r="N20" s="1"/>
      <c r="O20" s="1"/>
      <c r="P20" s="1"/>
      <c r="Q20" s="1"/>
      <c r="R20" s="1"/>
      <c r="S20" s="1"/>
      <c r="T20" s="1"/>
      <c r="U20" s="1"/>
    </row>
    <row r="21" spans="1:21" ht="77.25" customHeight="1" x14ac:dyDescent="0.3">
      <c r="A21" s="1"/>
      <c r="B21" s="1"/>
      <c r="C21" s="333"/>
      <c r="D21" s="310"/>
      <c r="E21" s="310"/>
      <c r="F21" s="310"/>
      <c r="G21" s="310"/>
      <c r="H21" s="310"/>
      <c r="I21" s="310"/>
      <c r="J21" s="310"/>
      <c r="K21" s="310"/>
      <c r="L21" s="334"/>
      <c r="M21" s="6"/>
      <c r="N21" s="1"/>
      <c r="O21" s="1"/>
      <c r="P21" s="1"/>
      <c r="Q21" s="1"/>
      <c r="R21" s="1"/>
      <c r="S21" s="1"/>
      <c r="T21" s="1"/>
      <c r="U21" s="1"/>
    </row>
    <row r="22" spans="1:21" ht="77.25" customHeight="1" x14ac:dyDescent="0.3">
      <c r="A22" s="1"/>
      <c r="B22" s="1"/>
      <c r="C22" s="333"/>
      <c r="D22" s="310"/>
      <c r="E22" s="310"/>
      <c r="F22" s="310"/>
      <c r="G22" s="310"/>
      <c r="H22" s="310"/>
      <c r="I22" s="310"/>
      <c r="J22" s="310"/>
      <c r="K22" s="310"/>
      <c r="L22" s="334"/>
      <c r="M22" s="6"/>
      <c r="N22" s="1"/>
      <c r="O22" s="1"/>
      <c r="P22" s="1"/>
      <c r="Q22" s="1"/>
      <c r="R22" s="1"/>
      <c r="S22" s="1"/>
      <c r="T22" s="1"/>
      <c r="U22" s="1"/>
    </row>
    <row r="23" spans="1:21" ht="77.25" customHeight="1" x14ac:dyDescent="0.3">
      <c r="A23" s="1"/>
      <c r="B23" s="1"/>
      <c r="C23" s="333"/>
      <c r="D23" s="310"/>
      <c r="E23" s="310"/>
      <c r="F23" s="310"/>
      <c r="G23" s="310"/>
      <c r="H23" s="310"/>
      <c r="I23" s="310"/>
      <c r="J23" s="310"/>
      <c r="K23" s="310"/>
      <c r="L23" s="334"/>
      <c r="M23" s="6"/>
      <c r="N23" s="1"/>
      <c r="O23" s="1"/>
      <c r="P23" s="1"/>
      <c r="Q23" s="1"/>
      <c r="R23" s="1"/>
      <c r="S23" s="1"/>
      <c r="T23" s="1"/>
      <c r="U23" s="1"/>
    </row>
    <row r="24" spans="1:21" ht="77.25" customHeight="1" x14ac:dyDescent="0.3">
      <c r="A24" s="1"/>
      <c r="B24" s="1"/>
      <c r="C24" s="335"/>
      <c r="D24" s="336"/>
      <c r="E24" s="336"/>
      <c r="F24" s="336"/>
      <c r="G24" s="336"/>
      <c r="H24" s="336"/>
      <c r="I24" s="336"/>
      <c r="J24" s="336"/>
      <c r="K24" s="336"/>
      <c r="L24" s="337"/>
      <c r="M24" s="6"/>
      <c r="N24" s="1"/>
      <c r="O24" s="1"/>
      <c r="P24" s="1"/>
      <c r="Q24" s="1"/>
      <c r="R24" s="1"/>
      <c r="S24" s="1"/>
      <c r="T24" s="1"/>
      <c r="U24" s="1"/>
    </row>
    <row r="25" spans="1:21" ht="12.75" customHeight="1" x14ac:dyDescent="0.3">
      <c r="A25" s="1"/>
      <c r="B25" s="1"/>
      <c r="C25" s="1"/>
      <c r="D25" s="1"/>
      <c r="E25" s="1"/>
      <c r="F25" s="1"/>
      <c r="G25" s="1"/>
      <c r="H25" s="1"/>
      <c r="I25" s="1"/>
      <c r="J25" s="1"/>
      <c r="K25" s="1"/>
      <c r="L25" s="1"/>
      <c r="M25" s="1"/>
      <c r="N25" s="1"/>
      <c r="O25" s="1"/>
      <c r="P25" s="1"/>
      <c r="Q25" s="1"/>
      <c r="R25" s="1"/>
      <c r="S25" s="1"/>
      <c r="T25" s="1"/>
      <c r="U25" s="1"/>
    </row>
    <row r="26" spans="1:21" ht="12.75" customHeight="1" x14ac:dyDescent="0.3">
      <c r="A26" s="1"/>
      <c r="B26" s="1"/>
      <c r="C26" s="323" t="s">
        <v>12</v>
      </c>
      <c r="D26" s="324"/>
      <c r="E26" s="324"/>
      <c r="F26" s="324"/>
      <c r="G26" s="324"/>
      <c r="H26" s="324"/>
      <c r="I26" s="324"/>
      <c r="J26" s="324"/>
      <c r="K26" s="324"/>
      <c r="L26" s="325"/>
      <c r="M26" s="1"/>
      <c r="N26" s="1"/>
      <c r="O26" s="1"/>
      <c r="P26" s="1"/>
      <c r="Q26" s="1"/>
      <c r="R26" s="1"/>
      <c r="S26" s="1"/>
      <c r="T26" s="1"/>
      <c r="U26" s="1"/>
    </row>
    <row r="27" spans="1:21" ht="273" customHeight="1" x14ac:dyDescent="0.3">
      <c r="A27" s="1"/>
      <c r="B27" s="1"/>
      <c r="C27" s="322" t="s">
        <v>13</v>
      </c>
      <c r="D27" s="312"/>
      <c r="E27" s="312"/>
      <c r="F27" s="312"/>
      <c r="G27" s="312"/>
      <c r="H27" s="312"/>
      <c r="I27" s="312"/>
      <c r="J27" s="312"/>
      <c r="K27" s="312"/>
      <c r="L27" s="313"/>
      <c r="M27" s="1"/>
      <c r="N27" s="1"/>
      <c r="O27" s="1"/>
      <c r="P27" s="1"/>
      <c r="Q27" s="1"/>
      <c r="R27" s="1"/>
      <c r="S27" s="1"/>
      <c r="T27" s="1"/>
      <c r="U27" s="1"/>
    </row>
    <row r="28" spans="1:21" ht="12.75" customHeight="1" x14ac:dyDescent="0.3">
      <c r="A28" s="1"/>
      <c r="B28" s="1"/>
      <c r="C28" s="1"/>
      <c r="D28" s="1"/>
      <c r="E28" s="1"/>
      <c r="F28" s="1"/>
      <c r="G28" s="1"/>
      <c r="H28" s="1"/>
      <c r="I28" s="1"/>
      <c r="J28" s="1"/>
      <c r="K28" s="1"/>
      <c r="L28" s="1"/>
      <c r="M28" s="1"/>
      <c r="N28" s="1"/>
      <c r="O28" s="1"/>
      <c r="P28" s="1"/>
      <c r="Q28" s="1"/>
      <c r="R28" s="1"/>
      <c r="S28" s="1"/>
      <c r="T28" s="1"/>
      <c r="U28" s="1"/>
    </row>
    <row r="29" spans="1:21" ht="12.75" customHeight="1" x14ac:dyDescent="0.3">
      <c r="A29" s="1"/>
      <c r="B29" s="1"/>
      <c r="C29" s="323" t="s">
        <v>14</v>
      </c>
      <c r="D29" s="324"/>
      <c r="E29" s="324"/>
      <c r="F29" s="324"/>
      <c r="G29" s="324"/>
      <c r="H29" s="324"/>
      <c r="I29" s="324"/>
      <c r="J29" s="324"/>
      <c r="K29" s="324"/>
      <c r="L29" s="325"/>
      <c r="M29" s="1"/>
      <c r="N29" s="1"/>
      <c r="O29" s="1"/>
      <c r="P29" s="1"/>
      <c r="Q29" s="1"/>
      <c r="R29" s="1"/>
      <c r="S29" s="1"/>
      <c r="T29" s="1"/>
      <c r="U29" s="1"/>
    </row>
    <row r="30" spans="1:21" ht="142.5" customHeight="1" x14ac:dyDescent="0.3">
      <c r="A30" s="1"/>
      <c r="B30" s="1"/>
      <c r="C30" s="322" t="s">
        <v>15</v>
      </c>
      <c r="D30" s="312"/>
      <c r="E30" s="312"/>
      <c r="F30" s="312"/>
      <c r="G30" s="312"/>
      <c r="H30" s="312"/>
      <c r="I30" s="312"/>
      <c r="J30" s="312"/>
      <c r="K30" s="312"/>
      <c r="L30" s="313"/>
      <c r="M30" s="1"/>
      <c r="N30" s="1"/>
      <c r="O30" s="1"/>
      <c r="P30" s="1"/>
      <c r="Q30" s="1"/>
      <c r="R30" s="1"/>
      <c r="S30" s="1"/>
      <c r="T30" s="1"/>
      <c r="U30" s="1"/>
    </row>
    <row r="31" spans="1:21" ht="12.75" customHeight="1" x14ac:dyDescent="0.3">
      <c r="A31" s="1"/>
      <c r="B31" s="1"/>
      <c r="C31" s="1"/>
      <c r="D31" s="1"/>
      <c r="E31" s="1"/>
      <c r="F31" s="1"/>
      <c r="G31" s="1"/>
      <c r="H31" s="1"/>
      <c r="I31" s="1"/>
      <c r="J31" s="1"/>
      <c r="K31" s="1"/>
      <c r="L31" s="1"/>
      <c r="M31" s="1"/>
      <c r="N31" s="1"/>
      <c r="O31" s="1"/>
      <c r="P31" s="1"/>
      <c r="Q31" s="1"/>
      <c r="R31" s="1"/>
      <c r="S31" s="1"/>
      <c r="T31" s="1"/>
      <c r="U31" s="1"/>
    </row>
    <row r="32" spans="1:21" ht="12.75" customHeight="1" x14ac:dyDescent="0.3">
      <c r="A32" s="1"/>
      <c r="B32" s="1"/>
      <c r="C32" s="323" t="s">
        <v>16</v>
      </c>
      <c r="D32" s="324"/>
      <c r="E32" s="324"/>
      <c r="F32" s="324"/>
      <c r="G32" s="324"/>
      <c r="H32" s="324"/>
      <c r="I32" s="324"/>
      <c r="J32" s="324"/>
      <c r="K32" s="324"/>
      <c r="L32" s="325"/>
      <c r="M32" s="1"/>
      <c r="N32" s="1"/>
      <c r="O32" s="1"/>
      <c r="P32" s="1"/>
      <c r="Q32" s="1"/>
      <c r="R32" s="1"/>
      <c r="S32" s="1"/>
      <c r="T32" s="1"/>
      <c r="U32" s="1"/>
    </row>
    <row r="33" spans="1:21" ht="138.75" customHeight="1" x14ac:dyDescent="0.3">
      <c r="A33" s="1"/>
      <c r="B33" s="1"/>
      <c r="C33" s="322" t="s">
        <v>17</v>
      </c>
      <c r="D33" s="312"/>
      <c r="E33" s="312"/>
      <c r="F33" s="312"/>
      <c r="G33" s="312"/>
      <c r="H33" s="312"/>
      <c r="I33" s="312"/>
      <c r="J33" s="312"/>
      <c r="K33" s="312"/>
      <c r="L33" s="313"/>
      <c r="M33" s="1"/>
      <c r="N33" s="1"/>
      <c r="O33" s="1"/>
      <c r="P33" s="1"/>
      <c r="Q33" s="1"/>
      <c r="R33" s="1"/>
      <c r="S33" s="1"/>
      <c r="T33" s="1"/>
      <c r="U33" s="1"/>
    </row>
    <row r="34" spans="1:21" ht="12.75" customHeight="1" x14ac:dyDescent="0.3">
      <c r="A34" s="1"/>
      <c r="B34" s="1"/>
      <c r="C34" s="1"/>
      <c r="D34" s="1"/>
      <c r="E34" s="1"/>
      <c r="F34" s="1"/>
      <c r="G34" s="1"/>
      <c r="H34" s="1"/>
      <c r="I34" s="1"/>
      <c r="J34" s="1"/>
      <c r="K34" s="1"/>
      <c r="L34" s="1"/>
      <c r="M34" s="1"/>
      <c r="N34" s="1"/>
      <c r="O34" s="1"/>
      <c r="P34" s="1"/>
      <c r="Q34" s="1"/>
      <c r="R34" s="1"/>
      <c r="S34" s="1"/>
      <c r="T34" s="1"/>
      <c r="U34" s="1"/>
    </row>
    <row r="35" spans="1:21" ht="12.75" customHeight="1" x14ac:dyDescent="0.3">
      <c r="A35" s="1"/>
      <c r="B35" s="1"/>
      <c r="C35" s="323" t="s">
        <v>18</v>
      </c>
      <c r="D35" s="324"/>
      <c r="E35" s="324"/>
      <c r="F35" s="324"/>
      <c r="G35" s="324"/>
      <c r="H35" s="324"/>
      <c r="I35" s="324"/>
      <c r="J35" s="324"/>
      <c r="K35" s="324"/>
      <c r="L35" s="325"/>
      <c r="M35" s="1"/>
      <c r="N35" s="1"/>
      <c r="O35" s="1"/>
      <c r="P35" s="1"/>
      <c r="Q35" s="1"/>
      <c r="R35" s="1"/>
      <c r="S35" s="1"/>
      <c r="T35" s="1"/>
      <c r="U35" s="1"/>
    </row>
    <row r="36" spans="1:21" ht="216" customHeight="1" x14ac:dyDescent="0.3">
      <c r="A36" s="1"/>
      <c r="B36" s="1"/>
      <c r="C36" s="331" t="s">
        <v>19</v>
      </c>
      <c r="D36" s="330"/>
      <c r="E36" s="330"/>
      <c r="F36" s="330"/>
      <c r="G36" s="330"/>
      <c r="H36" s="330"/>
      <c r="I36" s="330"/>
      <c r="J36" s="330"/>
      <c r="K36" s="330"/>
      <c r="L36" s="332"/>
      <c r="M36" s="1"/>
      <c r="N36" s="1"/>
      <c r="O36" s="1"/>
      <c r="P36" s="1"/>
      <c r="Q36" s="1"/>
      <c r="R36" s="1"/>
      <c r="S36" s="1"/>
      <c r="T36" s="1"/>
      <c r="U36" s="1"/>
    </row>
    <row r="37" spans="1:21" ht="132" customHeight="1" x14ac:dyDescent="0.3">
      <c r="A37" s="1"/>
      <c r="B37" s="1"/>
      <c r="C37" s="335"/>
      <c r="D37" s="336"/>
      <c r="E37" s="336"/>
      <c r="F37" s="336"/>
      <c r="G37" s="336"/>
      <c r="H37" s="336"/>
      <c r="I37" s="336"/>
      <c r="J37" s="336"/>
      <c r="K37" s="336"/>
      <c r="L37" s="337"/>
      <c r="M37" s="1"/>
      <c r="N37" s="1"/>
      <c r="O37" s="1"/>
      <c r="P37" s="1"/>
      <c r="Q37" s="1"/>
      <c r="R37" s="1"/>
      <c r="S37" s="1"/>
      <c r="T37" s="1"/>
      <c r="U37" s="1"/>
    </row>
    <row r="38" spans="1:21" ht="12.75" customHeight="1" x14ac:dyDescent="0.3">
      <c r="A38" s="1"/>
      <c r="B38" s="1"/>
      <c r="C38" s="1"/>
      <c r="D38" s="1"/>
      <c r="E38" s="1"/>
      <c r="F38" s="1"/>
      <c r="G38" s="1"/>
      <c r="H38" s="1"/>
      <c r="I38" s="1"/>
      <c r="J38" s="1"/>
      <c r="K38" s="1"/>
      <c r="L38" s="1"/>
      <c r="M38" s="1"/>
      <c r="N38" s="1"/>
      <c r="O38" s="1"/>
      <c r="P38" s="1"/>
      <c r="Q38" s="1"/>
      <c r="R38" s="1"/>
      <c r="S38" s="1"/>
      <c r="T38" s="1"/>
      <c r="U38" s="1"/>
    </row>
    <row r="39" spans="1:21" ht="12.75" customHeight="1" x14ac:dyDescent="0.3">
      <c r="A39" s="1"/>
      <c r="B39" s="1"/>
      <c r="C39" s="323" t="s">
        <v>20</v>
      </c>
      <c r="D39" s="324"/>
      <c r="E39" s="324"/>
      <c r="F39" s="324"/>
      <c r="G39" s="324"/>
      <c r="H39" s="324"/>
      <c r="I39" s="324"/>
      <c r="J39" s="324"/>
      <c r="K39" s="324"/>
      <c r="L39" s="325"/>
      <c r="M39" s="1"/>
      <c r="N39" s="1"/>
      <c r="O39" s="1"/>
      <c r="P39" s="1"/>
      <c r="Q39" s="1"/>
      <c r="R39" s="1"/>
      <c r="S39" s="1"/>
      <c r="T39" s="1"/>
      <c r="U39" s="1"/>
    </row>
    <row r="40" spans="1:21" ht="202.5" customHeight="1" x14ac:dyDescent="0.3">
      <c r="A40" s="1"/>
      <c r="B40" s="1"/>
      <c r="C40" s="322" t="s">
        <v>21</v>
      </c>
      <c r="D40" s="312"/>
      <c r="E40" s="312"/>
      <c r="F40" s="312"/>
      <c r="G40" s="312"/>
      <c r="H40" s="312"/>
      <c r="I40" s="312"/>
      <c r="J40" s="312"/>
      <c r="K40" s="312"/>
      <c r="L40" s="313"/>
      <c r="M40" s="1"/>
      <c r="N40" s="1"/>
      <c r="O40" s="1"/>
      <c r="P40" s="1"/>
      <c r="Q40" s="1"/>
      <c r="R40" s="1"/>
      <c r="S40" s="1"/>
      <c r="T40" s="1"/>
      <c r="U40" s="1"/>
    </row>
    <row r="41" spans="1:21" ht="12.75" customHeight="1" x14ac:dyDescent="0.3">
      <c r="A41" s="1"/>
      <c r="B41" s="1"/>
      <c r="C41" s="1"/>
      <c r="D41" s="1"/>
      <c r="E41" s="1"/>
      <c r="F41" s="1"/>
      <c r="G41" s="1"/>
      <c r="H41" s="1"/>
      <c r="I41" s="1"/>
      <c r="J41" s="1"/>
      <c r="K41" s="1"/>
      <c r="L41" s="1"/>
      <c r="M41" s="1"/>
      <c r="N41" s="1"/>
      <c r="O41" s="1"/>
      <c r="P41" s="1"/>
      <c r="Q41" s="1"/>
      <c r="R41" s="1"/>
      <c r="S41" s="1"/>
      <c r="T41" s="1"/>
      <c r="U41" s="1"/>
    </row>
    <row r="42" spans="1:21" ht="12.75" customHeight="1" x14ac:dyDescent="0.3">
      <c r="A42" s="1"/>
      <c r="B42" s="1"/>
      <c r="C42" s="323" t="s">
        <v>22</v>
      </c>
      <c r="D42" s="324"/>
      <c r="E42" s="324"/>
      <c r="F42" s="324"/>
      <c r="G42" s="324"/>
      <c r="H42" s="324"/>
      <c r="I42" s="324"/>
      <c r="J42" s="324"/>
      <c r="K42" s="324"/>
      <c r="L42" s="325"/>
      <c r="M42" s="1"/>
      <c r="N42" s="1"/>
      <c r="O42" s="1"/>
      <c r="P42" s="1"/>
      <c r="Q42" s="1"/>
      <c r="R42" s="1"/>
      <c r="S42" s="1"/>
      <c r="T42" s="1"/>
      <c r="U42" s="1"/>
    </row>
    <row r="43" spans="1:21" ht="213.75" customHeight="1" x14ac:dyDescent="0.3">
      <c r="A43" s="1"/>
      <c r="B43" s="1"/>
      <c r="C43" s="322" t="s">
        <v>23</v>
      </c>
      <c r="D43" s="312"/>
      <c r="E43" s="312"/>
      <c r="F43" s="312"/>
      <c r="G43" s="312"/>
      <c r="H43" s="312"/>
      <c r="I43" s="312"/>
      <c r="J43" s="312"/>
      <c r="K43" s="312"/>
      <c r="L43" s="313"/>
      <c r="M43" s="1"/>
      <c r="N43" s="1"/>
      <c r="O43" s="1"/>
      <c r="P43" s="1"/>
      <c r="Q43" s="1"/>
      <c r="R43" s="1"/>
      <c r="S43" s="1"/>
      <c r="T43" s="1"/>
      <c r="U43" s="1"/>
    </row>
    <row r="44" spans="1:21" ht="12.75" customHeight="1" x14ac:dyDescent="0.3">
      <c r="A44" s="1"/>
      <c r="B44" s="1"/>
      <c r="C44" s="1"/>
      <c r="D44" s="1"/>
      <c r="E44" s="1"/>
      <c r="F44" s="1"/>
      <c r="G44" s="1"/>
      <c r="H44" s="1"/>
      <c r="I44" s="1"/>
      <c r="J44" s="1"/>
      <c r="K44" s="1"/>
      <c r="L44" s="1"/>
      <c r="M44" s="1"/>
      <c r="N44" s="1"/>
      <c r="O44" s="1"/>
      <c r="P44" s="1"/>
      <c r="Q44" s="1"/>
      <c r="R44" s="1"/>
      <c r="S44" s="1"/>
      <c r="T44" s="1"/>
      <c r="U44" s="1"/>
    </row>
    <row r="45" spans="1:21" ht="12.75" customHeight="1" x14ac:dyDescent="0.3">
      <c r="A45" s="1"/>
      <c r="B45" s="1"/>
      <c r="C45" s="1"/>
      <c r="D45" s="1"/>
      <c r="E45" s="1"/>
      <c r="F45" s="1"/>
      <c r="G45" s="1"/>
      <c r="H45" s="1"/>
      <c r="I45" s="1"/>
      <c r="J45" s="1"/>
      <c r="K45" s="1"/>
      <c r="L45" s="1"/>
      <c r="M45" s="1"/>
      <c r="N45" s="1"/>
      <c r="O45" s="1"/>
      <c r="P45" s="1"/>
      <c r="Q45" s="1"/>
      <c r="R45" s="1"/>
      <c r="S45" s="1"/>
      <c r="T45" s="1"/>
      <c r="U45" s="1"/>
    </row>
    <row r="46" spans="1:21" ht="12.75" customHeight="1" x14ac:dyDescent="0.3">
      <c r="A46" s="1"/>
      <c r="B46" s="1"/>
      <c r="C46" s="1"/>
      <c r="D46" s="1"/>
      <c r="E46" s="1"/>
      <c r="F46" s="1"/>
      <c r="G46" s="1"/>
      <c r="H46" s="1"/>
      <c r="I46" s="1"/>
      <c r="J46" s="1"/>
      <c r="K46" s="1"/>
      <c r="L46" s="1"/>
      <c r="M46" s="1"/>
      <c r="N46" s="1"/>
      <c r="O46" s="1"/>
      <c r="P46" s="1"/>
      <c r="Q46" s="1"/>
      <c r="R46" s="1"/>
      <c r="S46" s="1"/>
      <c r="T46" s="1"/>
      <c r="U46" s="1"/>
    </row>
    <row r="47" spans="1:21" ht="12.75" customHeight="1" x14ac:dyDescent="0.3">
      <c r="A47" s="1"/>
      <c r="B47" s="1"/>
      <c r="C47" s="1"/>
      <c r="D47" s="1"/>
      <c r="E47" s="1"/>
      <c r="F47" s="1"/>
      <c r="G47" s="1"/>
      <c r="H47" s="1"/>
      <c r="I47" s="1"/>
      <c r="J47" s="1"/>
      <c r="K47" s="1"/>
      <c r="L47" s="1"/>
      <c r="M47" s="1"/>
      <c r="N47" s="1"/>
      <c r="O47" s="1"/>
      <c r="P47" s="1"/>
      <c r="Q47" s="1"/>
      <c r="R47" s="1"/>
      <c r="S47" s="1"/>
      <c r="T47" s="1"/>
      <c r="U47" s="1"/>
    </row>
    <row r="48" spans="1:21" ht="12.75" customHeight="1" x14ac:dyDescent="0.3">
      <c r="A48" s="1"/>
      <c r="B48" s="1"/>
      <c r="C48" s="1"/>
      <c r="D48" s="1"/>
      <c r="E48" s="1"/>
      <c r="F48" s="1"/>
      <c r="G48" s="1"/>
      <c r="H48" s="1"/>
      <c r="I48" s="1"/>
      <c r="J48" s="1"/>
      <c r="K48" s="1"/>
      <c r="L48" s="1"/>
      <c r="M48" s="1"/>
      <c r="N48" s="1"/>
      <c r="O48" s="1"/>
      <c r="P48" s="1"/>
      <c r="Q48" s="1"/>
      <c r="R48" s="1"/>
      <c r="S48" s="1"/>
      <c r="T48" s="1"/>
      <c r="U48" s="1"/>
    </row>
    <row r="49" spans="1:21" ht="12.75" customHeight="1" x14ac:dyDescent="0.3">
      <c r="A49" s="1"/>
      <c r="B49" s="1"/>
      <c r="C49" s="1"/>
      <c r="D49" s="1"/>
      <c r="E49" s="1"/>
      <c r="F49" s="1"/>
      <c r="G49" s="1"/>
      <c r="H49" s="1"/>
      <c r="I49" s="1"/>
      <c r="J49" s="1"/>
      <c r="K49" s="1"/>
      <c r="L49" s="1"/>
      <c r="M49" s="1"/>
      <c r="N49" s="1"/>
      <c r="O49" s="1"/>
      <c r="P49" s="1"/>
      <c r="Q49" s="1"/>
      <c r="R49" s="1"/>
      <c r="S49" s="1"/>
      <c r="T49" s="1"/>
      <c r="U49" s="1"/>
    </row>
    <row r="50" spans="1:21" ht="12.75" customHeight="1" x14ac:dyDescent="0.3">
      <c r="A50" s="1"/>
      <c r="B50" s="1"/>
      <c r="C50" s="1"/>
      <c r="D50" s="1"/>
      <c r="E50" s="1"/>
      <c r="F50" s="1"/>
      <c r="G50" s="1"/>
      <c r="H50" s="1"/>
      <c r="I50" s="1"/>
      <c r="J50" s="1"/>
      <c r="K50" s="1"/>
      <c r="L50" s="1"/>
      <c r="M50" s="1"/>
      <c r="N50" s="1"/>
      <c r="O50" s="1"/>
      <c r="P50" s="1"/>
      <c r="Q50" s="1"/>
      <c r="R50" s="1"/>
      <c r="S50" s="1"/>
      <c r="T50" s="1"/>
      <c r="U50" s="1"/>
    </row>
    <row r="51" spans="1:21" ht="12.75" customHeight="1" x14ac:dyDescent="0.3">
      <c r="A51" s="1"/>
      <c r="B51" s="1"/>
      <c r="C51" s="1"/>
      <c r="D51" s="1"/>
      <c r="E51" s="1"/>
      <c r="F51" s="1"/>
      <c r="G51" s="1"/>
      <c r="H51" s="1"/>
      <c r="I51" s="1"/>
      <c r="J51" s="1"/>
      <c r="K51" s="1"/>
      <c r="L51" s="1"/>
      <c r="M51" s="1"/>
      <c r="N51" s="1"/>
      <c r="O51" s="1"/>
      <c r="P51" s="1"/>
      <c r="Q51" s="1"/>
      <c r="R51" s="1"/>
      <c r="S51" s="1"/>
      <c r="T51" s="1"/>
      <c r="U51" s="1"/>
    </row>
    <row r="52" spans="1:21" ht="12.75" customHeight="1" x14ac:dyDescent="0.3">
      <c r="A52" s="1"/>
      <c r="B52" s="1"/>
      <c r="C52" s="1"/>
      <c r="D52" s="1"/>
      <c r="E52" s="1"/>
      <c r="F52" s="1"/>
      <c r="G52" s="1"/>
      <c r="H52" s="1"/>
      <c r="I52" s="1"/>
      <c r="J52" s="1"/>
      <c r="K52" s="1"/>
      <c r="L52" s="1"/>
      <c r="M52" s="1"/>
      <c r="N52" s="1"/>
      <c r="O52" s="1"/>
      <c r="P52" s="1"/>
      <c r="Q52" s="1"/>
      <c r="R52" s="1"/>
      <c r="S52" s="1"/>
      <c r="T52" s="1"/>
      <c r="U52" s="1"/>
    </row>
    <row r="53" spans="1:21" ht="12.75" customHeight="1" x14ac:dyDescent="0.3">
      <c r="A53" s="1"/>
      <c r="B53" s="1"/>
      <c r="C53" s="1"/>
      <c r="D53" s="1"/>
      <c r="E53" s="1"/>
      <c r="F53" s="1"/>
      <c r="G53" s="1"/>
      <c r="H53" s="1"/>
      <c r="I53" s="1"/>
      <c r="J53" s="1"/>
      <c r="K53" s="1"/>
      <c r="L53" s="1"/>
      <c r="M53" s="1"/>
      <c r="N53" s="1"/>
      <c r="O53" s="1"/>
      <c r="P53" s="1"/>
      <c r="Q53" s="1"/>
      <c r="R53" s="1"/>
      <c r="S53" s="1"/>
      <c r="T53" s="1"/>
      <c r="U53" s="1"/>
    </row>
    <row r="54" spans="1:21" ht="12.75" customHeight="1" x14ac:dyDescent="0.3">
      <c r="A54" s="1"/>
      <c r="B54" s="1"/>
      <c r="C54" s="1"/>
      <c r="D54" s="1"/>
      <c r="E54" s="1"/>
      <c r="F54" s="1"/>
      <c r="G54" s="1"/>
      <c r="H54" s="1"/>
      <c r="I54" s="1"/>
      <c r="J54" s="1"/>
      <c r="K54" s="1"/>
      <c r="L54" s="1"/>
      <c r="M54" s="1"/>
      <c r="N54" s="1"/>
      <c r="O54" s="1"/>
      <c r="P54" s="1"/>
      <c r="Q54" s="1"/>
      <c r="R54" s="1"/>
      <c r="S54" s="1"/>
      <c r="T54" s="1"/>
      <c r="U54" s="1"/>
    </row>
    <row r="55" spans="1:21" ht="12.75" customHeight="1" x14ac:dyDescent="0.3">
      <c r="A55" s="1"/>
      <c r="B55" s="1"/>
      <c r="C55" s="1"/>
      <c r="D55" s="1"/>
      <c r="E55" s="1"/>
      <c r="F55" s="1"/>
      <c r="G55" s="1"/>
      <c r="H55" s="1"/>
      <c r="I55" s="1"/>
      <c r="J55" s="1"/>
      <c r="K55" s="1"/>
      <c r="L55" s="1"/>
      <c r="M55" s="1"/>
      <c r="N55" s="1"/>
      <c r="O55" s="1"/>
      <c r="P55" s="1"/>
      <c r="Q55" s="1"/>
      <c r="R55" s="1"/>
      <c r="S55" s="1"/>
      <c r="T55" s="1"/>
      <c r="U55" s="1"/>
    </row>
    <row r="56" spans="1:21" ht="12.75" customHeight="1" x14ac:dyDescent="0.3">
      <c r="A56" s="1"/>
      <c r="B56" s="1"/>
      <c r="C56" s="1"/>
      <c r="D56" s="1"/>
      <c r="E56" s="1"/>
      <c r="F56" s="1"/>
      <c r="G56" s="1"/>
      <c r="H56" s="1"/>
      <c r="I56" s="1"/>
      <c r="J56" s="1"/>
      <c r="K56" s="1"/>
      <c r="L56" s="1"/>
      <c r="M56" s="1"/>
      <c r="N56" s="1"/>
      <c r="O56" s="1"/>
      <c r="P56" s="1"/>
      <c r="Q56" s="1"/>
      <c r="R56" s="1"/>
      <c r="S56" s="1"/>
      <c r="T56" s="1"/>
      <c r="U56" s="1"/>
    </row>
    <row r="57" spans="1:21" ht="12.75" customHeight="1" x14ac:dyDescent="0.3">
      <c r="A57" s="1"/>
      <c r="B57" s="1"/>
      <c r="C57" s="1"/>
      <c r="D57" s="1"/>
      <c r="E57" s="1"/>
      <c r="F57" s="1"/>
      <c r="G57" s="1"/>
      <c r="H57" s="1"/>
      <c r="I57" s="1"/>
      <c r="J57" s="1"/>
      <c r="K57" s="1"/>
      <c r="L57" s="1"/>
      <c r="M57" s="1"/>
      <c r="N57" s="1"/>
      <c r="O57" s="1"/>
      <c r="P57" s="1"/>
      <c r="Q57" s="1"/>
      <c r="R57" s="1"/>
      <c r="S57" s="1"/>
      <c r="T57" s="1"/>
      <c r="U57" s="1"/>
    </row>
    <row r="58" spans="1:21" ht="12.75" customHeight="1" x14ac:dyDescent="0.3">
      <c r="A58" s="1"/>
      <c r="B58" s="1"/>
      <c r="C58" s="1"/>
      <c r="D58" s="1"/>
      <c r="E58" s="1"/>
      <c r="F58" s="1"/>
      <c r="G58" s="1"/>
      <c r="H58" s="1"/>
      <c r="I58" s="1"/>
      <c r="J58" s="1"/>
      <c r="K58" s="1"/>
      <c r="L58" s="1"/>
      <c r="M58" s="1"/>
      <c r="N58" s="1"/>
      <c r="O58" s="1"/>
      <c r="P58" s="1"/>
      <c r="Q58" s="1"/>
      <c r="R58" s="1"/>
      <c r="S58" s="1"/>
      <c r="T58" s="1"/>
      <c r="U58" s="1"/>
    </row>
    <row r="59" spans="1:21" ht="12.75" customHeight="1" x14ac:dyDescent="0.3">
      <c r="A59" s="1"/>
      <c r="B59" s="1"/>
      <c r="C59" s="1"/>
      <c r="D59" s="1"/>
      <c r="E59" s="1"/>
      <c r="F59" s="1"/>
      <c r="G59" s="1"/>
      <c r="H59" s="1"/>
      <c r="I59" s="1"/>
      <c r="J59" s="1"/>
      <c r="K59" s="1"/>
      <c r="L59" s="1"/>
      <c r="M59" s="1"/>
      <c r="N59" s="1"/>
      <c r="O59" s="1"/>
      <c r="P59" s="1"/>
      <c r="Q59" s="1"/>
      <c r="R59" s="1"/>
      <c r="S59" s="1"/>
      <c r="T59" s="1"/>
      <c r="U59" s="1"/>
    </row>
    <row r="60" spans="1:21" ht="12.75" customHeight="1" x14ac:dyDescent="0.3">
      <c r="A60" s="1"/>
      <c r="B60" s="1"/>
      <c r="C60" s="1"/>
      <c r="D60" s="1"/>
      <c r="E60" s="1"/>
      <c r="F60" s="1"/>
      <c r="G60" s="1"/>
      <c r="H60" s="1"/>
      <c r="I60" s="1"/>
      <c r="J60" s="1"/>
      <c r="K60" s="1"/>
      <c r="L60" s="1"/>
      <c r="M60" s="1"/>
      <c r="N60" s="1"/>
      <c r="O60" s="1"/>
      <c r="P60" s="1"/>
      <c r="Q60" s="1"/>
      <c r="R60" s="1"/>
      <c r="S60" s="1"/>
      <c r="T60" s="1"/>
      <c r="U60" s="1"/>
    </row>
    <row r="61" spans="1:21" ht="12.75" customHeight="1" x14ac:dyDescent="0.3">
      <c r="A61" s="1"/>
      <c r="B61" s="1"/>
      <c r="C61" s="1"/>
      <c r="D61" s="1"/>
      <c r="E61" s="1"/>
      <c r="F61" s="1"/>
      <c r="G61" s="1"/>
      <c r="H61" s="1"/>
      <c r="I61" s="1"/>
      <c r="J61" s="1"/>
      <c r="K61" s="1"/>
      <c r="L61" s="1"/>
      <c r="M61" s="1"/>
      <c r="N61" s="1"/>
      <c r="O61" s="1"/>
      <c r="P61" s="1"/>
      <c r="Q61" s="1"/>
      <c r="R61" s="1"/>
      <c r="S61" s="1"/>
      <c r="T61" s="1"/>
      <c r="U61" s="1"/>
    </row>
    <row r="62" spans="1:21" ht="12.75" customHeight="1" x14ac:dyDescent="0.3">
      <c r="A62" s="1"/>
      <c r="B62" s="1"/>
      <c r="C62" s="1"/>
      <c r="D62" s="1"/>
      <c r="E62" s="1"/>
      <c r="F62" s="1"/>
      <c r="G62" s="1"/>
      <c r="H62" s="1"/>
      <c r="I62" s="1"/>
      <c r="J62" s="1"/>
      <c r="K62" s="1"/>
      <c r="L62" s="1"/>
      <c r="M62" s="1"/>
      <c r="N62" s="1"/>
      <c r="O62" s="1"/>
      <c r="P62" s="1"/>
      <c r="Q62" s="1"/>
      <c r="R62" s="1"/>
      <c r="S62" s="1"/>
      <c r="T62" s="1"/>
      <c r="U62" s="1"/>
    </row>
    <row r="63" spans="1:21" ht="12.75" customHeight="1" x14ac:dyDescent="0.3">
      <c r="A63" s="1"/>
      <c r="B63" s="1"/>
      <c r="C63" s="1"/>
      <c r="D63" s="1"/>
      <c r="E63" s="1"/>
      <c r="F63" s="1"/>
      <c r="G63" s="1"/>
      <c r="H63" s="1"/>
      <c r="I63" s="1"/>
      <c r="J63" s="1"/>
      <c r="K63" s="1"/>
      <c r="L63" s="1"/>
      <c r="M63" s="1"/>
      <c r="N63" s="1"/>
      <c r="O63" s="1"/>
      <c r="P63" s="1"/>
      <c r="Q63" s="1"/>
      <c r="R63" s="1"/>
      <c r="S63" s="1"/>
      <c r="T63" s="1"/>
      <c r="U63" s="1"/>
    </row>
    <row r="64" spans="1:21" ht="12.75" customHeight="1" x14ac:dyDescent="0.3">
      <c r="A64" s="1"/>
      <c r="B64" s="1"/>
      <c r="C64" s="1"/>
      <c r="D64" s="1"/>
      <c r="E64" s="1"/>
      <c r="F64" s="1"/>
      <c r="G64" s="1"/>
      <c r="H64" s="1"/>
      <c r="I64" s="1"/>
      <c r="J64" s="1"/>
      <c r="K64" s="1"/>
      <c r="L64" s="1"/>
      <c r="M64" s="1"/>
      <c r="N64" s="1"/>
      <c r="O64" s="1"/>
      <c r="P64" s="1"/>
      <c r="Q64" s="1"/>
      <c r="R64" s="1"/>
      <c r="S64" s="1"/>
      <c r="T64" s="1"/>
      <c r="U64" s="1"/>
    </row>
    <row r="65" spans="1:21" ht="12.75" customHeight="1" x14ac:dyDescent="0.3">
      <c r="A65" s="1"/>
      <c r="B65" s="1"/>
      <c r="C65" s="1"/>
      <c r="D65" s="1"/>
      <c r="E65" s="1"/>
      <c r="F65" s="1"/>
      <c r="G65" s="1"/>
      <c r="H65" s="1"/>
      <c r="I65" s="1"/>
      <c r="J65" s="1"/>
      <c r="K65" s="1"/>
      <c r="L65" s="1"/>
      <c r="M65" s="1"/>
      <c r="N65" s="1"/>
      <c r="O65" s="1"/>
      <c r="P65" s="1"/>
      <c r="Q65" s="1"/>
      <c r="R65" s="1"/>
      <c r="S65" s="1"/>
      <c r="T65" s="1"/>
      <c r="U65" s="1"/>
    </row>
    <row r="66" spans="1:21" ht="12.75" customHeight="1" x14ac:dyDescent="0.3">
      <c r="A66" s="1"/>
      <c r="B66" s="1"/>
      <c r="C66" s="1"/>
      <c r="D66" s="1"/>
      <c r="E66" s="1"/>
      <c r="F66" s="1"/>
      <c r="G66" s="1"/>
      <c r="H66" s="1"/>
      <c r="I66" s="1"/>
      <c r="J66" s="1"/>
      <c r="K66" s="1"/>
      <c r="L66" s="1"/>
      <c r="M66" s="1"/>
      <c r="N66" s="1"/>
      <c r="O66" s="1"/>
      <c r="P66" s="1"/>
      <c r="Q66" s="1"/>
      <c r="R66" s="1"/>
      <c r="S66" s="1"/>
      <c r="T66" s="1"/>
      <c r="U66" s="1"/>
    </row>
    <row r="67" spans="1:21" ht="12.75" customHeight="1" x14ac:dyDescent="0.3">
      <c r="A67" s="1"/>
      <c r="B67" s="1"/>
      <c r="C67" s="1"/>
      <c r="D67" s="1"/>
      <c r="E67" s="1"/>
      <c r="F67" s="1"/>
      <c r="G67" s="1"/>
      <c r="H67" s="1"/>
      <c r="I67" s="1"/>
      <c r="J67" s="1"/>
      <c r="K67" s="1"/>
      <c r="L67" s="1"/>
      <c r="M67" s="1"/>
      <c r="N67" s="1"/>
      <c r="O67" s="1"/>
      <c r="P67" s="1"/>
      <c r="Q67" s="1"/>
      <c r="R67" s="1"/>
      <c r="S67" s="1"/>
      <c r="T67" s="1"/>
      <c r="U67" s="1"/>
    </row>
    <row r="68" spans="1:21" ht="12.75" customHeight="1" x14ac:dyDescent="0.3">
      <c r="A68" s="1"/>
      <c r="B68" s="1"/>
      <c r="C68" s="1"/>
      <c r="D68" s="1"/>
      <c r="E68" s="1"/>
      <c r="F68" s="1"/>
      <c r="G68" s="1"/>
      <c r="H68" s="1"/>
      <c r="I68" s="1"/>
      <c r="J68" s="1"/>
      <c r="K68" s="1"/>
      <c r="L68" s="1"/>
      <c r="M68" s="1"/>
      <c r="N68" s="1"/>
      <c r="O68" s="1"/>
      <c r="P68" s="1"/>
      <c r="Q68" s="1"/>
      <c r="R68" s="1"/>
      <c r="S68" s="1"/>
      <c r="T68" s="1"/>
      <c r="U68" s="1"/>
    </row>
    <row r="69" spans="1:21" ht="12.75" customHeight="1" x14ac:dyDescent="0.3">
      <c r="A69" s="1"/>
      <c r="B69" s="1"/>
      <c r="C69" s="1"/>
      <c r="D69" s="1"/>
      <c r="E69" s="1"/>
      <c r="F69" s="1"/>
      <c r="G69" s="1"/>
      <c r="H69" s="1"/>
      <c r="I69" s="1"/>
      <c r="J69" s="1"/>
      <c r="K69" s="1"/>
      <c r="L69" s="1"/>
      <c r="M69" s="1"/>
      <c r="N69" s="1"/>
      <c r="O69" s="1"/>
      <c r="P69" s="1"/>
      <c r="Q69" s="1"/>
      <c r="R69" s="1"/>
      <c r="S69" s="1"/>
      <c r="T69" s="1"/>
      <c r="U69" s="1"/>
    </row>
    <row r="70" spans="1:21" ht="12.75" customHeight="1" x14ac:dyDescent="0.3">
      <c r="A70" s="1"/>
      <c r="B70" s="1"/>
      <c r="C70" s="1"/>
      <c r="D70" s="1"/>
      <c r="E70" s="1"/>
      <c r="F70" s="1"/>
      <c r="G70" s="1"/>
      <c r="H70" s="1"/>
      <c r="I70" s="1"/>
      <c r="J70" s="1"/>
      <c r="K70" s="1"/>
      <c r="L70" s="1"/>
      <c r="M70" s="1"/>
      <c r="N70" s="1"/>
      <c r="O70" s="1"/>
      <c r="P70" s="1"/>
      <c r="Q70" s="1"/>
      <c r="R70" s="1"/>
      <c r="S70" s="1"/>
      <c r="T70" s="1"/>
      <c r="U70" s="1"/>
    </row>
    <row r="71" spans="1:21" ht="12.75" customHeight="1" x14ac:dyDescent="0.3">
      <c r="A71" s="1"/>
      <c r="B71" s="1"/>
      <c r="C71" s="1"/>
      <c r="D71" s="1"/>
      <c r="E71" s="1"/>
      <c r="F71" s="1"/>
      <c r="G71" s="1"/>
      <c r="H71" s="1"/>
      <c r="I71" s="1"/>
      <c r="J71" s="1"/>
      <c r="K71" s="1"/>
      <c r="L71" s="1"/>
      <c r="M71" s="1"/>
      <c r="N71" s="1"/>
      <c r="O71" s="1"/>
      <c r="P71" s="1"/>
      <c r="Q71" s="1"/>
      <c r="R71" s="1"/>
      <c r="S71" s="1"/>
      <c r="T71" s="1"/>
      <c r="U71" s="1"/>
    </row>
    <row r="72" spans="1:21" ht="12.75" customHeight="1" x14ac:dyDescent="0.3">
      <c r="A72" s="1"/>
      <c r="B72" s="1"/>
      <c r="C72" s="1"/>
      <c r="D72" s="1"/>
      <c r="E72" s="1"/>
      <c r="F72" s="1"/>
      <c r="G72" s="1"/>
      <c r="H72" s="1"/>
      <c r="I72" s="1"/>
      <c r="J72" s="1"/>
      <c r="K72" s="1"/>
      <c r="L72" s="1"/>
      <c r="M72" s="1"/>
      <c r="N72" s="1"/>
      <c r="O72" s="1"/>
      <c r="P72" s="1"/>
      <c r="Q72" s="1"/>
      <c r="R72" s="1"/>
      <c r="S72" s="1"/>
      <c r="T72" s="1"/>
      <c r="U72" s="1"/>
    </row>
    <row r="73" spans="1:21" ht="12.75" customHeight="1" x14ac:dyDescent="0.3">
      <c r="A73" s="1"/>
      <c r="B73" s="1"/>
      <c r="C73" s="1"/>
      <c r="D73" s="1"/>
      <c r="E73" s="1"/>
      <c r="F73" s="1"/>
      <c r="G73" s="1"/>
      <c r="H73" s="1"/>
      <c r="I73" s="1"/>
      <c r="J73" s="1"/>
      <c r="K73" s="1"/>
      <c r="L73" s="1"/>
      <c r="M73" s="1"/>
      <c r="N73" s="1"/>
      <c r="O73" s="1"/>
      <c r="P73" s="1"/>
      <c r="Q73" s="1"/>
      <c r="R73" s="1"/>
      <c r="S73" s="1"/>
      <c r="T73" s="1"/>
      <c r="U73" s="1"/>
    </row>
    <row r="74" spans="1:21" ht="12.75" customHeight="1" x14ac:dyDescent="0.3">
      <c r="A74" s="1"/>
      <c r="B74" s="1"/>
      <c r="C74" s="1"/>
      <c r="D74" s="1"/>
      <c r="E74" s="1"/>
      <c r="F74" s="1"/>
      <c r="G74" s="1"/>
      <c r="H74" s="1"/>
      <c r="I74" s="1"/>
      <c r="J74" s="1"/>
      <c r="K74" s="1"/>
      <c r="L74" s="1"/>
      <c r="M74" s="1"/>
      <c r="N74" s="1"/>
      <c r="O74" s="1"/>
      <c r="P74" s="1"/>
      <c r="Q74" s="1"/>
      <c r="R74" s="1"/>
      <c r="S74" s="1"/>
      <c r="T74" s="1"/>
      <c r="U74" s="1"/>
    </row>
    <row r="75" spans="1:21" ht="12.75" customHeight="1" x14ac:dyDescent="0.3">
      <c r="A75" s="1"/>
      <c r="B75" s="1"/>
      <c r="C75" s="1"/>
      <c r="D75" s="1"/>
      <c r="E75" s="1"/>
      <c r="F75" s="1"/>
      <c r="G75" s="1"/>
      <c r="H75" s="1"/>
      <c r="I75" s="1"/>
      <c r="J75" s="1"/>
      <c r="K75" s="1"/>
      <c r="L75" s="1"/>
      <c r="M75" s="1"/>
      <c r="N75" s="1"/>
      <c r="O75" s="1"/>
      <c r="P75" s="1"/>
      <c r="Q75" s="1"/>
      <c r="R75" s="1"/>
      <c r="S75" s="1"/>
      <c r="T75" s="1"/>
      <c r="U75" s="1"/>
    </row>
    <row r="76" spans="1:21" ht="12.75" customHeight="1" x14ac:dyDescent="0.3">
      <c r="A76" s="1"/>
      <c r="B76" s="1"/>
      <c r="C76" s="1"/>
      <c r="D76" s="1"/>
      <c r="E76" s="1"/>
      <c r="F76" s="1"/>
      <c r="G76" s="1"/>
      <c r="H76" s="1"/>
      <c r="I76" s="1"/>
      <c r="J76" s="1"/>
      <c r="K76" s="1"/>
      <c r="L76" s="1"/>
      <c r="M76" s="1"/>
      <c r="N76" s="1"/>
      <c r="O76" s="1"/>
      <c r="P76" s="1"/>
      <c r="Q76" s="1"/>
      <c r="R76" s="1"/>
      <c r="S76" s="1"/>
      <c r="T76" s="1"/>
      <c r="U76" s="1"/>
    </row>
    <row r="77" spans="1:21" ht="12.75" customHeight="1" x14ac:dyDescent="0.3">
      <c r="A77" s="1"/>
      <c r="B77" s="1"/>
      <c r="C77" s="1"/>
      <c r="D77" s="1"/>
      <c r="E77" s="1"/>
      <c r="F77" s="1"/>
      <c r="G77" s="1"/>
      <c r="H77" s="1"/>
      <c r="I77" s="1"/>
      <c r="J77" s="1"/>
      <c r="K77" s="1"/>
      <c r="L77" s="1"/>
      <c r="M77" s="1"/>
      <c r="N77" s="1"/>
      <c r="O77" s="1"/>
      <c r="P77" s="1"/>
      <c r="Q77" s="1"/>
      <c r="R77" s="1"/>
      <c r="S77" s="1"/>
      <c r="T77" s="1"/>
      <c r="U77" s="1"/>
    </row>
    <row r="78" spans="1:21" ht="12.75" customHeight="1" x14ac:dyDescent="0.3">
      <c r="A78" s="1"/>
      <c r="B78" s="1"/>
      <c r="C78" s="1"/>
      <c r="D78" s="1"/>
      <c r="E78" s="1"/>
      <c r="F78" s="1"/>
      <c r="G78" s="1"/>
      <c r="H78" s="1"/>
      <c r="I78" s="1"/>
      <c r="J78" s="1"/>
      <c r="K78" s="1"/>
      <c r="L78" s="1"/>
      <c r="M78" s="1"/>
      <c r="N78" s="1"/>
      <c r="O78" s="1"/>
      <c r="P78" s="1"/>
      <c r="Q78" s="1"/>
      <c r="R78" s="1"/>
      <c r="S78" s="1"/>
      <c r="T78" s="1"/>
      <c r="U78" s="1"/>
    </row>
    <row r="79" spans="1:21" ht="12.75" customHeight="1" x14ac:dyDescent="0.3">
      <c r="A79" s="1"/>
      <c r="B79" s="1"/>
      <c r="C79" s="1"/>
      <c r="D79" s="1"/>
      <c r="E79" s="1"/>
      <c r="F79" s="1"/>
      <c r="G79" s="1"/>
      <c r="H79" s="1"/>
      <c r="I79" s="1"/>
      <c r="J79" s="1"/>
      <c r="K79" s="1"/>
      <c r="L79" s="1"/>
      <c r="M79" s="1"/>
      <c r="N79" s="1"/>
      <c r="O79" s="1"/>
      <c r="P79" s="1"/>
      <c r="Q79" s="1"/>
      <c r="R79" s="1"/>
      <c r="S79" s="1"/>
      <c r="T79" s="1"/>
      <c r="U79" s="1"/>
    </row>
    <row r="80" spans="1:21" ht="12.75" customHeight="1" x14ac:dyDescent="0.3">
      <c r="A80" s="1"/>
      <c r="B80" s="1"/>
      <c r="C80" s="1"/>
      <c r="D80" s="1"/>
      <c r="E80" s="1"/>
      <c r="F80" s="1"/>
      <c r="G80" s="1"/>
      <c r="H80" s="1"/>
      <c r="I80" s="1"/>
      <c r="J80" s="1"/>
      <c r="K80" s="1"/>
      <c r="L80" s="1"/>
      <c r="M80" s="1"/>
      <c r="N80" s="1"/>
      <c r="O80" s="1"/>
      <c r="P80" s="1"/>
      <c r="Q80" s="1"/>
      <c r="R80" s="1"/>
      <c r="S80" s="1"/>
      <c r="T80" s="1"/>
      <c r="U80" s="1"/>
    </row>
    <row r="81" spans="1:21" ht="12.75" customHeight="1" x14ac:dyDescent="0.3">
      <c r="A81" s="1"/>
      <c r="B81" s="1"/>
      <c r="C81" s="1"/>
      <c r="D81" s="1"/>
      <c r="E81" s="1"/>
      <c r="F81" s="1"/>
      <c r="G81" s="1"/>
      <c r="H81" s="1"/>
      <c r="I81" s="1"/>
      <c r="J81" s="1"/>
      <c r="K81" s="1"/>
      <c r="L81" s="1"/>
      <c r="M81" s="1"/>
      <c r="N81" s="1"/>
      <c r="O81" s="1"/>
      <c r="P81" s="1"/>
      <c r="Q81" s="1"/>
      <c r="R81" s="1"/>
      <c r="S81" s="1"/>
      <c r="T81" s="1"/>
      <c r="U81" s="1"/>
    </row>
    <row r="82" spans="1:21" ht="12.75" customHeight="1" x14ac:dyDescent="0.3">
      <c r="A82" s="1"/>
      <c r="B82" s="1"/>
      <c r="C82" s="1"/>
      <c r="D82" s="1"/>
      <c r="E82" s="1"/>
      <c r="F82" s="1"/>
      <c r="G82" s="1"/>
      <c r="H82" s="1"/>
      <c r="I82" s="1"/>
      <c r="J82" s="1"/>
      <c r="K82" s="1"/>
      <c r="L82" s="1"/>
      <c r="M82" s="1"/>
      <c r="N82" s="1"/>
      <c r="O82" s="1"/>
      <c r="P82" s="1"/>
      <c r="Q82" s="1"/>
      <c r="R82" s="1"/>
      <c r="S82" s="1"/>
      <c r="T82" s="1"/>
      <c r="U82" s="1"/>
    </row>
    <row r="83" spans="1:21" ht="12.75" customHeight="1" x14ac:dyDescent="0.3">
      <c r="A83" s="1"/>
      <c r="B83" s="1"/>
      <c r="C83" s="1"/>
      <c r="D83" s="1"/>
      <c r="E83" s="1"/>
      <c r="F83" s="1"/>
      <c r="G83" s="1"/>
      <c r="H83" s="1"/>
      <c r="I83" s="1"/>
      <c r="J83" s="1"/>
      <c r="K83" s="1"/>
      <c r="L83" s="1"/>
      <c r="M83" s="1"/>
      <c r="N83" s="1"/>
      <c r="O83" s="1"/>
      <c r="P83" s="1"/>
      <c r="Q83" s="1"/>
      <c r="R83" s="1"/>
      <c r="S83" s="1"/>
      <c r="T83" s="1"/>
      <c r="U83" s="1"/>
    </row>
    <row r="84" spans="1:21" ht="12.75" customHeight="1" x14ac:dyDescent="0.3">
      <c r="A84" s="1"/>
      <c r="B84" s="1"/>
      <c r="C84" s="1"/>
      <c r="D84" s="1"/>
      <c r="E84" s="1"/>
      <c r="F84" s="1"/>
      <c r="G84" s="1"/>
      <c r="H84" s="1"/>
      <c r="I84" s="1"/>
      <c r="J84" s="1"/>
      <c r="K84" s="1"/>
      <c r="L84" s="1"/>
      <c r="M84" s="1"/>
      <c r="N84" s="1"/>
      <c r="O84" s="1"/>
      <c r="P84" s="1"/>
      <c r="Q84" s="1"/>
      <c r="R84" s="1"/>
      <c r="S84" s="1"/>
      <c r="T84" s="1"/>
      <c r="U84" s="1"/>
    </row>
    <row r="85" spans="1:21" ht="12.75" customHeight="1" x14ac:dyDescent="0.3">
      <c r="A85" s="1"/>
      <c r="B85" s="1"/>
      <c r="C85" s="1"/>
      <c r="D85" s="1"/>
      <c r="E85" s="1"/>
      <c r="F85" s="1"/>
      <c r="G85" s="1"/>
      <c r="H85" s="1"/>
      <c r="I85" s="1"/>
      <c r="J85" s="1"/>
      <c r="K85" s="1"/>
      <c r="L85" s="1"/>
      <c r="M85" s="1"/>
      <c r="N85" s="1"/>
      <c r="O85" s="1"/>
      <c r="P85" s="1"/>
      <c r="Q85" s="1"/>
      <c r="R85" s="1"/>
      <c r="S85" s="1"/>
      <c r="T85" s="1"/>
      <c r="U85" s="1"/>
    </row>
    <row r="86" spans="1:21" ht="12.75" customHeight="1" x14ac:dyDescent="0.3">
      <c r="A86" s="1"/>
      <c r="B86" s="1"/>
      <c r="C86" s="1"/>
      <c r="D86" s="1"/>
      <c r="E86" s="1"/>
      <c r="F86" s="1"/>
      <c r="G86" s="1"/>
      <c r="H86" s="1"/>
      <c r="I86" s="1"/>
      <c r="J86" s="1"/>
      <c r="K86" s="1"/>
      <c r="L86" s="1"/>
      <c r="M86" s="1"/>
      <c r="N86" s="1"/>
      <c r="O86" s="1"/>
      <c r="P86" s="1"/>
      <c r="Q86" s="1"/>
      <c r="R86" s="1"/>
      <c r="S86" s="1"/>
      <c r="T86" s="1"/>
      <c r="U86" s="1"/>
    </row>
    <row r="87" spans="1:21" ht="12.75" customHeight="1" x14ac:dyDescent="0.3">
      <c r="A87" s="1"/>
      <c r="B87" s="1"/>
      <c r="C87" s="1"/>
      <c r="D87" s="1"/>
      <c r="E87" s="1"/>
      <c r="F87" s="1"/>
      <c r="G87" s="1"/>
      <c r="H87" s="1"/>
      <c r="I87" s="1"/>
      <c r="J87" s="1"/>
      <c r="K87" s="1"/>
      <c r="L87" s="1"/>
      <c r="M87" s="1"/>
      <c r="N87" s="1"/>
      <c r="O87" s="1"/>
      <c r="P87" s="1"/>
      <c r="Q87" s="1"/>
      <c r="R87" s="1"/>
      <c r="S87" s="1"/>
      <c r="T87" s="1"/>
      <c r="U87" s="1"/>
    </row>
    <row r="88" spans="1:21" ht="12.75" customHeight="1" x14ac:dyDescent="0.3">
      <c r="A88" s="1"/>
      <c r="B88" s="1"/>
      <c r="C88" s="1"/>
      <c r="D88" s="1"/>
      <c r="E88" s="1"/>
      <c r="F88" s="1"/>
      <c r="G88" s="1"/>
      <c r="H88" s="1"/>
      <c r="I88" s="1"/>
      <c r="J88" s="1"/>
      <c r="K88" s="1"/>
      <c r="L88" s="1"/>
      <c r="M88" s="1"/>
      <c r="N88" s="1"/>
      <c r="O88" s="1"/>
      <c r="P88" s="1"/>
      <c r="Q88" s="1"/>
      <c r="R88" s="1"/>
      <c r="S88" s="1"/>
      <c r="T88" s="1"/>
      <c r="U88" s="1"/>
    </row>
    <row r="89" spans="1:21" ht="12.75" customHeight="1" x14ac:dyDescent="0.3">
      <c r="A89" s="1"/>
      <c r="B89" s="1"/>
      <c r="C89" s="1"/>
      <c r="D89" s="1"/>
      <c r="E89" s="1"/>
      <c r="F89" s="1"/>
      <c r="G89" s="1"/>
      <c r="H89" s="1"/>
      <c r="I89" s="1"/>
      <c r="J89" s="1"/>
      <c r="K89" s="1"/>
      <c r="L89" s="1"/>
      <c r="M89" s="1"/>
      <c r="N89" s="1"/>
      <c r="O89" s="1"/>
      <c r="P89" s="1"/>
      <c r="Q89" s="1"/>
      <c r="R89" s="1"/>
      <c r="S89" s="1"/>
      <c r="T89" s="1"/>
      <c r="U89" s="1"/>
    </row>
    <row r="90" spans="1:21" ht="12.75" customHeight="1" x14ac:dyDescent="0.3">
      <c r="A90" s="1"/>
      <c r="B90" s="1"/>
      <c r="C90" s="1"/>
      <c r="D90" s="1"/>
      <c r="E90" s="1"/>
      <c r="F90" s="1"/>
      <c r="G90" s="1"/>
      <c r="H90" s="1"/>
      <c r="I90" s="1"/>
      <c r="J90" s="1"/>
      <c r="K90" s="1"/>
      <c r="L90" s="1"/>
      <c r="M90" s="1"/>
      <c r="N90" s="1"/>
      <c r="O90" s="1"/>
      <c r="P90" s="1"/>
      <c r="Q90" s="1"/>
      <c r="R90" s="1"/>
      <c r="S90" s="1"/>
      <c r="T90" s="1"/>
      <c r="U90" s="1"/>
    </row>
    <row r="91" spans="1:21" ht="12.75" customHeight="1" x14ac:dyDescent="0.3">
      <c r="A91" s="1"/>
      <c r="B91" s="1"/>
      <c r="C91" s="1"/>
      <c r="D91" s="1"/>
      <c r="E91" s="1"/>
      <c r="F91" s="1"/>
      <c r="G91" s="1"/>
      <c r="H91" s="1"/>
      <c r="I91" s="1"/>
      <c r="J91" s="1"/>
      <c r="K91" s="1"/>
      <c r="L91" s="1"/>
      <c r="M91" s="1"/>
      <c r="N91" s="1"/>
      <c r="O91" s="1"/>
      <c r="P91" s="1"/>
      <c r="Q91" s="1"/>
      <c r="R91" s="1"/>
      <c r="S91" s="1"/>
      <c r="T91" s="1"/>
      <c r="U91" s="1"/>
    </row>
    <row r="92" spans="1:21" ht="12.75" customHeight="1" x14ac:dyDescent="0.3">
      <c r="A92" s="1"/>
      <c r="B92" s="1"/>
      <c r="C92" s="1"/>
      <c r="D92" s="1"/>
      <c r="E92" s="1"/>
      <c r="F92" s="1"/>
      <c r="G92" s="1"/>
      <c r="H92" s="1"/>
      <c r="I92" s="1"/>
      <c r="J92" s="1"/>
      <c r="K92" s="1"/>
      <c r="L92" s="1"/>
      <c r="M92" s="1"/>
      <c r="N92" s="1"/>
      <c r="O92" s="1"/>
      <c r="P92" s="1"/>
      <c r="Q92" s="1"/>
      <c r="R92" s="1"/>
      <c r="S92" s="1"/>
      <c r="T92" s="1"/>
      <c r="U92" s="1"/>
    </row>
    <row r="93" spans="1:21" ht="12.75" customHeight="1" x14ac:dyDescent="0.3">
      <c r="A93" s="1"/>
      <c r="B93" s="1"/>
      <c r="C93" s="1"/>
      <c r="D93" s="1"/>
      <c r="E93" s="1"/>
      <c r="F93" s="1"/>
      <c r="G93" s="1"/>
      <c r="H93" s="1"/>
      <c r="I93" s="1"/>
      <c r="J93" s="1"/>
      <c r="K93" s="1"/>
      <c r="L93" s="1"/>
      <c r="M93" s="1"/>
      <c r="N93" s="1"/>
      <c r="O93" s="1"/>
      <c r="P93" s="1"/>
      <c r="Q93" s="1"/>
      <c r="R93" s="1"/>
      <c r="S93" s="1"/>
      <c r="T93" s="1"/>
      <c r="U93" s="1"/>
    </row>
    <row r="94" spans="1:21" ht="12.75" customHeight="1" x14ac:dyDescent="0.3">
      <c r="A94" s="1"/>
      <c r="B94" s="1"/>
      <c r="C94" s="1"/>
      <c r="D94" s="1"/>
      <c r="E94" s="1"/>
      <c r="F94" s="1"/>
      <c r="G94" s="1"/>
      <c r="H94" s="1"/>
      <c r="I94" s="1"/>
      <c r="J94" s="1"/>
      <c r="K94" s="1"/>
      <c r="L94" s="1"/>
      <c r="M94" s="1"/>
      <c r="N94" s="1"/>
      <c r="O94" s="1"/>
      <c r="P94" s="1"/>
      <c r="Q94" s="1"/>
      <c r="R94" s="1"/>
      <c r="S94" s="1"/>
      <c r="T94" s="1"/>
      <c r="U94" s="1"/>
    </row>
    <row r="95" spans="1:21" ht="12.75" customHeight="1" x14ac:dyDescent="0.3">
      <c r="A95" s="1"/>
      <c r="B95" s="1"/>
      <c r="C95" s="1"/>
      <c r="D95" s="1"/>
      <c r="E95" s="1"/>
      <c r="F95" s="1"/>
      <c r="G95" s="1"/>
      <c r="H95" s="1"/>
      <c r="I95" s="1"/>
      <c r="J95" s="1"/>
      <c r="K95" s="1"/>
      <c r="L95" s="1"/>
      <c r="M95" s="1"/>
      <c r="N95" s="1"/>
      <c r="O95" s="1"/>
      <c r="P95" s="1"/>
      <c r="Q95" s="1"/>
      <c r="R95" s="1"/>
      <c r="S95" s="1"/>
      <c r="T95" s="1"/>
      <c r="U95" s="1"/>
    </row>
    <row r="96" spans="1:21" ht="12.75" customHeight="1" x14ac:dyDescent="0.3">
      <c r="A96" s="1"/>
      <c r="B96" s="1"/>
      <c r="C96" s="1"/>
      <c r="D96" s="1"/>
      <c r="E96" s="1"/>
      <c r="F96" s="1"/>
      <c r="G96" s="1"/>
      <c r="H96" s="1"/>
      <c r="I96" s="1"/>
      <c r="J96" s="1"/>
      <c r="K96" s="1"/>
      <c r="L96" s="1"/>
      <c r="M96" s="1"/>
      <c r="N96" s="1"/>
      <c r="O96" s="1"/>
      <c r="P96" s="1"/>
      <c r="Q96" s="1"/>
      <c r="R96" s="1"/>
      <c r="S96" s="1"/>
      <c r="T96" s="1"/>
      <c r="U96" s="1"/>
    </row>
    <row r="97" spans="1:21" ht="12.75" customHeight="1" x14ac:dyDescent="0.3">
      <c r="A97" s="1"/>
      <c r="B97" s="1"/>
      <c r="C97" s="1"/>
      <c r="D97" s="1"/>
      <c r="E97" s="1"/>
      <c r="F97" s="1"/>
      <c r="G97" s="1"/>
      <c r="H97" s="1"/>
      <c r="I97" s="1"/>
      <c r="J97" s="1"/>
      <c r="K97" s="1"/>
      <c r="L97" s="1"/>
      <c r="M97" s="1"/>
      <c r="N97" s="1"/>
      <c r="O97" s="1"/>
      <c r="P97" s="1"/>
      <c r="Q97" s="1"/>
      <c r="R97" s="1"/>
      <c r="S97" s="1"/>
      <c r="T97" s="1"/>
      <c r="U97" s="1"/>
    </row>
    <row r="98" spans="1:21" ht="12.75" customHeight="1" x14ac:dyDescent="0.3">
      <c r="A98" s="1"/>
      <c r="B98" s="1"/>
      <c r="C98" s="1"/>
      <c r="D98" s="1"/>
      <c r="E98" s="1"/>
      <c r="F98" s="1"/>
      <c r="G98" s="1"/>
      <c r="H98" s="1"/>
      <c r="I98" s="1"/>
      <c r="J98" s="1"/>
      <c r="K98" s="1"/>
      <c r="L98" s="1"/>
      <c r="M98" s="1"/>
      <c r="N98" s="1"/>
      <c r="O98" s="1"/>
      <c r="P98" s="1"/>
      <c r="Q98" s="1"/>
      <c r="R98" s="1"/>
      <c r="S98" s="1"/>
      <c r="T98" s="1"/>
      <c r="U98" s="1"/>
    </row>
    <row r="99" spans="1:21" ht="12.75" customHeight="1" x14ac:dyDescent="0.3">
      <c r="A99" s="1"/>
      <c r="B99" s="1"/>
      <c r="C99" s="1"/>
      <c r="D99" s="1"/>
      <c r="E99" s="1"/>
      <c r="F99" s="1"/>
      <c r="G99" s="1"/>
      <c r="H99" s="1"/>
      <c r="I99" s="1"/>
      <c r="J99" s="1"/>
      <c r="K99" s="1"/>
      <c r="L99" s="1"/>
      <c r="M99" s="1"/>
      <c r="N99" s="1"/>
      <c r="O99" s="1"/>
      <c r="P99" s="1"/>
      <c r="Q99" s="1"/>
      <c r="R99" s="1"/>
      <c r="S99" s="1"/>
      <c r="T99" s="1"/>
      <c r="U99" s="1"/>
    </row>
    <row r="100" spans="1:21" ht="12.75" customHeight="1" x14ac:dyDescent="0.3">
      <c r="A100" s="1"/>
      <c r="B100" s="1"/>
      <c r="C100" s="1"/>
      <c r="D100" s="1"/>
      <c r="E100" s="1"/>
      <c r="F100" s="1"/>
      <c r="G100" s="1"/>
      <c r="H100" s="1"/>
      <c r="I100" s="1"/>
      <c r="J100" s="1"/>
      <c r="K100" s="1"/>
      <c r="L100" s="1"/>
      <c r="M100" s="1"/>
      <c r="N100" s="1"/>
      <c r="O100" s="1"/>
      <c r="P100" s="1"/>
      <c r="Q100" s="1"/>
      <c r="R100" s="1"/>
      <c r="S100" s="1"/>
      <c r="T100" s="1"/>
      <c r="U100" s="1"/>
    </row>
  </sheetData>
  <mergeCells count="22">
    <mergeCell ref="C42:L42"/>
    <mergeCell ref="C43:L43"/>
    <mergeCell ref="C40:L40"/>
    <mergeCell ref="C39:L39"/>
    <mergeCell ref="C11:L11"/>
    <mergeCell ref="C12:L24"/>
    <mergeCell ref="C32:L32"/>
    <mergeCell ref="C33:L33"/>
    <mergeCell ref="C35:L35"/>
    <mergeCell ref="C36:L37"/>
    <mergeCell ref="C8:L8"/>
    <mergeCell ref="C9:L9"/>
    <mergeCell ref="C27:L27"/>
    <mergeCell ref="C29:L29"/>
    <mergeCell ref="C30:L30"/>
    <mergeCell ref="C26:L26"/>
    <mergeCell ref="C10:L10"/>
    <mergeCell ref="N3:R3"/>
    <mergeCell ref="C3:L3"/>
    <mergeCell ref="C6:L6"/>
    <mergeCell ref="C7:L7"/>
    <mergeCell ref="C5:L5"/>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385"/>
  <sheetViews>
    <sheetView zoomScale="80" zoomScaleNormal="80" workbookViewId="0">
      <pane xSplit="1" ySplit="5" topLeftCell="B6" activePane="bottomRight" state="frozen"/>
      <selection pane="topRight" activeCell="B1" sqref="B1"/>
      <selection pane="bottomLeft" activeCell="A6" sqref="A6"/>
      <selection pane="bottomRight" activeCell="K23" sqref="K23"/>
    </sheetView>
  </sheetViews>
  <sheetFormatPr baseColWidth="10" defaultColWidth="12.44140625" defaultRowHeight="15" customHeight="1" x14ac:dyDescent="0.3"/>
  <cols>
    <col min="1" max="1" width="4.44140625" customWidth="1"/>
    <col min="2" max="2" width="40.109375" customWidth="1"/>
    <col min="3" max="3" width="34.33203125" customWidth="1"/>
    <col min="4" max="4" width="17.44140625" customWidth="1"/>
    <col min="5" max="5" width="17" customWidth="1"/>
    <col min="6" max="6" width="13.6640625" customWidth="1"/>
    <col min="7" max="7" width="31.44140625" customWidth="1"/>
    <col min="8" max="8" width="12.44140625" customWidth="1"/>
    <col min="9" max="9" width="20.33203125" customWidth="1"/>
    <col min="10" max="10" width="14.33203125" customWidth="1"/>
    <col min="11" max="11" width="42.77734375" customWidth="1"/>
    <col min="12" max="12" width="12.44140625" customWidth="1"/>
    <col min="13" max="13" width="20.33203125" customWidth="1"/>
    <col min="14" max="14" width="13.77734375" customWidth="1"/>
    <col min="15" max="15" width="34" hidden="1" customWidth="1"/>
    <col min="16" max="16" width="12.44140625" hidden="1" customWidth="1"/>
    <col min="17" max="17" width="20.33203125" hidden="1" customWidth="1"/>
    <col min="18" max="18" width="16.77734375" hidden="1" customWidth="1"/>
    <col min="19" max="19" width="34" hidden="1" customWidth="1"/>
    <col min="20" max="20" width="12.44140625" hidden="1" customWidth="1"/>
    <col min="21" max="21" width="20.33203125" hidden="1" customWidth="1"/>
    <col min="22" max="22" width="16.77734375" hidden="1" customWidth="1"/>
    <col min="23" max="23" width="53.44140625" customWidth="1"/>
    <col min="24" max="28" width="10" customWidth="1"/>
    <col min="29" max="29" width="8.77734375" customWidth="1"/>
    <col min="30" max="30" width="10" hidden="1" customWidth="1"/>
  </cols>
  <sheetData>
    <row r="1" spans="1:30" ht="26.25" customHeight="1" x14ac:dyDescent="0.3">
      <c r="A1" s="338" t="s">
        <v>24</v>
      </c>
      <c r="B1" s="315"/>
      <c r="C1" s="315"/>
      <c r="D1" s="315"/>
      <c r="E1" s="315"/>
      <c r="F1" s="315"/>
      <c r="G1" s="315"/>
      <c r="H1" s="315"/>
      <c r="I1" s="315"/>
      <c r="J1" s="315"/>
      <c r="K1" s="315"/>
      <c r="L1" s="315"/>
      <c r="M1" s="315"/>
      <c r="N1" s="315"/>
      <c r="O1" s="315"/>
      <c r="P1" s="315"/>
      <c r="Q1" s="315"/>
      <c r="R1" s="315"/>
      <c r="S1" s="315"/>
      <c r="T1" s="315"/>
      <c r="U1" s="315"/>
      <c r="V1" s="315"/>
      <c r="W1" s="339"/>
      <c r="X1" s="7"/>
      <c r="Y1" s="7"/>
      <c r="Z1" s="7"/>
      <c r="AA1" s="7"/>
      <c r="AB1" s="7"/>
      <c r="AC1" s="7"/>
      <c r="AD1" s="7"/>
    </row>
    <row r="2" spans="1:30" ht="26.25" customHeight="1" x14ac:dyDescent="0.3">
      <c r="A2" s="340" t="s">
        <v>25</v>
      </c>
      <c r="B2" s="341"/>
      <c r="C2" s="341"/>
      <c r="D2" s="341"/>
      <c r="E2" s="341"/>
      <c r="F2" s="341"/>
      <c r="G2" s="341"/>
      <c r="H2" s="341"/>
      <c r="I2" s="341"/>
      <c r="J2" s="341"/>
      <c r="K2" s="341"/>
      <c r="L2" s="341"/>
      <c r="M2" s="341"/>
      <c r="N2" s="341"/>
      <c r="O2" s="341"/>
      <c r="P2" s="341"/>
      <c r="Q2" s="341"/>
      <c r="R2" s="341"/>
      <c r="S2" s="341"/>
      <c r="T2" s="341"/>
      <c r="U2" s="341"/>
      <c r="V2" s="341"/>
      <c r="W2" s="341"/>
      <c r="X2" s="7"/>
      <c r="Y2" s="7"/>
      <c r="Z2" s="7"/>
      <c r="AA2" s="7"/>
      <c r="AB2" s="7"/>
      <c r="AC2" s="7"/>
      <c r="AD2" s="7"/>
    </row>
    <row r="3" spans="1:30" ht="15.6" x14ac:dyDescent="0.3">
      <c r="A3" s="342" t="s">
        <v>26</v>
      </c>
      <c r="B3" s="345" t="s">
        <v>27</v>
      </c>
      <c r="C3" s="348" t="s">
        <v>28</v>
      </c>
      <c r="D3" s="349"/>
      <c r="E3" s="352" t="s">
        <v>29</v>
      </c>
      <c r="F3" s="356" t="s">
        <v>30</v>
      </c>
      <c r="G3" s="315"/>
      <c r="H3" s="315"/>
      <c r="I3" s="315"/>
      <c r="J3" s="315"/>
      <c r="K3" s="315"/>
      <c r="L3" s="315"/>
      <c r="M3" s="315"/>
      <c r="N3" s="315"/>
      <c r="O3" s="315"/>
      <c r="P3" s="315"/>
      <c r="Q3" s="315"/>
      <c r="R3" s="357"/>
      <c r="S3" s="8"/>
      <c r="T3" s="8"/>
      <c r="U3" s="8"/>
      <c r="V3" s="8"/>
      <c r="W3" s="358" t="s">
        <v>31</v>
      </c>
      <c r="X3" s="7"/>
      <c r="Y3" s="7"/>
      <c r="Z3" s="7"/>
      <c r="AA3" s="7"/>
      <c r="AB3" s="7"/>
      <c r="AC3" s="7"/>
      <c r="AD3" s="7"/>
    </row>
    <row r="4" spans="1:30" ht="26.25" customHeight="1" x14ac:dyDescent="0.3">
      <c r="A4" s="343"/>
      <c r="B4" s="346"/>
      <c r="C4" s="350"/>
      <c r="D4" s="351"/>
      <c r="E4" s="353"/>
      <c r="F4" s="352" t="s">
        <v>32</v>
      </c>
      <c r="G4" s="356" t="s">
        <v>33</v>
      </c>
      <c r="H4" s="315"/>
      <c r="I4" s="315"/>
      <c r="J4" s="357"/>
      <c r="K4" s="356" t="s">
        <v>34</v>
      </c>
      <c r="L4" s="315"/>
      <c r="M4" s="315"/>
      <c r="N4" s="357"/>
      <c r="O4" s="356" t="s">
        <v>35</v>
      </c>
      <c r="P4" s="315"/>
      <c r="Q4" s="315"/>
      <c r="R4" s="357"/>
      <c r="S4" s="356" t="s">
        <v>36</v>
      </c>
      <c r="T4" s="315"/>
      <c r="U4" s="315"/>
      <c r="V4" s="357"/>
      <c r="W4" s="359"/>
      <c r="X4" s="7"/>
      <c r="Y4" s="7"/>
      <c r="Z4" s="7"/>
      <c r="AA4" s="7"/>
      <c r="AB4" s="7"/>
      <c r="AC4" s="7"/>
      <c r="AD4" s="7"/>
    </row>
    <row r="5" spans="1:30" ht="46.8" x14ac:dyDescent="0.3">
      <c r="A5" s="344"/>
      <c r="B5" s="347"/>
      <c r="C5" s="9" t="s">
        <v>37</v>
      </c>
      <c r="D5" s="9" t="s">
        <v>38</v>
      </c>
      <c r="E5" s="354"/>
      <c r="F5" s="355"/>
      <c r="G5" s="9" t="s">
        <v>39</v>
      </c>
      <c r="H5" s="10" t="s">
        <v>40</v>
      </c>
      <c r="I5" s="11" t="s">
        <v>41</v>
      </c>
      <c r="J5" s="9" t="s">
        <v>42</v>
      </c>
      <c r="K5" s="9" t="s">
        <v>39</v>
      </c>
      <c r="L5" s="10" t="s">
        <v>40</v>
      </c>
      <c r="M5" s="166" t="s">
        <v>41</v>
      </c>
      <c r="N5" s="10" t="s">
        <v>42</v>
      </c>
      <c r="O5" s="9" t="s">
        <v>39</v>
      </c>
      <c r="P5" s="10" t="s">
        <v>40</v>
      </c>
      <c r="Q5" s="9" t="s">
        <v>41</v>
      </c>
      <c r="R5" s="9" t="s">
        <v>42</v>
      </c>
      <c r="S5" s="9" t="s">
        <v>39</v>
      </c>
      <c r="T5" s="10" t="s">
        <v>40</v>
      </c>
      <c r="U5" s="9" t="s">
        <v>41</v>
      </c>
      <c r="V5" s="9" t="s">
        <v>42</v>
      </c>
      <c r="W5" s="355"/>
      <c r="X5" s="7"/>
      <c r="Y5" s="7"/>
      <c r="Z5" s="7"/>
      <c r="AA5" s="7"/>
      <c r="AB5" s="7"/>
      <c r="AC5" s="7"/>
      <c r="AD5" s="7"/>
    </row>
    <row r="6" spans="1:30" s="135" customFormat="1" ht="24" customHeight="1" x14ac:dyDescent="0.3">
      <c r="A6" s="167">
        <v>1</v>
      </c>
      <c r="B6" s="187" t="s">
        <v>179</v>
      </c>
      <c r="C6" s="168" t="s">
        <v>180</v>
      </c>
      <c r="D6" s="169">
        <v>92530122</v>
      </c>
      <c r="E6" s="167" t="s">
        <v>44</v>
      </c>
      <c r="F6" s="167">
        <v>1</v>
      </c>
      <c r="G6" s="167" t="s">
        <v>179</v>
      </c>
      <c r="H6" s="170" t="s">
        <v>114</v>
      </c>
      <c r="I6" s="173" t="s">
        <v>181</v>
      </c>
      <c r="J6" s="172">
        <v>1</v>
      </c>
      <c r="K6" s="188"/>
      <c r="L6" s="186"/>
      <c r="M6" s="173"/>
      <c r="N6" s="172"/>
      <c r="O6" s="14"/>
      <c r="P6" s="14"/>
      <c r="Q6" s="14"/>
      <c r="R6" s="16"/>
      <c r="S6" s="14"/>
      <c r="T6" s="14"/>
      <c r="U6" s="14"/>
      <c r="V6" s="16"/>
      <c r="W6" s="14"/>
      <c r="X6" s="17"/>
      <c r="Y6" s="17"/>
      <c r="Z6" s="17"/>
      <c r="AA6" s="17"/>
      <c r="AB6" s="17"/>
      <c r="AC6" s="17"/>
      <c r="AD6" s="17"/>
    </row>
    <row r="7" spans="1:30" s="135" customFormat="1" ht="39" customHeight="1" x14ac:dyDescent="0.3">
      <c r="A7" s="12">
        <v>2</v>
      </c>
      <c r="B7" s="181" t="s">
        <v>182</v>
      </c>
      <c r="C7" s="181" t="s">
        <v>183</v>
      </c>
      <c r="D7" s="13">
        <v>80412013</v>
      </c>
      <c r="E7" s="12" t="s">
        <v>44</v>
      </c>
      <c r="F7" s="12">
        <v>1</v>
      </c>
      <c r="G7" s="182" t="s">
        <v>182</v>
      </c>
      <c r="H7" s="14" t="s">
        <v>114</v>
      </c>
      <c r="I7" s="15" t="s">
        <v>184</v>
      </c>
      <c r="J7" s="16">
        <v>1</v>
      </c>
      <c r="K7" s="180"/>
      <c r="L7" s="14"/>
      <c r="M7" s="15"/>
      <c r="N7" s="16"/>
      <c r="O7" s="14"/>
      <c r="P7" s="14"/>
      <c r="Q7" s="14"/>
      <c r="R7" s="16"/>
      <c r="S7" s="14"/>
      <c r="T7" s="14"/>
      <c r="U7" s="14"/>
      <c r="V7" s="16"/>
      <c r="W7" s="18"/>
      <c r="X7" s="7"/>
      <c r="Y7" s="7"/>
      <c r="Z7" s="7"/>
      <c r="AA7" s="7"/>
      <c r="AB7" s="7"/>
      <c r="AC7" s="7"/>
      <c r="AD7" s="7"/>
    </row>
    <row r="8" spans="1:30" s="135" customFormat="1" ht="27" customHeight="1" x14ac:dyDescent="0.3">
      <c r="A8" s="12">
        <v>3</v>
      </c>
      <c r="B8" s="168" t="s">
        <v>269</v>
      </c>
      <c r="C8" s="168" t="s">
        <v>186</v>
      </c>
      <c r="D8" s="169">
        <v>7174643</v>
      </c>
      <c r="E8" s="167" t="s">
        <v>44</v>
      </c>
      <c r="F8" s="167">
        <v>1</v>
      </c>
      <c r="G8" s="170" t="s">
        <v>185</v>
      </c>
      <c r="H8" s="170" t="s">
        <v>114</v>
      </c>
      <c r="I8" s="173" t="s">
        <v>187</v>
      </c>
      <c r="J8" s="172">
        <v>1</v>
      </c>
      <c r="K8" s="170"/>
      <c r="L8" s="186"/>
      <c r="M8" s="173"/>
      <c r="N8" s="172"/>
      <c r="O8" s="14"/>
      <c r="P8" s="14"/>
      <c r="Q8" s="14"/>
      <c r="R8" s="16"/>
      <c r="S8" s="14"/>
      <c r="T8" s="14"/>
      <c r="U8" s="14"/>
      <c r="V8" s="16"/>
      <c r="W8" s="18"/>
      <c r="X8" s="7"/>
      <c r="Y8" s="7"/>
      <c r="Z8" s="7"/>
      <c r="AA8" s="7"/>
      <c r="AB8" s="7"/>
      <c r="AC8" s="7"/>
      <c r="AD8" s="7" t="s">
        <v>43</v>
      </c>
    </row>
    <row r="9" spans="1:30" s="135" customFormat="1" ht="28.5" customHeight="1" x14ac:dyDescent="0.3">
      <c r="A9" s="12">
        <v>4</v>
      </c>
      <c r="B9" s="181" t="s">
        <v>188</v>
      </c>
      <c r="C9" s="181" t="s">
        <v>280</v>
      </c>
      <c r="D9" s="14" t="s">
        <v>281</v>
      </c>
      <c r="E9" s="240" t="s">
        <v>45</v>
      </c>
      <c r="F9" s="14">
        <v>2</v>
      </c>
      <c r="G9" s="14" t="s">
        <v>278</v>
      </c>
      <c r="H9" s="14" t="s">
        <v>114</v>
      </c>
      <c r="I9" s="14" t="s">
        <v>279</v>
      </c>
      <c r="J9" s="16">
        <v>0.1</v>
      </c>
      <c r="K9" s="19" t="s">
        <v>282</v>
      </c>
      <c r="L9" s="241" t="s">
        <v>114</v>
      </c>
      <c r="M9" s="15" t="s">
        <v>283</v>
      </c>
      <c r="N9" s="16">
        <v>0.9</v>
      </c>
      <c r="O9" s="14"/>
      <c r="P9" s="14"/>
      <c r="Q9" s="14"/>
      <c r="R9" s="16"/>
      <c r="S9" s="14"/>
      <c r="T9" s="14"/>
      <c r="U9" s="14"/>
      <c r="V9" s="16"/>
      <c r="W9" s="18"/>
      <c r="X9" s="7"/>
      <c r="Y9" s="7"/>
      <c r="Z9" s="7"/>
      <c r="AA9" s="7"/>
      <c r="AB9" s="7"/>
      <c r="AC9" s="7"/>
      <c r="AD9" s="7" t="s">
        <v>44</v>
      </c>
    </row>
    <row r="10" spans="1:30" s="135" customFormat="1" ht="23.25" customHeight="1" x14ac:dyDescent="0.3">
      <c r="A10" s="12">
        <v>5</v>
      </c>
      <c r="B10" s="168" t="s">
        <v>189</v>
      </c>
      <c r="C10" s="168" t="s">
        <v>190</v>
      </c>
      <c r="D10" s="169">
        <v>79620397</v>
      </c>
      <c r="E10" s="167" t="s">
        <v>45</v>
      </c>
      <c r="F10" s="167">
        <v>2</v>
      </c>
      <c r="G10" s="170" t="s">
        <v>191</v>
      </c>
      <c r="H10" s="170" t="s">
        <v>114</v>
      </c>
      <c r="I10" s="173" t="s">
        <v>192</v>
      </c>
      <c r="J10" s="172">
        <v>0.9</v>
      </c>
      <c r="K10" s="170" t="s">
        <v>193</v>
      </c>
      <c r="L10" s="170" t="s">
        <v>114</v>
      </c>
      <c r="M10" s="173" t="s">
        <v>194</v>
      </c>
      <c r="N10" s="172">
        <v>0.1</v>
      </c>
      <c r="O10" s="14"/>
      <c r="P10" s="14"/>
      <c r="Q10" s="14"/>
      <c r="R10" s="16"/>
      <c r="S10" s="14"/>
      <c r="T10" s="14"/>
      <c r="U10" s="14"/>
      <c r="V10" s="16"/>
      <c r="W10" s="18"/>
      <c r="X10" s="7"/>
      <c r="Y10" s="7"/>
      <c r="Z10" s="7"/>
      <c r="AA10" s="7"/>
      <c r="AB10" s="7"/>
      <c r="AC10" s="7"/>
      <c r="AD10" s="7" t="s">
        <v>45</v>
      </c>
    </row>
    <row r="11" spans="1:30" s="135" customFormat="1" ht="43.05" customHeight="1" x14ac:dyDescent="0.3">
      <c r="A11" s="12">
        <v>6</v>
      </c>
      <c r="B11" s="238" t="s">
        <v>195</v>
      </c>
      <c r="C11" s="257" t="s">
        <v>196</v>
      </c>
      <c r="D11" s="239">
        <v>1094896273</v>
      </c>
      <c r="E11" s="240" t="s">
        <v>45</v>
      </c>
      <c r="F11" s="240">
        <v>2</v>
      </c>
      <c r="G11" s="252" t="s">
        <v>197</v>
      </c>
      <c r="H11" s="241" t="s">
        <v>114</v>
      </c>
      <c r="I11" s="15" t="s">
        <v>198</v>
      </c>
      <c r="J11" s="242">
        <v>0.5</v>
      </c>
      <c r="K11" s="241" t="s">
        <v>199</v>
      </c>
      <c r="L11" s="241" t="s">
        <v>114</v>
      </c>
      <c r="M11" s="243" t="s">
        <v>200</v>
      </c>
      <c r="N11" s="242">
        <v>0.56000000000000005</v>
      </c>
      <c r="O11" s="14"/>
      <c r="P11" s="14"/>
      <c r="Q11" s="14"/>
      <c r="R11" s="16"/>
      <c r="S11" s="14"/>
      <c r="T11" s="14"/>
      <c r="U11" s="14"/>
      <c r="V11" s="16"/>
      <c r="W11" s="18"/>
      <c r="X11" s="7"/>
      <c r="Y11" s="7"/>
      <c r="Z11" s="7"/>
      <c r="AA11" s="7"/>
      <c r="AB11" s="7"/>
      <c r="AC11" s="7"/>
      <c r="AD11" s="7" t="s">
        <v>46</v>
      </c>
    </row>
    <row r="12" spans="1:30" s="135" customFormat="1" ht="37.049999999999997" customHeight="1" x14ac:dyDescent="0.3">
      <c r="A12" s="167">
        <v>7</v>
      </c>
      <c r="B12" s="244" t="s">
        <v>201</v>
      </c>
      <c r="C12" s="258" t="s">
        <v>202</v>
      </c>
      <c r="D12" s="245">
        <v>19453780</v>
      </c>
      <c r="E12" s="246" t="s">
        <v>45</v>
      </c>
      <c r="F12" s="246">
        <v>2</v>
      </c>
      <c r="G12" s="247" t="s">
        <v>219</v>
      </c>
      <c r="H12" s="247" t="s">
        <v>203</v>
      </c>
      <c r="I12" s="248" t="s">
        <v>204</v>
      </c>
      <c r="J12" s="249">
        <v>0.56059999999999999</v>
      </c>
      <c r="K12" s="247" t="s">
        <v>218</v>
      </c>
      <c r="L12" s="247" t="s">
        <v>203</v>
      </c>
      <c r="M12" s="248" t="s">
        <v>205</v>
      </c>
      <c r="N12" s="249">
        <v>0.43940000000000001</v>
      </c>
      <c r="O12" s="14"/>
      <c r="P12" s="14"/>
      <c r="Q12" s="14"/>
      <c r="R12" s="16"/>
      <c r="S12" s="14"/>
      <c r="T12" s="14"/>
      <c r="U12" s="14"/>
      <c r="V12" s="16"/>
      <c r="W12" s="14"/>
      <c r="X12" s="7"/>
      <c r="Y12" s="7"/>
      <c r="Z12" s="7"/>
      <c r="AA12" s="7"/>
      <c r="AB12" s="7"/>
      <c r="AC12" s="7"/>
      <c r="AD12" s="7"/>
    </row>
    <row r="13" spans="1:30" s="135" customFormat="1" ht="31.05" customHeight="1" x14ac:dyDescent="0.3">
      <c r="A13" s="12">
        <v>8</v>
      </c>
      <c r="B13" s="238" t="s">
        <v>206</v>
      </c>
      <c r="C13" s="257" t="s">
        <v>207</v>
      </c>
      <c r="D13" s="239">
        <v>79939277</v>
      </c>
      <c r="E13" s="240" t="s">
        <v>45</v>
      </c>
      <c r="F13" s="240">
        <v>2</v>
      </c>
      <c r="G13" s="241" t="s">
        <v>208</v>
      </c>
      <c r="H13" s="241" t="s">
        <v>203</v>
      </c>
      <c r="I13" s="250" t="s">
        <v>209</v>
      </c>
      <c r="J13" s="242">
        <v>0.5</v>
      </c>
      <c r="K13" s="251" t="s">
        <v>210</v>
      </c>
      <c r="L13" s="241" t="s">
        <v>203</v>
      </c>
      <c r="M13" s="243" t="s">
        <v>211</v>
      </c>
      <c r="N13" s="242">
        <v>0.5</v>
      </c>
      <c r="O13" s="14"/>
      <c r="P13" s="14"/>
      <c r="Q13" s="14"/>
      <c r="R13" s="16"/>
      <c r="S13" s="14"/>
      <c r="T13" s="14"/>
      <c r="U13" s="14"/>
      <c r="V13" s="16"/>
      <c r="W13" s="18"/>
      <c r="X13" s="7"/>
      <c r="Y13" s="7"/>
      <c r="Z13" s="7"/>
      <c r="AA13" s="7"/>
      <c r="AB13" s="7"/>
      <c r="AC13" s="7"/>
      <c r="AD13" s="7"/>
    </row>
    <row r="14" spans="1:30" s="135" customFormat="1" ht="20.25" customHeight="1" x14ac:dyDescent="0.3">
      <c r="A14" s="167">
        <v>9</v>
      </c>
      <c r="B14" s="244" t="s">
        <v>265</v>
      </c>
      <c r="C14" s="258" t="s">
        <v>213</v>
      </c>
      <c r="D14" s="245">
        <v>80037941</v>
      </c>
      <c r="E14" s="246" t="s">
        <v>45</v>
      </c>
      <c r="F14" s="246">
        <v>2</v>
      </c>
      <c r="G14" s="253" t="s">
        <v>214</v>
      </c>
      <c r="H14" s="247" t="s">
        <v>114</v>
      </c>
      <c r="I14" s="229" t="s">
        <v>215</v>
      </c>
      <c r="J14" s="249">
        <v>0.5</v>
      </c>
      <c r="K14" s="247" t="s">
        <v>216</v>
      </c>
      <c r="L14" s="247" t="s">
        <v>114</v>
      </c>
      <c r="M14" s="229" t="s">
        <v>217</v>
      </c>
      <c r="N14" s="249">
        <v>0.5</v>
      </c>
      <c r="O14" s="14"/>
      <c r="P14" s="14"/>
      <c r="Q14" s="14"/>
      <c r="R14" s="16"/>
      <c r="S14" s="14"/>
      <c r="T14" s="14"/>
      <c r="U14" s="14"/>
      <c r="V14" s="16"/>
      <c r="W14" s="18"/>
      <c r="X14" s="7"/>
      <c r="Y14" s="7"/>
      <c r="Z14" s="7"/>
      <c r="AA14" s="7"/>
      <c r="AB14" s="7"/>
      <c r="AC14" s="7"/>
      <c r="AD14" s="7"/>
    </row>
    <row r="15" spans="1:30" s="135" customFormat="1" ht="27" customHeight="1" x14ac:dyDescent="0.3">
      <c r="A15" s="12">
        <v>10</v>
      </c>
      <c r="B15" s="238" t="s">
        <v>208</v>
      </c>
      <c r="C15" s="181" t="s">
        <v>299</v>
      </c>
      <c r="D15" s="14" t="s">
        <v>300</v>
      </c>
      <c r="E15" s="12" t="s">
        <v>44</v>
      </c>
      <c r="F15" s="14"/>
      <c r="G15" s="14"/>
      <c r="H15" s="14"/>
      <c r="I15" s="14"/>
      <c r="J15" s="14"/>
      <c r="K15" s="183"/>
      <c r="L15" s="183"/>
      <c r="M15" s="185"/>
      <c r="N15" s="184"/>
      <c r="O15" s="14"/>
      <c r="P15" s="14"/>
      <c r="Q15" s="14"/>
      <c r="R15" s="16"/>
      <c r="S15" s="14"/>
      <c r="T15" s="14"/>
      <c r="U15" s="14"/>
      <c r="V15" s="16"/>
      <c r="W15" s="203"/>
      <c r="X15" s="7"/>
      <c r="Y15" s="7"/>
      <c r="Z15" s="7"/>
      <c r="AA15" s="7"/>
      <c r="AB15" s="7"/>
      <c r="AC15" s="7"/>
      <c r="AD15" s="7"/>
    </row>
    <row r="16" spans="1:30" s="135" customFormat="1" ht="29.25" customHeight="1" x14ac:dyDescent="0.3">
      <c r="A16" s="167">
        <v>11</v>
      </c>
      <c r="B16" s="168" t="s">
        <v>112</v>
      </c>
      <c r="C16" s="168" t="s">
        <v>118</v>
      </c>
      <c r="D16" s="169" t="s">
        <v>119</v>
      </c>
      <c r="E16" s="167" t="s">
        <v>45</v>
      </c>
      <c r="F16" s="167">
        <v>2</v>
      </c>
      <c r="G16" s="230" t="s">
        <v>113</v>
      </c>
      <c r="H16" s="170" t="s">
        <v>114</v>
      </c>
      <c r="I16" s="171" t="s">
        <v>115</v>
      </c>
      <c r="J16" s="172">
        <v>0.1</v>
      </c>
      <c r="K16" s="255" t="s">
        <v>116</v>
      </c>
      <c r="L16" s="170" t="s">
        <v>114</v>
      </c>
      <c r="M16" s="173" t="s">
        <v>117</v>
      </c>
      <c r="N16" s="172">
        <v>0.9</v>
      </c>
      <c r="O16" s="14"/>
      <c r="P16" s="14"/>
      <c r="Q16" s="14"/>
      <c r="R16" s="16"/>
      <c r="S16" s="14"/>
      <c r="T16" s="14"/>
      <c r="U16" s="14"/>
      <c r="V16" s="16"/>
      <c r="W16" s="18"/>
      <c r="X16" s="7"/>
      <c r="Y16" s="7"/>
      <c r="Z16" s="7"/>
      <c r="AA16" s="7"/>
      <c r="AB16" s="21"/>
      <c r="AC16" s="21"/>
      <c r="AD16" s="21"/>
    </row>
    <row r="17" spans="1:30" s="135" customFormat="1" ht="21" customHeight="1" x14ac:dyDescent="0.3">
      <c r="A17" s="179">
        <v>12</v>
      </c>
      <c r="B17" s="181" t="s">
        <v>134</v>
      </c>
      <c r="C17" s="181" t="s">
        <v>135</v>
      </c>
      <c r="D17" s="13" t="s">
        <v>136</v>
      </c>
      <c r="E17" s="12" t="s">
        <v>44</v>
      </c>
      <c r="F17" s="12">
        <v>0</v>
      </c>
      <c r="G17" s="14"/>
      <c r="H17" s="14"/>
      <c r="I17" s="15"/>
      <c r="J17" s="16"/>
      <c r="K17" s="14"/>
      <c r="L17" s="14"/>
      <c r="M17" s="20"/>
      <c r="N17" s="16"/>
      <c r="O17" s="14"/>
      <c r="P17" s="14"/>
      <c r="Q17" s="14"/>
      <c r="R17" s="16"/>
      <c r="S17" s="14"/>
      <c r="T17" s="14"/>
      <c r="U17" s="14"/>
      <c r="V17" s="16"/>
      <c r="W17" s="18"/>
      <c r="X17" s="7"/>
      <c r="Y17" s="7"/>
      <c r="Z17" s="7"/>
      <c r="AA17" s="7"/>
      <c r="AB17" s="21"/>
      <c r="AC17" s="21"/>
      <c r="AD17" s="21"/>
    </row>
    <row r="18" spans="1:30" s="135" customFormat="1" ht="21" customHeight="1" x14ac:dyDescent="0.3">
      <c r="A18" s="167">
        <v>13</v>
      </c>
      <c r="B18" s="168" t="s">
        <v>142</v>
      </c>
      <c r="C18" s="168" t="s">
        <v>138</v>
      </c>
      <c r="D18" s="169" t="s">
        <v>139</v>
      </c>
      <c r="E18" s="167" t="s">
        <v>44</v>
      </c>
      <c r="F18" s="167">
        <v>0</v>
      </c>
      <c r="G18" s="170"/>
      <c r="H18" s="170"/>
      <c r="I18" s="173"/>
      <c r="J18" s="172"/>
      <c r="K18" s="170"/>
      <c r="L18" s="170"/>
      <c r="M18" s="173"/>
      <c r="N18" s="172"/>
      <c r="O18" s="14"/>
      <c r="P18" s="14"/>
      <c r="Q18" s="14"/>
      <c r="R18" s="16"/>
      <c r="S18" s="14"/>
      <c r="T18" s="14"/>
      <c r="U18" s="14"/>
      <c r="V18" s="16"/>
      <c r="W18" s="14"/>
      <c r="X18" s="7"/>
      <c r="Y18" s="7"/>
      <c r="Z18" s="7"/>
      <c r="AA18" s="7"/>
      <c r="AB18" s="21"/>
      <c r="AC18" s="21"/>
      <c r="AD18" s="21"/>
    </row>
    <row r="19" spans="1:30" s="135" customFormat="1" ht="21.75" customHeight="1" x14ac:dyDescent="0.3">
      <c r="A19" s="179">
        <v>14</v>
      </c>
      <c r="B19" s="181" t="s">
        <v>143</v>
      </c>
      <c r="C19" s="181" t="s">
        <v>144</v>
      </c>
      <c r="D19" s="13" t="s">
        <v>145</v>
      </c>
      <c r="E19" s="12" t="s">
        <v>44</v>
      </c>
      <c r="F19" s="12">
        <v>0</v>
      </c>
      <c r="G19" s="14"/>
      <c r="H19" s="14"/>
      <c r="I19" s="15"/>
      <c r="J19" s="16"/>
      <c r="K19" s="14"/>
      <c r="L19" s="14"/>
      <c r="M19" s="15"/>
      <c r="N19" s="16"/>
      <c r="O19" s="14"/>
      <c r="P19" s="14"/>
      <c r="Q19" s="14"/>
      <c r="R19" s="16"/>
      <c r="S19" s="14"/>
      <c r="T19" s="14"/>
      <c r="U19" s="14"/>
      <c r="V19" s="16"/>
      <c r="W19" s="18"/>
      <c r="X19" s="7"/>
      <c r="Y19" s="7"/>
      <c r="Z19" s="7"/>
      <c r="AA19" s="7"/>
      <c r="AB19" s="21"/>
      <c r="AC19" s="21"/>
      <c r="AD19" s="21"/>
    </row>
    <row r="20" spans="1:30" s="135" customFormat="1" ht="39.75" customHeight="1" x14ac:dyDescent="0.3">
      <c r="A20" s="167">
        <v>15</v>
      </c>
      <c r="B20" s="231" t="s">
        <v>150</v>
      </c>
      <c r="C20" s="231" t="s">
        <v>151</v>
      </c>
      <c r="D20" s="232" t="s">
        <v>152</v>
      </c>
      <c r="E20" s="174" t="s">
        <v>45</v>
      </c>
      <c r="F20" s="174">
        <v>2</v>
      </c>
      <c r="G20" s="233" t="s">
        <v>153</v>
      </c>
      <c r="H20" s="170" t="s">
        <v>114</v>
      </c>
      <c r="I20" s="234" t="s">
        <v>154</v>
      </c>
      <c r="J20" s="172">
        <v>0.9</v>
      </c>
      <c r="K20" s="254" t="s">
        <v>155</v>
      </c>
      <c r="L20" s="170" t="s">
        <v>114</v>
      </c>
      <c r="M20" s="173" t="s">
        <v>156</v>
      </c>
      <c r="N20" s="172">
        <v>0.1</v>
      </c>
      <c r="O20" s="14"/>
      <c r="P20" s="14"/>
      <c r="Q20" s="14"/>
      <c r="R20" s="16"/>
      <c r="S20" s="14"/>
      <c r="T20" s="14"/>
      <c r="U20" s="14"/>
      <c r="V20" s="16"/>
      <c r="W20" s="14"/>
      <c r="X20" s="7"/>
      <c r="Y20" s="7"/>
      <c r="Z20" s="7"/>
      <c r="AA20" s="7"/>
      <c r="AB20" s="21"/>
      <c r="AC20" s="21"/>
      <c r="AD20" s="21"/>
    </row>
    <row r="21" spans="1:30" s="135" customFormat="1" ht="20.25" customHeight="1" x14ac:dyDescent="0.3">
      <c r="A21" s="163">
        <v>16</v>
      </c>
      <c r="B21" s="235" t="s">
        <v>166</v>
      </c>
      <c r="C21" s="235" t="s">
        <v>167</v>
      </c>
      <c r="D21" s="236" t="s">
        <v>168</v>
      </c>
      <c r="E21" s="164" t="s">
        <v>45</v>
      </c>
      <c r="F21" s="164">
        <v>2</v>
      </c>
      <c r="G21" s="183" t="s">
        <v>169</v>
      </c>
      <c r="H21" s="237" t="s">
        <v>172</v>
      </c>
      <c r="I21" s="15" t="s">
        <v>168</v>
      </c>
      <c r="J21" s="22">
        <v>0.1</v>
      </c>
      <c r="K21" s="14" t="s">
        <v>170</v>
      </c>
      <c r="L21" s="14" t="s">
        <v>114</v>
      </c>
      <c r="M21" s="15" t="s">
        <v>171</v>
      </c>
      <c r="N21" s="16">
        <v>0.9</v>
      </c>
      <c r="O21" s="14"/>
      <c r="P21" s="14"/>
      <c r="Q21" s="14"/>
      <c r="R21" s="16"/>
      <c r="S21" s="14"/>
      <c r="T21" s="14"/>
      <c r="U21" s="14"/>
      <c r="V21" s="16"/>
      <c r="W21" s="18"/>
      <c r="X21" s="7"/>
      <c r="Y21" s="7"/>
      <c r="Z21" s="7"/>
      <c r="AA21" s="7"/>
      <c r="AB21" s="21"/>
      <c r="AC21" s="21"/>
      <c r="AD21" s="21"/>
    </row>
    <row r="22" spans="1:30" ht="15.75" customHeight="1" x14ac:dyDescent="0.3">
      <c r="A22" s="7"/>
      <c r="B22" s="7"/>
      <c r="C22" s="7"/>
      <c r="D22" s="7"/>
      <c r="E22" s="7"/>
      <c r="F22" s="7"/>
      <c r="G22" s="7"/>
      <c r="H22" s="7"/>
      <c r="I22" s="23"/>
      <c r="J22" s="7"/>
      <c r="K22" s="7"/>
      <c r="L22" s="7"/>
      <c r="M22" s="256"/>
      <c r="N22" s="7"/>
      <c r="O22" s="7"/>
      <c r="P22" s="7"/>
      <c r="Q22" s="7"/>
      <c r="R22" s="7"/>
      <c r="S22" s="7"/>
      <c r="T22" s="7"/>
      <c r="U22" s="7"/>
      <c r="V22" s="7"/>
      <c r="W22" s="7"/>
      <c r="X22" s="7"/>
      <c r="Y22" s="7"/>
      <c r="Z22" s="7"/>
      <c r="AA22" s="7"/>
      <c r="AB22" s="7"/>
      <c r="AC22" s="7"/>
      <c r="AD22" s="7"/>
    </row>
    <row r="23" spans="1:30" ht="15.75" customHeight="1" x14ac:dyDescent="0.3">
      <c r="A23" s="7"/>
      <c r="B23" s="7"/>
      <c r="C23" s="7"/>
      <c r="D23" s="7"/>
      <c r="E23" s="7"/>
      <c r="F23" s="7"/>
      <c r="G23" s="7"/>
      <c r="H23" s="7"/>
      <c r="I23" s="23"/>
      <c r="J23" s="7"/>
      <c r="K23" s="7"/>
      <c r="L23" s="7"/>
      <c r="M23" s="23"/>
      <c r="N23" s="7"/>
      <c r="O23" s="7"/>
      <c r="P23" s="7"/>
      <c r="Q23" s="7"/>
      <c r="R23" s="7"/>
      <c r="S23" s="7"/>
      <c r="T23" s="7"/>
      <c r="U23" s="7"/>
      <c r="V23" s="7"/>
      <c r="W23" s="7"/>
      <c r="X23" s="7"/>
      <c r="Y23" s="7"/>
      <c r="Z23" s="7"/>
      <c r="AA23" s="7"/>
      <c r="AB23" s="7"/>
      <c r="AC23" s="7"/>
      <c r="AD23" s="7"/>
    </row>
    <row r="24" spans="1:30" ht="15.75" customHeight="1" x14ac:dyDescent="0.3">
      <c r="A24" s="7"/>
      <c r="B24" s="7"/>
      <c r="C24" s="7"/>
      <c r="D24" s="7"/>
      <c r="E24" s="7"/>
      <c r="F24" s="7"/>
      <c r="G24" s="7"/>
      <c r="H24" s="7"/>
      <c r="I24" s="23"/>
      <c r="J24" s="7"/>
      <c r="K24" s="7"/>
      <c r="L24" s="7"/>
      <c r="M24" s="23"/>
      <c r="N24" s="7"/>
      <c r="O24" s="7"/>
      <c r="P24" s="7"/>
      <c r="Q24" s="7"/>
      <c r="R24" s="7"/>
      <c r="S24" s="7"/>
      <c r="T24" s="7"/>
      <c r="U24" s="7"/>
      <c r="V24" s="7"/>
      <c r="W24" s="7"/>
      <c r="X24" s="7"/>
      <c r="Y24" s="7"/>
      <c r="Z24" s="7"/>
      <c r="AA24" s="7"/>
      <c r="AB24" s="7"/>
      <c r="AC24" s="7"/>
      <c r="AD24" s="7"/>
    </row>
    <row r="25" spans="1:30" ht="15.75" customHeight="1" x14ac:dyDescent="0.3">
      <c r="A25" s="7"/>
      <c r="B25" s="7"/>
      <c r="C25" s="7"/>
      <c r="D25" s="7"/>
      <c r="E25" s="7"/>
      <c r="F25" s="7"/>
      <c r="G25" s="7"/>
      <c r="H25" s="7"/>
      <c r="I25" s="23"/>
      <c r="J25" s="7"/>
      <c r="K25" s="7"/>
      <c r="L25" s="7"/>
      <c r="M25" s="23"/>
      <c r="N25" s="7"/>
      <c r="O25" s="7"/>
      <c r="P25" s="7"/>
      <c r="Q25" s="7"/>
      <c r="R25" s="7"/>
      <c r="S25" s="7"/>
      <c r="T25" s="7"/>
      <c r="U25" s="7"/>
      <c r="V25" s="7"/>
      <c r="W25" s="7"/>
      <c r="X25" s="7"/>
      <c r="Y25" s="7"/>
      <c r="Z25" s="7"/>
      <c r="AA25" s="7"/>
      <c r="AB25" s="7"/>
      <c r="AC25" s="7"/>
      <c r="AD25" s="7"/>
    </row>
    <row r="26" spans="1:30" ht="15.75" customHeight="1" x14ac:dyDescent="0.3">
      <c r="A26" s="7"/>
      <c r="B26" s="7"/>
      <c r="C26" s="7"/>
      <c r="D26" s="7"/>
      <c r="E26" s="7"/>
      <c r="F26" s="7"/>
      <c r="G26" s="7"/>
      <c r="H26" s="7"/>
      <c r="I26" s="23"/>
      <c r="J26" s="7"/>
      <c r="K26" s="7"/>
      <c r="L26" s="7"/>
      <c r="M26" s="23"/>
      <c r="N26" s="7"/>
      <c r="O26" s="7"/>
      <c r="P26" s="7"/>
      <c r="Q26" s="7"/>
      <c r="R26" s="7"/>
      <c r="S26" s="7"/>
      <c r="T26" s="7"/>
      <c r="U26" s="7"/>
      <c r="V26" s="7"/>
      <c r="W26" s="7"/>
      <c r="X26" s="7"/>
      <c r="Y26" s="7"/>
      <c r="Z26" s="7"/>
      <c r="AA26" s="7"/>
      <c r="AB26" s="7"/>
      <c r="AC26" s="7"/>
      <c r="AD26" s="7"/>
    </row>
    <row r="27" spans="1:30" ht="15.75" customHeight="1" x14ac:dyDescent="0.3">
      <c r="A27" s="7"/>
      <c r="B27" s="7"/>
      <c r="C27" s="7"/>
      <c r="D27" s="7"/>
      <c r="E27" s="7"/>
      <c r="F27" s="7"/>
      <c r="G27" s="7"/>
      <c r="H27" s="7"/>
      <c r="I27" s="23"/>
      <c r="J27" s="7"/>
      <c r="K27" s="7"/>
      <c r="L27" s="7"/>
      <c r="M27" s="23"/>
      <c r="N27" s="7"/>
      <c r="O27" s="7"/>
      <c r="P27" s="7"/>
      <c r="Q27" s="7"/>
      <c r="R27" s="7"/>
      <c r="S27" s="7"/>
      <c r="T27" s="7"/>
      <c r="U27" s="7"/>
      <c r="V27" s="7"/>
      <c r="W27" s="7"/>
      <c r="X27" s="7"/>
      <c r="Y27" s="7"/>
      <c r="Z27" s="7"/>
      <c r="AA27" s="7"/>
      <c r="AB27" s="7"/>
      <c r="AC27" s="7"/>
      <c r="AD27" s="7"/>
    </row>
    <row r="28" spans="1:30" ht="15.75" customHeight="1" x14ac:dyDescent="0.3">
      <c r="A28" s="7"/>
      <c r="B28" s="7"/>
      <c r="C28" s="7"/>
      <c r="D28" s="7"/>
      <c r="E28" s="7"/>
      <c r="F28" s="7"/>
      <c r="G28" s="7"/>
      <c r="H28" s="7"/>
      <c r="I28" s="23"/>
      <c r="J28" s="7"/>
      <c r="K28" s="7"/>
      <c r="L28" s="7"/>
      <c r="M28" s="23"/>
      <c r="N28" s="7"/>
      <c r="O28" s="7"/>
      <c r="P28" s="7"/>
      <c r="Q28" s="7"/>
      <c r="R28" s="7"/>
      <c r="S28" s="7"/>
      <c r="T28" s="7"/>
      <c r="U28" s="7"/>
      <c r="V28" s="7"/>
      <c r="W28" s="7"/>
      <c r="X28" s="7"/>
      <c r="Y28" s="7"/>
      <c r="Z28" s="7"/>
      <c r="AA28" s="7"/>
      <c r="AB28" s="7"/>
      <c r="AC28" s="7"/>
      <c r="AD28" s="7"/>
    </row>
    <row r="29" spans="1:30" ht="15.75" customHeight="1" x14ac:dyDescent="0.3">
      <c r="A29" s="7"/>
      <c r="B29" s="7"/>
      <c r="C29" s="7"/>
      <c r="D29" s="7"/>
      <c r="E29" s="7"/>
      <c r="F29" s="7"/>
      <c r="G29" s="7"/>
      <c r="H29" s="7"/>
      <c r="I29" s="23"/>
      <c r="J29" s="7"/>
      <c r="K29" s="7"/>
      <c r="L29" s="7"/>
      <c r="M29" s="23"/>
      <c r="N29" s="7"/>
      <c r="O29" s="7"/>
      <c r="P29" s="7"/>
      <c r="Q29" s="7"/>
      <c r="R29" s="7"/>
      <c r="S29" s="7"/>
      <c r="T29" s="7"/>
      <c r="U29" s="7"/>
      <c r="V29" s="7"/>
      <c r="W29" s="7"/>
      <c r="X29" s="7"/>
      <c r="Y29" s="7"/>
      <c r="Z29" s="7"/>
      <c r="AA29" s="7"/>
      <c r="AB29" s="7"/>
      <c r="AC29" s="7"/>
      <c r="AD29" s="7"/>
    </row>
    <row r="30" spans="1:30" ht="15.75" customHeight="1" x14ac:dyDescent="0.3">
      <c r="A30" s="7"/>
      <c r="B30" s="7"/>
      <c r="C30" s="7"/>
      <c r="D30" s="7"/>
      <c r="E30" s="7"/>
      <c r="F30" s="7"/>
      <c r="G30" s="7"/>
      <c r="H30" s="7"/>
      <c r="I30" s="23"/>
      <c r="J30" s="7"/>
      <c r="K30" s="7"/>
      <c r="L30" s="7"/>
      <c r="M30" s="23"/>
      <c r="N30" s="7"/>
      <c r="O30" s="7"/>
      <c r="P30" s="7"/>
      <c r="Q30" s="7"/>
      <c r="R30" s="7"/>
      <c r="S30" s="7"/>
      <c r="T30" s="7"/>
      <c r="U30" s="7"/>
      <c r="V30" s="7"/>
      <c r="W30" s="7"/>
      <c r="X30" s="7"/>
      <c r="Y30" s="7"/>
      <c r="Z30" s="7"/>
      <c r="AA30" s="7"/>
      <c r="AB30" s="7"/>
      <c r="AC30" s="7"/>
      <c r="AD30" s="7"/>
    </row>
    <row r="31" spans="1:30" ht="15.75" customHeight="1" x14ac:dyDescent="0.3">
      <c r="A31" s="7"/>
      <c r="B31" s="7"/>
      <c r="C31" s="7"/>
      <c r="D31" s="7"/>
      <c r="E31" s="7"/>
      <c r="F31" s="7"/>
      <c r="G31" s="7"/>
      <c r="H31" s="7"/>
      <c r="I31" s="23"/>
      <c r="J31" s="7"/>
      <c r="K31" s="7"/>
      <c r="L31" s="7"/>
      <c r="M31" s="23"/>
      <c r="N31" s="7"/>
      <c r="O31" s="7"/>
      <c r="P31" s="7"/>
      <c r="Q31" s="7"/>
      <c r="R31" s="7"/>
      <c r="S31" s="7"/>
      <c r="T31" s="7"/>
      <c r="U31" s="7"/>
      <c r="V31" s="7"/>
      <c r="W31" s="7"/>
      <c r="X31" s="7"/>
      <c r="Y31" s="7"/>
      <c r="Z31" s="7"/>
      <c r="AA31" s="7"/>
      <c r="AB31" s="7"/>
      <c r="AC31" s="7"/>
      <c r="AD31" s="7"/>
    </row>
    <row r="32" spans="1:30" ht="15.75" customHeight="1" x14ac:dyDescent="0.3">
      <c r="A32" s="7"/>
      <c r="B32" s="7"/>
      <c r="C32" s="7"/>
      <c r="D32" s="7"/>
      <c r="E32" s="7"/>
      <c r="F32" s="7"/>
      <c r="G32" s="7"/>
      <c r="H32" s="7"/>
      <c r="I32" s="23"/>
      <c r="J32" s="7"/>
      <c r="K32" s="7"/>
      <c r="L32" s="7"/>
      <c r="M32" s="23"/>
      <c r="N32" s="7"/>
      <c r="O32" s="7"/>
      <c r="P32" s="7"/>
      <c r="Q32" s="7"/>
      <c r="R32" s="7"/>
      <c r="S32" s="7"/>
      <c r="T32" s="7"/>
      <c r="U32" s="7"/>
      <c r="V32" s="7"/>
      <c r="W32" s="7"/>
      <c r="X32" s="7"/>
      <c r="Y32" s="7"/>
      <c r="Z32" s="7"/>
      <c r="AA32" s="7"/>
      <c r="AB32" s="7"/>
      <c r="AC32" s="7"/>
      <c r="AD32" s="7"/>
    </row>
    <row r="33" spans="1:30" ht="15.75" customHeight="1" x14ac:dyDescent="0.3">
      <c r="A33" s="7"/>
      <c r="B33" s="7"/>
      <c r="C33" s="7"/>
      <c r="D33" s="7"/>
      <c r="E33" s="7"/>
      <c r="F33" s="7"/>
      <c r="G33" s="7"/>
      <c r="H33" s="7"/>
      <c r="I33" s="23"/>
      <c r="J33" s="7"/>
      <c r="K33" s="7"/>
      <c r="L33" s="7"/>
      <c r="M33" s="23"/>
      <c r="N33" s="7"/>
      <c r="O33" s="7"/>
      <c r="P33" s="7"/>
      <c r="Q33" s="7"/>
      <c r="R33" s="7"/>
      <c r="S33" s="7"/>
      <c r="T33" s="7"/>
      <c r="U33" s="7"/>
      <c r="V33" s="7"/>
      <c r="W33" s="7"/>
      <c r="X33" s="7"/>
      <c r="Y33" s="7"/>
      <c r="Z33" s="7"/>
      <c r="AA33" s="7"/>
      <c r="AB33" s="7"/>
      <c r="AC33" s="7"/>
      <c r="AD33" s="7"/>
    </row>
    <row r="34" spans="1:30" ht="15.75" customHeight="1" x14ac:dyDescent="0.3">
      <c r="A34" s="7"/>
      <c r="B34" s="7"/>
      <c r="C34" s="7"/>
      <c r="D34" s="7"/>
      <c r="E34" s="7"/>
      <c r="F34" s="7"/>
      <c r="G34" s="7"/>
      <c r="H34" s="7"/>
      <c r="I34" s="23"/>
      <c r="J34" s="7"/>
      <c r="K34" s="7"/>
      <c r="L34" s="7"/>
      <c r="M34" s="23"/>
      <c r="N34" s="7"/>
      <c r="O34" s="7"/>
      <c r="P34" s="7"/>
      <c r="Q34" s="7"/>
      <c r="R34" s="7"/>
      <c r="S34" s="7"/>
      <c r="T34" s="7"/>
      <c r="U34" s="7"/>
      <c r="V34" s="7"/>
      <c r="W34" s="7"/>
      <c r="X34" s="7"/>
      <c r="Y34" s="7"/>
      <c r="Z34" s="7"/>
      <c r="AA34" s="7"/>
      <c r="AB34" s="7"/>
      <c r="AC34" s="7"/>
      <c r="AD34" s="7"/>
    </row>
    <row r="35" spans="1:30" ht="15.75" customHeight="1" x14ac:dyDescent="0.3">
      <c r="A35" s="7"/>
      <c r="B35" s="7"/>
      <c r="C35" s="7"/>
      <c r="D35" s="7"/>
      <c r="E35" s="7"/>
      <c r="F35" s="7"/>
      <c r="G35" s="7"/>
      <c r="H35" s="7"/>
      <c r="I35" s="23"/>
      <c r="J35" s="7"/>
      <c r="K35" s="7"/>
      <c r="L35" s="7"/>
      <c r="M35" s="23"/>
      <c r="N35" s="7"/>
      <c r="O35" s="7"/>
      <c r="P35" s="7"/>
      <c r="Q35" s="7"/>
      <c r="R35" s="7"/>
      <c r="S35" s="7"/>
      <c r="T35" s="7"/>
      <c r="U35" s="7"/>
      <c r="V35" s="7"/>
      <c r="W35" s="7"/>
      <c r="X35" s="7"/>
      <c r="Y35" s="7"/>
      <c r="Z35" s="7"/>
      <c r="AA35" s="7"/>
      <c r="AB35" s="7"/>
      <c r="AC35" s="7"/>
      <c r="AD35" s="7"/>
    </row>
    <row r="36" spans="1:30" ht="15.75" customHeight="1" x14ac:dyDescent="0.3">
      <c r="A36" s="7"/>
      <c r="B36" s="7"/>
      <c r="C36" s="7"/>
      <c r="D36" s="7"/>
      <c r="E36" s="7"/>
      <c r="F36" s="7"/>
      <c r="G36" s="7"/>
      <c r="H36" s="7"/>
      <c r="I36" s="23"/>
      <c r="J36" s="7"/>
      <c r="K36" s="7"/>
      <c r="L36" s="7"/>
      <c r="M36" s="23"/>
      <c r="N36" s="7"/>
      <c r="O36" s="7"/>
      <c r="P36" s="7"/>
      <c r="Q36" s="7"/>
      <c r="R36" s="7"/>
      <c r="S36" s="7"/>
      <c r="T36" s="7"/>
      <c r="U36" s="7"/>
      <c r="V36" s="7"/>
      <c r="W36" s="7"/>
      <c r="X36" s="7"/>
      <c r="Y36" s="7"/>
      <c r="Z36" s="7"/>
      <c r="AA36" s="7"/>
      <c r="AB36" s="7"/>
      <c r="AC36" s="7"/>
      <c r="AD36" s="7"/>
    </row>
    <row r="37" spans="1:30" ht="15.75" customHeight="1" x14ac:dyDescent="0.3">
      <c r="A37" s="7"/>
      <c r="B37" s="7"/>
      <c r="C37" s="7"/>
      <c r="D37" s="7"/>
      <c r="E37" s="7"/>
      <c r="F37" s="7"/>
      <c r="G37" s="7"/>
      <c r="H37" s="7"/>
      <c r="I37" s="23"/>
      <c r="J37" s="7"/>
      <c r="K37" s="7"/>
      <c r="L37" s="7"/>
      <c r="M37" s="23"/>
      <c r="N37" s="7"/>
      <c r="O37" s="7"/>
      <c r="P37" s="7"/>
      <c r="Q37" s="7"/>
      <c r="R37" s="7"/>
      <c r="S37" s="7"/>
      <c r="T37" s="7"/>
      <c r="U37" s="7"/>
      <c r="V37" s="7"/>
      <c r="W37" s="7"/>
      <c r="X37" s="7"/>
      <c r="Y37" s="7"/>
      <c r="Z37" s="7"/>
      <c r="AA37" s="7"/>
      <c r="AB37" s="7"/>
      <c r="AC37" s="7"/>
      <c r="AD37" s="7"/>
    </row>
    <row r="38" spans="1:30" ht="15.75" customHeight="1" x14ac:dyDescent="0.3">
      <c r="A38" s="7"/>
      <c r="B38" s="7"/>
      <c r="C38" s="7"/>
      <c r="D38" s="7"/>
      <c r="E38" s="7"/>
      <c r="F38" s="7"/>
      <c r="G38" s="7"/>
      <c r="H38" s="7"/>
      <c r="I38" s="23"/>
      <c r="J38" s="7"/>
      <c r="K38" s="7"/>
      <c r="L38" s="7"/>
      <c r="M38" s="23"/>
      <c r="N38" s="7"/>
      <c r="O38" s="7"/>
      <c r="P38" s="7"/>
      <c r="Q38" s="7"/>
      <c r="R38" s="7"/>
      <c r="S38" s="7"/>
      <c r="T38" s="7"/>
      <c r="U38" s="7"/>
      <c r="V38" s="7"/>
      <c r="W38" s="7"/>
      <c r="X38" s="7"/>
      <c r="Y38" s="7"/>
      <c r="Z38" s="7"/>
      <c r="AA38" s="7"/>
      <c r="AB38" s="7"/>
      <c r="AC38" s="7"/>
      <c r="AD38" s="7"/>
    </row>
    <row r="39" spans="1:30" ht="15.75" customHeight="1" x14ac:dyDescent="0.3">
      <c r="A39" s="7"/>
      <c r="B39" s="7"/>
      <c r="C39" s="7"/>
      <c r="D39" s="7"/>
      <c r="E39" s="7"/>
      <c r="F39" s="7"/>
      <c r="G39" s="7"/>
      <c r="H39" s="7"/>
      <c r="I39" s="23"/>
      <c r="J39" s="7"/>
      <c r="K39" s="7"/>
      <c r="L39" s="7"/>
      <c r="M39" s="23"/>
      <c r="N39" s="7"/>
      <c r="O39" s="7"/>
      <c r="P39" s="7"/>
      <c r="Q39" s="7"/>
      <c r="R39" s="7"/>
      <c r="S39" s="7"/>
      <c r="T39" s="7"/>
      <c r="U39" s="7"/>
      <c r="V39" s="7"/>
      <c r="W39" s="7"/>
      <c r="X39" s="7"/>
      <c r="Y39" s="7"/>
      <c r="Z39" s="7"/>
      <c r="AA39" s="7"/>
      <c r="AB39" s="7"/>
      <c r="AC39" s="7"/>
      <c r="AD39" s="7"/>
    </row>
    <row r="40" spans="1:30" ht="15.75" customHeight="1" x14ac:dyDescent="0.3">
      <c r="A40" s="7"/>
      <c r="B40" s="7"/>
      <c r="C40" s="7"/>
      <c r="D40" s="7"/>
      <c r="E40" s="7"/>
      <c r="F40" s="7"/>
      <c r="G40" s="7"/>
      <c r="H40" s="7"/>
      <c r="I40" s="23"/>
      <c r="J40" s="7"/>
      <c r="K40" s="7"/>
      <c r="L40" s="7"/>
      <c r="M40" s="23"/>
      <c r="N40" s="7"/>
      <c r="O40" s="7"/>
      <c r="P40" s="7"/>
      <c r="Q40" s="7"/>
      <c r="R40" s="7"/>
      <c r="S40" s="7"/>
      <c r="T40" s="7"/>
      <c r="U40" s="7"/>
      <c r="V40" s="7"/>
      <c r="W40" s="7"/>
      <c r="X40" s="7"/>
      <c r="Y40" s="7"/>
      <c r="Z40" s="7"/>
      <c r="AA40" s="7"/>
      <c r="AB40" s="7"/>
      <c r="AC40" s="7"/>
      <c r="AD40" s="7"/>
    </row>
    <row r="41" spans="1:30" ht="15.75" customHeight="1" x14ac:dyDescent="0.3">
      <c r="A41" s="7"/>
      <c r="B41" s="7"/>
      <c r="C41" s="7"/>
      <c r="D41" s="7"/>
      <c r="E41" s="7"/>
      <c r="F41" s="7"/>
      <c r="G41" s="7"/>
      <c r="H41" s="7"/>
      <c r="I41" s="23"/>
      <c r="J41" s="7"/>
      <c r="K41" s="7"/>
      <c r="L41" s="7"/>
      <c r="M41" s="23"/>
      <c r="N41" s="7"/>
      <c r="O41" s="7"/>
      <c r="P41" s="7"/>
      <c r="Q41" s="7"/>
      <c r="R41" s="7"/>
      <c r="S41" s="7"/>
      <c r="T41" s="7"/>
      <c r="U41" s="7"/>
      <c r="V41" s="7"/>
      <c r="W41" s="7"/>
      <c r="X41" s="7"/>
      <c r="Y41" s="7"/>
      <c r="Z41" s="7"/>
      <c r="AA41" s="7"/>
      <c r="AB41" s="7"/>
      <c r="AC41" s="7"/>
      <c r="AD41" s="7"/>
    </row>
    <row r="42" spans="1:30" ht="15.75" customHeight="1" x14ac:dyDescent="0.3">
      <c r="A42" s="7"/>
      <c r="B42" s="7"/>
      <c r="C42" s="7"/>
      <c r="D42" s="7"/>
      <c r="E42" s="7"/>
      <c r="F42" s="7"/>
      <c r="G42" s="7"/>
      <c r="H42" s="7"/>
      <c r="I42" s="23"/>
      <c r="J42" s="7"/>
      <c r="K42" s="7"/>
      <c r="L42" s="7"/>
      <c r="M42" s="23"/>
      <c r="N42" s="7"/>
      <c r="O42" s="7"/>
      <c r="P42" s="7"/>
      <c r="Q42" s="7"/>
      <c r="R42" s="7"/>
      <c r="S42" s="7"/>
      <c r="T42" s="7"/>
      <c r="U42" s="7"/>
      <c r="V42" s="7"/>
      <c r="W42" s="7"/>
      <c r="X42" s="7"/>
      <c r="Y42" s="7"/>
      <c r="Z42" s="7"/>
      <c r="AA42" s="7"/>
      <c r="AB42" s="7"/>
      <c r="AC42" s="7"/>
      <c r="AD42" s="7"/>
    </row>
    <row r="43" spans="1:30" ht="15.75" customHeight="1" x14ac:dyDescent="0.3">
      <c r="A43" s="7"/>
      <c r="B43" s="7"/>
      <c r="C43" s="7"/>
      <c r="D43" s="7"/>
      <c r="E43" s="7"/>
      <c r="F43" s="7"/>
      <c r="G43" s="7"/>
      <c r="H43" s="7"/>
      <c r="I43" s="23"/>
      <c r="J43" s="7"/>
      <c r="K43" s="7"/>
      <c r="L43" s="7"/>
      <c r="M43" s="23"/>
      <c r="N43" s="7"/>
      <c r="O43" s="7"/>
      <c r="P43" s="7"/>
      <c r="Q43" s="7"/>
      <c r="R43" s="7"/>
      <c r="S43" s="7"/>
      <c r="T43" s="7"/>
      <c r="U43" s="7"/>
      <c r="V43" s="7"/>
      <c r="W43" s="7"/>
      <c r="X43" s="7"/>
      <c r="Y43" s="7"/>
      <c r="Z43" s="7"/>
      <c r="AA43" s="7"/>
      <c r="AB43" s="7"/>
      <c r="AC43" s="7"/>
      <c r="AD43" s="7"/>
    </row>
    <row r="44" spans="1:30" ht="15.75" customHeight="1" x14ac:dyDescent="0.3">
      <c r="A44" s="7"/>
      <c r="B44" s="7"/>
      <c r="C44" s="7"/>
      <c r="D44" s="7"/>
      <c r="E44" s="7"/>
      <c r="F44" s="7"/>
      <c r="G44" s="7"/>
      <c r="H44" s="7"/>
      <c r="I44" s="23"/>
      <c r="J44" s="7"/>
      <c r="K44" s="7"/>
      <c r="L44" s="7"/>
      <c r="M44" s="23"/>
      <c r="N44" s="7"/>
      <c r="O44" s="7"/>
      <c r="P44" s="7"/>
      <c r="Q44" s="7"/>
      <c r="R44" s="7"/>
      <c r="S44" s="7"/>
      <c r="T44" s="7"/>
      <c r="U44" s="7"/>
      <c r="V44" s="7"/>
      <c r="W44" s="7"/>
      <c r="X44" s="7"/>
      <c r="Y44" s="7"/>
      <c r="Z44" s="7"/>
      <c r="AA44" s="7"/>
      <c r="AB44" s="7"/>
      <c r="AC44" s="7"/>
      <c r="AD44" s="7"/>
    </row>
    <row r="45" spans="1:30" ht="15.75" customHeight="1" x14ac:dyDescent="0.3">
      <c r="A45" s="7"/>
      <c r="B45" s="7"/>
      <c r="C45" s="7"/>
      <c r="D45" s="7"/>
      <c r="E45" s="7"/>
      <c r="F45" s="7"/>
      <c r="G45" s="7"/>
      <c r="H45" s="7"/>
      <c r="I45" s="23"/>
      <c r="J45" s="7"/>
      <c r="K45" s="7"/>
      <c r="L45" s="7"/>
      <c r="M45" s="23"/>
      <c r="N45" s="7"/>
      <c r="O45" s="7"/>
      <c r="P45" s="7"/>
      <c r="Q45" s="7"/>
      <c r="R45" s="7"/>
      <c r="S45" s="7"/>
      <c r="T45" s="7"/>
      <c r="U45" s="7"/>
      <c r="V45" s="7"/>
      <c r="W45" s="7"/>
      <c r="X45" s="7"/>
      <c r="Y45" s="7"/>
      <c r="Z45" s="7"/>
      <c r="AA45" s="7"/>
      <c r="AB45" s="7"/>
      <c r="AC45" s="7"/>
      <c r="AD45" s="7"/>
    </row>
    <row r="46" spans="1:30" ht="15.75" customHeight="1" x14ac:dyDescent="0.3">
      <c r="A46" s="7"/>
      <c r="B46" s="7"/>
      <c r="C46" s="7"/>
      <c r="D46" s="7"/>
      <c r="E46" s="7"/>
      <c r="F46" s="7"/>
      <c r="G46" s="7"/>
      <c r="H46" s="7"/>
      <c r="I46" s="23"/>
      <c r="J46" s="7"/>
      <c r="K46" s="7"/>
      <c r="L46" s="7"/>
      <c r="M46" s="23"/>
      <c r="N46" s="7"/>
      <c r="O46" s="7"/>
      <c r="P46" s="7"/>
      <c r="Q46" s="7"/>
      <c r="R46" s="7"/>
      <c r="S46" s="7"/>
      <c r="T46" s="7"/>
      <c r="U46" s="7"/>
      <c r="V46" s="7"/>
      <c r="W46" s="7"/>
      <c r="X46" s="7"/>
      <c r="Y46" s="7"/>
      <c r="Z46" s="7"/>
      <c r="AA46" s="7"/>
      <c r="AB46" s="7"/>
      <c r="AC46" s="7"/>
      <c r="AD46" s="7"/>
    </row>
    <row r="47" spans="1:30" ht="15.75" customHeight="1" x14ac:dyDescent="0.3">
      <c r="A47" s="7"/>
      <c r="B47" s="7"/>
      <c r="C47" s="7"/>
      <c r="D47" s="7"/>
      <c r="E47" s="7"/>
      <c r="F47" s="7"/>
      <c r="G47" s="7"/>
      <c r="H47" s="7"/>
      <c r="I47" s="23"/>
      <c r="J47" s="7"/>
      <c r="K47" s="7"/>
      <c r="L47" s="7"/>
      <c r="M47" s="23"/>
      <c r="N47" s="7"/>
      <c r="O47" s="7"/>
      <c r="P47" s="7"/>
      <c r="Q47" s="7"/>
      <c r="R47" s="7"/>
      <c r="S47" s="7"/>
      <c r="T47" s="7"/>
      <c r="U47" s="7"/>
      <c r="V47" s="7"/>
      <c r="W47" s="7"/>
      <c r="X47" s="7"/>
      <c r="Y47" s="7"/>
      <c r="Z47" s="7"/>
      <c r="AA47" s="7"/>
      <c r="AB47" s="7"/>
      <c r="AC47" s="7"/>
      <c r="AD47" s="7"/>
    </row>
    <row r="48" spans="1:30" ht="15.75" customHeight="1" x14ac:dyDescent="0.3">
      <c r="A48" s="7"/>
      <c r="B48" s="7"/>
      <c r="C48" s="7"/>
      <c r="D48" s="7"/>
      <c r="E48" s="7"/>
      <c r="F48" s="7"/>
      <c r="G48" s="7"/>
      <c r="H48" s="7"/>
      <c r="I48" s="23"/>
      <c r="J48" s="7"/>
      <c r="K48" s="7"/>
      <c r="L48" s="7"/>
      <c r="M48" s="23"/>
      <c r="N48" s="7"/>
      <c r="O48" s="7"/>
      <c r="P48" s="7"/>
      <c r="Q48" s="7"/>
      <c r="R48" s="7"/>
      <c r="S48" s="7"/>
      <c r="T48" s="7"/>
      <c r="U48" s="7"/>
      <c r="V48" s="7"/>
      <c r="W48" s="7"/>
      <c r="X48" s="7"/>
      <c r="Y48" s="7"/>
      <c r="Z48" s="7"/>
      <c r="AA48" s="7"/>
      <c r="AB48" s="7"/>
      <c r="AC48" s="7"/>
      <c r="AD48" s="7"/>
    </row>
    <row r="49" spans="1:30" ht="15.75" customHeight="1" x14ac:dyDescent="0.3">
      <c r="A49" s="7"/>
      <c r="B49" s="7"/>
      <c r="C49" s="7"/>
      <c r="D49" s="7"/>
      <c r="E49" s="7"/>
      <c r="F49" s="7"/>
      <c r="G49" s="7"/>
      <c r="H49" s="7"/>
      <c r="I49" s="23"/>
      <c r="J49" s="7"/>
      <c r="K49" s="7"/>
      <c r="L49" s="7"/>
      <c r="M49" s="23"/>
      <c r="N49" s="7"/>
      <c r="O49" s="7"/>
      <c r="P49" s="7"/>
      <c r="Q49" s="7"/>
      <c r="R49" s="7"/>
      <c r="S49" s="7"/>
      <c r="T49" s="7"/>
      <c r="U49" s="7"/>
      <c r="V49" s="7"/>
      <c r="W49" s="7"/>
      <c r="X49" s="7"/>
      <c r="Y49" s="7"/>
      <c r="Z49" s="7"/>
      <c r="AA49" s="7"/>
      <c r="AB49" s="7"/>
      <c r="AC49" s="7"/>
      <c r="AD49" s="7"/>
    </row>
    <row r="50" spans="1:30" ht="15.75" customHeight="1" x14ac:dyDescent="0.3">
      <c r="A50" s="7"/>
      <c r="B50" s="7"/>
      <c r="C50" s="7"/>
      <c r="D50" s="7"/>
      <c r="E50" s="7"/>
      <c r="F50" s="7"/>
      <c r="G50" s="7"/>
      <c r="H50" s="7"/>
      <c r="I50" s="23"/>
      <c r="J50" s="7"/>
      <c r="K50" s="7"/>
      <c r="L50" s="7"/>
      <c r="M50" s="23"/>
      <c r="N50" s="7"/>
      <c r="O50" s="7"/>
      <c r="P50" s="7"/>
      <c r="Q50" s="7"/>
      <c r="R50" s="7"/>
      <c r="S50" s="7"/>
      <c r="T50" s="7"/>
      <c r="U50" s="7"/>
      <c r="V50" s="7"/>
      <c r="W50" s="7"/>
      <c r="X50" s="7"/>
      <c r="Y50" s="7"/>
      <c r="Z50" s="7"/>
      <c r="AA50" s="7"/>
      <c r="AB50" s="7"/>
      <c r="AC50" s="7"/>
      <c r="AD50" s="7"/>
    </row>
    <row r="51" spans="1:30" ht="15.75" customHeight="1" x14ac:dyDescent="0.3">
      <c r="A51" s="7"/>
      <c r="B51" s="7"/>
      <c r="C51" s="7"/>
      <c r="D51" s="7"/>
      <c r="E51" s="7"/>
      <c r="F51" s="7"/>
      <c r="G51" s="7"/>
      <c r="H51" s="7"/>
      <c r="I51" s="23"/>
      <c r="J51" s="7"/>
      <c r="K51" s="7"/>
      <c r="L51" s="7"/>
      <c r="M51" s="23"/>
      <c r="N51" s="7"/>
      <c r="O51" s="7"/>
      <c r="P51" s="7"/>
      <c r="Q51" s="7"/>
      <c r="R51" s="7"/>
      <c r="S51" s="7"/>
      <c r="T51" s="7"/>
      <c r="U51" s="7"/>
      <c r="V51" s="7"/>
      <c r="W51" s="7"/>
      <c r="X51" s="7"/>
      <c r="Y51" s="7"/>
      <c r="Z51" s="7"/>
      <c r="AA51" s="7"/>
      <c r="AB51" s="7"/>
      <c r="AC51" s="7"/>
      <c r="AD51" s="7"/>
    </row>
    <row r="52" spans="1:30" ht="15.75" customHeight="1" x14ac:dyDescent="0.3">
      <c r="A52" s="7"/>
      <c r="B52" s="7"/>
      <c r="C52" s="7"/>
      <c r="D52" s="7"/>
      <c r="E52" s="7"/>
      <c r="F52" s="7"/>
      <c r="G52" s="7"/>
      <c r="H52" s="7"/>
      <c r="I52" s="23"/>
      <c r="J52" s="7"/>
      <c r="K52" s="7"/>
      <c r="L52" s="7"/>
      <c r="M52" s="23"/>
      <c r="N52" s="7"/>
      <c r="O52" s="7"/>
      <c r="P52" s="7"/>
      <c r="Q52" s="7"/>
      <c r="R52" s="7"/>
      <c r="S52" s="7"/>
      <c r="T52" s="7"/>
      <c r="U52" s="7"/>
      <c r="V52" s="7"/>
      <c r="W52" s="7"/>
      <c r="X52" s="7"/>
      <c r="Y52" s="7"/>
      <c r="Z52" s="7"/>
      <c r="AA52" s="7"/>
      <c r="AB52" s="7"/>
      <c r="AC52" s="7"/>
      <c r="AD52" s="7"/>
    </row>
    <row r="53" spans="1:30" ht="15.75" customHeight="1" x14ac:dyDescent="0.3">
      <c r="A53" s="7"/>
      <c r="B53" s="7"/>
      <c r="C53" s="7"/>
      <c r="D53" s="7"/>
      <c r="E53" s="7"/>
      <c r="F53" s="7"/>
      <c r="G53" s="7"/>
      <c r="H53" s="7"/>
      <c r="I53" s="23"/>
      <c r="J53" s="7"/>
      <c r="K53" s="7"/>
      <c r="L53" s="7"/>
      <c r="M53" s="23"/>
      <c r="N53" s="7"/>
      <c r="O53" s="7"/>
      <c r="P53" s="7"/>
      <c r="Q53" s="7"/>
      <c r="R53" s="7"/>
      <c r="S53" s="7"/>
      <c r="T53" s="7"/>
      <c r="U53" s="7"/>
      <c r="V53" s="7"/>
      <c r="W53" s="7"/>
      <c r="X53" s="7"/>
      <c r="Y53" s="7"/>
      <c r="Z53" s="7"/>
      <c r="AA53" s="7"/>
      <c r="AB53" s="7"/>
      <c r="AC53" s="7"/>
      <c r="AD53" s="7"/>
    </row>
    <row r="54" spans="1:30" ht="15.75" customHeight="1" x14ac:dyDescent="0.3">
      <c r="A54" s="7"/>
      <c r="B54" s="7"/>
      <c r="C54" s="7"/>
      <c r="D54" s="7"/>
      <c r="E54" s="7"/>
      <c r="F54" s="7"/>
      <c r="G54" s="7"/>
      <c r="H54" s="7"/>
      <c r="I54" s="23"/>
      <c r="J54" s="7"/>
      <c r="K54" s="7"/>
      <c r="L54" s="7"/>
      <c r="M54" s="23"/>
      <c r="N54" s="7"/>
      <c r="O54" s="7"/>
      <c r="P54" s="7"/>
      <c r="Q54" s="7"/>
      <c r="R54" s="7"/>
      <c r="S54" s="7"/>
      <c r="T54" s="7"/>
      <c r="U54" s="7"/>
      <c r="V54" s="7"/>
      <c r="W54" s="7"/>
      <c r="X54" s="7"/>
      <c r="Y54" s="7"/>
      <c r="Z54" s="7"/>
      <c r="AA54" s="7"/>
      <c r="AB54" s="7"/>
      <c r="AC54" s="7"/>
      <c r="AD54" s="7"/>
    </row>
    <row r="55" spans="1:30" ht="15.75" customHeight="1" x14ac:dyDescent="0.3">
      <c r="A55" s="7"/>
      <c r="B55" s="7"/>
      <c r="C55" s="7"/>
      <c r="D55" s="7"/>
      <c r="E55" s="7"/>
      <c r="F55" s="7"/>
      <c r="G55" s="7"/>
      <c r="H55" s="7"/>
      <c r="I55" s="23"/>
      <c r="J55" s="7"/>
      <c r="K55" s="7"/>
      <c r="L55" s="7"/>
      <c r="M55" s="23"/>
      <c r="N55" s="7"/>
      <c r="O55" s="7"/>
      <c r="P55" s="7"/>
      <c r="Q55" s="7"/>
      <c r="R55" s="7"/>
      <c r="S55" s="7"/>
      <c r="T55" s="7"/>
      <c r="U55" s="7"/>
      <c r="V55" s="7"/>
      <c r="W55" s="7"/>
      <c r="X55" s="7"/>
      <c r="Y55" s="7"/>
      <c r="Z55" s="7"/>
      <c r="AA55" s="7"/>
      <c r="AB55" s="7"/>
      <c r="AC55" s="7"/>
      <c r="AD55" s="7"/>
    </row>
    <row r="56" spans="1:30" ht="15.75" customHeight="1" x14ac:dyDescent="0.3">
      <c r="A56" s="7"/>
      <c r="B56" s="7"/>
      <c r="C56" s="7"/>
      <c r="D56" s="7"/>
      <c r="E56" s="7"/>
      <c r="F56" s="7"/>
      <c r="G56" s="7"/>
      <c r="H56" s="7"/>
      <c r="I56" s="23"/>
      <c r="J56" s="7"/>
      <c r="K56" s="7"/>
      <c r="L56" s="7"/>
      <c r="M56" s="23"/>
      <c r="N56" s="7"/>
      <c r="O56" s="7"/>
      <c r="P56" s="7"/>
      <c r="Q56" s="7"/>
      <c r="R56" s="7"/>
      <c r="S56" s="7"/>
      <c r="T56" s="7"/>
      <c r="U56" s="7"/>
      <c r="V56" s="7"/>
      <c r="W56" s="7"/>
      <c r="X56" s="7"/>
      <c r="Y56" s="7"/>
      <c r="Z56" s="7"/>
      <c r="AA56" s="7"/>
      <c r="AB56" s="7"/>
      <c r="AC56" s="7"/>
      <c r="AD56" s="7"/>
    </row>
    <row r="57" spans="1:30" ht="15.75" customHeight="1" x14ac:dyDescent="0.3">
      <c r="A57" s="7"/>
      <c r="B57" s="7"/>
      <c r="C57" s="7"/>
      <c r="D57" s="7"/>
      <c r="E57" s="7"/>
      <c r="F57" s="7"/>
      <c r="G57" s="7"/>
      <c r="H57" s="7"/>
      <c r="I57" s="23"/>
      <c r="J57" s="7"/>
      <c r="K57" s="7"/>
      <c r="L57" s="7"/>
      <c r="M57" s="23"/>
      <c r="N57" s="7"/>
      <c r="O57" s="7"/>
      <c r="P57" s="7"/>
      <c r="Q57" s="7"/>
      <c r="R57" s="7"/>
      <c r="S57" s="7"/>
      <c r="T57" s="7"/>
      <c r="U57" s="7"/>
      <c r="V57" s="7"/>
      <c r="W57" s="7"/>
      <c r="X57" s="7"/>
      <c r="Y57" s="7"/>
      <c r="Z57" s="7"/>
      <c r="AA57" s="7"/>
      <c r="AB57" s="7"/>
      <c r="AC57" s="7"/>
      <c r="AD57" s="7"/>
    </row>
    <row r="58" spans="1:30" ht="15.75" customHeight="1" x14ac:dyDescent="0.3">
      <c r="A58" s="7"/>
      <c r="B58" s="7"/>
      <c r="C58" s="7"/>
      <c r="D58" s="7"/>
      <c r="E58" s="7"/>
      <c r="F58" s="7"/>
      <c r="G58" s="7"/>
      <c r="H58" s="7"/>
      <c r="I58" s="23"/>
      <c r="J58" s="7"/>
      <c r="K58" s="7"/>
      <c r="L58" s="7"/>
      <c r="M58" s="23"/>
      <c r="N58" s="7"/>
      <c r="O58" s="7"/>
      <c r="P58" s="7"/>
      <c r="Q58" s="7"/>
      <c r="R58" s="7"/>
      <c r="S58" s="7"/>
      <c r="T58" s="7"/>
      <c r="U58" s="7"/>
      <c r="V58" s="7"/>
      <c r="W58" s="7"/>
      <c r="X58" s="7"/>
      <c r="Y58" s="7"/>
      <c r="Z58" s="7"/>
      <c r="AA58" s="7"/>
      <c r="AB58" s="7"/>
      <c r="AC58" s="7"/>
      <c r="AD58" s="7"/>
    </row>
    <row r="59" spans="1:30" ht="15.75" customHeight="1" x14ac:dyDescent="0.3">
      <c r="A59" s="7"/>
      <c r="B59" s="7"/>
      <c r="C59" s="7"/>
      <c r="D59" s="7"/>
      <c r="E59" s="7"/>
      <c r="F59" s="7"/>
      <c r="G59" s="7"/>
      <c r="H59" s="7"/>
      <c r="I59" s="23"/>
      <c r="J59" s="7"/>
      <c r="K59" s="7"/>
      <c r="L59" s="7"/>
      <c r="M59" s="23"/>
      <c r="N59" s="7"/>
      <c r="O59" s="7"/>
      <c r="P59" s="7"/>
      <c r="Q59" s="7"/>
      <c r="R59" s="7"/>
      <c r="S59" s="7"/>
      <c r="T59" s="7"/>
      <c r="U59" s="7"/>
      <c r="V59" s="7"/>
      <c r="W59" s="7"/>
      <c r="X59" s="7"/>
      <c r="Y59" s="7"/>
      <c r="Z59" s="7"/>
      <c r="AA59" s="7"/>
      <c r="AB59" s="7"/>
      <c r="AC59" s="7"/>
      <c r="AD59" s="7"/>
    </row>
    <row r="60" spans="1:30" ht="15.75" customHeight="1" x14ac:dyDescent="0.3">
      <c r="A60" s="7"/>
      <c r="B60" s="7"/>
      <c r="C60" s="7"/>
      <c r="D60" s="7"/>
      <c r="E60" s="7"/>
      <c r="F60" s="7"/>
      <c r="G60" s="7"/>
      <c r="H60" s="7"/>
      <c r="I60" s="23"/>
      <c r="J60" s="7"/>
      <c r="K60" s="7"/>
      <c r="L60" s="7"/>
      <c r="M60" s="23"/>
      <c r="N60" s="7"/>
      <c r="O60" s="7"/>
      <c r="P60" s="7"/>
      <c r="Q60" s="7"/>
      <c r="R60" s="7"/>
      <c r="S60" s="7"/>
      <c r="T60" s="7"/>
      <c r="U60" s="7"/>
      <c r="V60" s="7"/>
      <c r="W60" s="7"/>
      <c r="X60" s="7"/>
      <c r="Y60" s="7"/>
      <c r="Z60" s="7"/>
      <c r="AA60" s="7"/>
      <c r="AB60" s="7"/>
      <c r="AC60" s="7"/>
      <c r="AD60" s="7"/>
    </row>
    <row r="61" spans="1:30" ht="15.75" customHeight="1" x14ac:dyDescent="0.3">
      <c r="A61" s="7"/>
      <c r="B61" s="7"/>
      <c r="C61" s="7"/>
      <c r="D61" s="7"/>
      <c r="E61" s="7"/>
      <c r="F61" s="7"/>
      <c r="G61" s="7"/>
      <c r="H61" s="7"/>
      <c r="I61" s="23"/>
      <c r="J61" s="7"/>
      <c r="K61" s="7"/>
      <c r="L61" s="7"/>
      <c r="M61" s="23"/>
      <c r="N61" s="7"/>
      <c r="O61" s="7"/>
      <c r="P61" s="7"/>
      <c r="Q61" s="7"/>
      <c r="R61" s="7"/>
      <c r="S61" s="7"/>
      <c r="T61" s="7"/>
      <c r="U61" s="7"/>
      <c r="V61" s="7"/>
      <c r="W61" s="7"/>
      <c r="X61" s="7"/>
      <c r="Y61" s="7"/>
      <c r="Z61" s="7"/>
      <c r="AA61" s="7"/>
      <c r="AB61" s="7"/>
      <c r="AC61" s="7"/>
      <c r="AD61" s="7"/>
    </row>
    <row r="62" spans="1:30" ht="15.75" customHeight="1" x14ac:dyDescent="0.3">
      <c r="A62" s="7"/>
      <c r="B62" s="7"/>
      <c r="C62" s="7"/>
      <c r="D62" s="7"/>
      <c r="E62" s="7"/>
      <c r="F62" s="7"/>
      <c r="G62" s="7"/>
      <c r="H62" s="7"/>
      <c r="I62" s="23"/>
      <c r="J62" s="7"/>
      <c r="K62" s="7"/>
      <c r="L62" s="7"/>
      <c r="M62" s="23"/>
      <c r="N62" s="7"/>
      <c r="O62" s="7"/>
      <c r="P62" s="7"/>
      <c r="Q62" s="7"/>
      <c r="R62" s="7"/>
      <c r="S62" s="7"/>
      <c r="T62" s="7"/>
      <c r="U62" s="7"/>
      <c r="V62" s="7"/>
      <c r="W62" s="7"/>
      <c r="X62" s="7"/>
      <c r="Y62" s="7"/>
      <c r="Z62" s="7"/>
      <c r="AA62" s="7"/>
      <c r="AB62" s="7"/>
      <c r="AC62" s="7"/>
      <c r="AD62" s="7"/>
    </row>
    <row r="63" spans="1:30" ht="15.75" customHeight="1" x14ac:dyDescent="0.3">
      <c r="A63" s="7"/>
      <c r="B63" s="7"/>
      <c r="C63" s="7"/>
      <c r="D63" s="7"/>
      <c r="E63" s="7"/>
      <c r="F63" s="7"/>
      <c r="G63" s="7"/>
      <c r="H63" s="7"/>
      <c r="I63" s="23"/>
      <c r="J63" s="7"/>
      <c r="K63" s="7"/>
      <c r="L63" s="7"/>
      <c r="M63" s="23"/>
      <c r="N63" s="7"/>
      <c r="O63" s="7"/>
      <c r="P63" s="7"/>
      <c r="Q63" s="7"/>
      <c r="R63" s="7"/>
      <c r="S63" s="7"/>
      <c r="T63" s="7"/>
      <c r="U63" s="7"/>
      <c r="V63" s="7"/>
      <c r="W63" s="7"/>
      <c r="X63" s="7"/>
      <c r="Y63" s="7"/>
      <c r="Z63" s="7"/>
      <c r="AA63" s="7"/>
      <c r="AB63" s="7"/>
      <c r="AC63" s="7"/>
      <c r="AD63" s="7"/>
    </row>
    <row r="64" spans="1:30" ht="15.75" customHeight="1" x14ac:dyDescent="0.3">
      <c r="A64" s="7"/>
      <c r="B64" s="7"/>
      <c r="C64" s="7"/>
      <c r="D64" s="7"/>
      <c r="E64" s="7"/>
      <c r="F64" s="7"/>
      <c r="G64" s="7"/>
      <c r="H64" s="7"/>
      <c r="I64" s="23"/>
      <c r="J64" s="7"/>
      <c r="K64" s="7"/>
      <c r="L64" s="7"/>
      <c r="M64" s="23"/>
      <c r="N64" s="7"/>
      <c r="O64" s="7"/>
      <c r="P64" s="7"/>
      <c r="Q64" s="7"/>
      <c r="R64" s="7"/>
      <c r="S64" s="7"/>
      <c r="T64" s="7"/>
      <c r="U64" s="7"/>
      <c r="V64" s="7"/>
      <c r="W64" s="7"/>
      <c r="X64" s="7"/>
      <c r="Y64" s="7"/>
      <c r="Z64" s="7"/>
      <c r="AA64" s="7"/>
      <c r="AB64" s="7"/>
      <c r="AC64" s="7"/>
      <c r="AD64" s="7"/>
    </row>
    <row r="65" spans="1:30" ht="15.75" customHeight="1" x14ac:dyDescent="0.3">
      <c r="A65" s="7"/>
      <c r="B65" s="7"/>
      <c r="C65" s="7"/>
      <c r="D65" s="7"/>
      <c r="E65" s="7"/>
      <c r="F65" s="7"/>
      <c r="G65" s="7"/>
      <c r="H65" s="7"/>
      <c r="I65" s="23"/>
      <c r="J65" s="7"/>
      <c r="K65" s="7"/>
      <c r="L65" s="7"/>
      <c r="M65" s="23"/>
      <c r="N65" s="7"/>
      <c r="O65" s="7"/>
      <c r="P65" s="7"/>
      <c r="Q65" s="7"/>
      <c r="R65" s="7"/>
      <c r="S65" s="7"/>
      <c r="T65" s="7"/>
      <c r="U65" s="7"/>
      <c r="V65" s="7"/>
      <c r="W65" s="7"/>
      <c r="X65" s="7"/>
      <c r="Y65" s="7"/>
      <c r="Z65" s="7"/>
      <c r="AA65" s="7"/>
      <c r="AB65" s="7"/>
      <c r="AC65" s="7"/>
      <c r="AD65" s="7"/>
    </row>
    <row r="66" spans="1:30" ht="15.75" customHeight="1" x14ac:dyDescent="0.3">
      <c r="A66" s="7"/>
      <c r="B66" s="7"/>
      <c r="C66" s="7"/>
      <c r="D66" s="7"/>
      <c r="E66" s="7"/>
      <c r="F66" s="7"/>
      <c r="G66" s="7"/>
      <c r="H66" s="7"/>
      <c r="I66" s="23"/>
      <c r="J66" s="7"/>
      <c r="K66" s="7"/>
      <c r="L66" s="7"/>
      <c r="M66" s="23"/>
      <c r="N66" s="7"/>
      <c r="O66" s="7"/>
      <c r="P66" s="7"/>
      <c r="Q66" s="7"/>
      <c r="R66" s="7"/>
      <c r="S66" s="7"/>
      <c r="T66" s="7"/>
      <c r="U66" s="7"/>
      <c r="V66" s="7"/>
      <c r="W66" s="7"/>
      <c r="X66" s="7"/>
      <c r="Y66" s="7"/>
      <c r="Z66" s="7"/>
      <c r="AA66" s="7"/>
      <c r="AB66" s="7"/>
      <c r="AC66" s="7"/>
      <c r="AD66" s="7"/>
    </row>
    <row r="67" spans="1:30" ht="15.75" customHeight="1" x14ac:dyDescent="0.3">
      <c r="A67" s="7"/>
      <c r="B67" s="7"/>
      <c r="C67" s="7"/>
      <c r="D67" s="7"/>
      <c r="E67" s="7"/>
      <c r="F67" s="7"/>
      <c r="G67" s="7"/>
      <c r="H67" s="7"/>
      <c r="I67" s="23"/>
      <c r="J67" s="7"/>
      <c r="K67" s="7"/>
      <c r="L67" s="7"/>
      <c r="M67" s="23"/>
      <c r="N67" s="7"/>
      <c r="O67" s="7"/>
      <c r="P67" s="7"/>
      <c r="Q67" s="7"/>
      <c r="R67" s="7"/>
      <c r="S67" s="7"/>
      <c r="T67" s="7"/>
      <c r="U67" s="7"/>
      <c r="V67" s="7"/>
      <c r="W67" s="7"/>
      <c r="X67" s="7"/>
      <c r="Y67" s="7"/>
      <c r="Z67" s="7"/>
      <c r="AA67" s="7"/>
      <c r="AB67" s="7"/>
      <c r="AC67" s="7"/>
      <c r="AD67" s="7"/>
    </row>
    <row r="68" spans="1:30" ht="15.75" customHeight="1" x14ac:dyDescent="0.3">
      <c r="A68" s="7"/>
      <c r="B68" s="7"/>
      <c r="C68" s="7"/>
      <c r="D68" s="7"/>
      <c r="E68" s="7"/>
      <c r="F68" s="7"/>
      <c r="G68" s="7"/>
      <c r="H68" s="7"/>
      <c r="I68" s="23"/>
      <c r="J68" s="7"/>
      <c r="K68" s="7"/>
      <c r="L68" s="7"/>
      <c r="M68" s="23"/>
      <c r="N68" s="7"/>
      <c r="O68" s="7"/>
      <c r="P68" s="7"/>
      <c r="Q68" s="7"/>
      <c r="R68" s="7"/>
      <c r="S68" s="7"/>
      <c r="T68" s="7"/>
      <c r="U68" s="7"/>
      <c r="V68" s="7"/>
      <c r="W68" s="7"/>
      <c r="X68" s="7"/>
      <c r="Y68" s="7"/>
      <c r="Z68" s="7"/>
      <c r="AA68" s="7"/>
      <c r="AB68" s="7"/>
      <c r="AC68" s="7"/>
      <c r="AD68" s="7"/>
    </row>
    <row r="69" spans="1:30" ht="15.75" customHeight="1" x14ac:dyDescent="0.3">
      <c r="A69" s="7"/>
      <c r="B69" s="7"/>
      <c r="C69" s="7"/>
      <c r="D69" s="7"/>
      <c r="E69" s="7"/>
      <c r="F69" s="7"/>
      <c r="G69" s="7"/>
      <c r="H69" s="7"/>
      <c r="I69" s="23"/>
      <c r="J69" s="7"/>
      <c r="K69" s="7"/>
      <c r="L69" s="7"/>
      <c r="M69" s="23"/>
      <c r="N69" s="7"/>
      <c r="O69" s="7"/>
      <c r="P69" s="7"/>
      <c r="Q69" s="7"/>
      <c r="R69" s="7"/>
      <c r="S69" s="7"/>
      <c r="T69" s="7"/>
      <c r="U69" s="7"/>
      <c r="V69" s="7"/>
      <c r="W69" s="7"/>
      <c r="X69" s="7"/>
      <c r="Y69" s="7"/>
      <c r="Z69" s="7"/>
      <c r="AA69" s="7"/>
      <c r="AB69" s="7"/>
      <c r="AC69" s="7"/>
      <c r="AD69" s="7"/>
    </row>
    <row r="70" spans="1:30" ht="15.75" customHeight="1" x14ac:dyDescent="0.3">
      <c r="A70" s="7"/>
      <c r="B70" s="7"/>
      <c r="C70" s="7"/>
      <c r="D70" s="7"/>
      <c r="E70" s="7"/>
      <c r="F70" s="7"/>
      <c r="G70" s="7"/>
      <c r="H70" s="7"/>
      <c r="I70" s="23"/>
      <c r="J70" s="7"/>
      <c r="K70" s="7"/>
      <c r="L70" s="7"/>
      <c r="M70" s="23"/>
      <c r="N70" s="7"/>
      <c r="O70" s="7"/>
      <c r="P70" s="7"/>
      <c r="Q70" s="7"/>
      <c r="R70" s="7"/>
      <c r="S70" s="7"/>
      <c r="T70" s="7"/>
      <c r="U70" s="7"/>
      <c r="V70" s="7"/>
      <c r="W70" s="7"/>
      <c r="X70" s="7"/>
      <c r="Y70" s="7"/>
      <c r="Z70" s="7"/>
      <c r="AA70" s="7"/>
      <c r="AB70" s="7"/>
      <c r="AC70" s="7"/>
      <c r="AD70" s="7"/>
    </row>
    <row r="71" spans="1:30" ht="15.75" customHeight="1" x14ac:dyDescent="0.3">
      <c r="A71" s="7"/>
      <c r="B71" s="7"/>
      <c r="C71" s="7"/>
      <c r="D71" s="7"/>
      <c r="E71" s="7"/>
      <c r="F71" s="7"/>
      <c r="G71" s="7"/>
      <c r="H71" s="7"/>
      <c r="I71" s="23"/>
      <c r="J71" s="7"/>
      <c r="K71" s="7"/>
      <c r="L71" s="7"/>
      <c r="M71" s="23"/>
      <c r="N71" s="7"/>
      <c r="O71" s="7"/>
      <c r="P71" s="7"/>
      <c r="Q71" s="7"/>
      <c r="R71" s="7"/>
      <c r="S71" s="7"/>
      <c r="T71" s="7"/>
      <c r="U71" s="7"/>
      <c r="V71" s="7"/>
      <c r="W71" s="7"/>
      <c r="X71" s="7"/>
      <c r="Y71" s="7"/>
      <c r="Z71" s="7"/>
      <c r="AA71" s="7"/>
      <c r="AB71" s="7"/>
      <c r="AC71" s="7"/>
      <c r="AD71" s="7"/>
    </row>
    <row r="72" spans="1:30" ht="15.75" customHeight="1" x14ac:dyDescent="0.3">
      <c r="A72" s="7"/>
      <c r="B72" s="7"/>
      <c r="C72" s="7"/>
      <c r="D72" s="7"/>
      <c r="E72" s="7"/>
      <c r="F72" s="7"/>
      <c r="G72" s="7"/>
      <c r="H72" s="7"/>
      <c r="I72" s="23"/>
      <c r="J72" s="7"/>
      <c r="K72" s="7"/>
      <c r="L72" s="7"/>
      <c r="M72" s="23"/>
      <c r="N72" s="7"/>
      <c r="O72" s="7"/>
      <c r="P72" s="7"/>
      <c r="Q72" s="7"/>
      <c r="R72" s="7"/>
      <c r="S72" s="7"/>
      <c r="T72" s="7"/>
      <c r="U72" s="7"/>
      <c r="V72" s="7"/>
      <c r="W72" s="7"/>
      <c r="X72" s="7"/>
      <c r="Y72" s="7"/>
      <c r="Z72" s="7"/>
      <c r="AA72" s="7"/>
      <c r="AB72" s="7"/>
      <c r="AC72" s="7"/>
      <c r="AD72" s="7"/>
    </row>
    <row r="73" spans="1:30" ht="15.75" customHeight="1" x14ac:dyDescent="0.3">
      <c r="A73" s="7"/>
      <c r="B73" s="7"/>
      <c r="C73" s="7"/>
      <c r="D73" s="7"/>
      <c r="E73" s="7"/>
      <c r="F73" s="7"/>
      <c r="G73" s="7"/>
      <c r="H73" s="7"/>
      <c r="I73" s="23"/>
      <c r="J73" s="7"/>
      <c r="K73" s="7"/>
      <c r="L73" s="7"/>
      <c r="M73" s="23"/>
      <c r="N73" s="7"/>
      <c r="O73" s="7"/>
      <c r="P73" s="7"/>
      <c r="Q73" s="7"/>
      <c r="R73" s="7"/>
      <c r="S73" s="7"/>
      <c r="T73" s="7"/>
      <c r="U73" s="7"/>
      <c r="V73" s="7"/>
      <c r="W73" s="7"/>
      <c r="X73" s="7"/>
      <c r="Y73" s="7"/>
      <c r="Z73" s="7"/>
      <c r="AA73" s="7"/>
      <c r="AB73" s="7"/>
      <c r="AC73" s="7"/>
      <c r="AD73" s="7"/>
    </row>
    <row r="74" spans="1:30" ht="15.75" customHeight="1" x14ac:dyDescent="0.3">
      <c r="A74" s="7"/>
      <c r="B74" s="7"/>
      <c r="C74" s="7"/>
      <c r="D74" s="7"/>
      <c r="E74" s="7"/>
      <c r="F74" s="7"/>
      <c r="G74" s="7"/>
      <c r="H74" s="7"/>
      <c r="I74" s="23"/>
      <c r="J74" s="7"/>
      <c r="K74" s="7"/>
      <c r="L74" s="7"/>
      <c r="M74" s="23"/>
      <c r="N74" s="7"/>
      <c r="O74" s="7"/>
      <c r="P74" s="7"/>
      <c r="Q74" s="7"/>
      <c r="R74" s="7"/>
      <c r="S74" s="7"/>
      <c r="T74" s="7"/>
      <c r="U74" s="7"/>
      <c r="V74" s="7"/>
      <c r="W74" s="7"/>
      <c r="X74" s="7"/>
      <c r="Y74" s="7"/>
      <c r="Z74" s="7"/>
      <c r="AA74" s="7"/>
      <c r="AB74" s="7"/>
      <c r="AC74" s="7"/>
      <c r="AD74" s="7"/>
    </row>
    <row r="75" spans="1:30" ht="15.75" customHeight="1" x14ac:dyDescent="0.3">
      <c r="A75" s="7"/>
      <c r="B75" s="7"/>
      <c r="C75" s="7"/>
      <c r="D75" s="7"/>
      <c r="E75" s="7"/>
      <c r="F75" s="7"/>
      <c r="G75" s="7"/>
      <c r="H75" s="7"/>
      <c r="I75" s="23"/>
      <c r="J75" s="7"/>
      <c r="K75" s="7"/>
      <c r="L75" s="7"/>
      <c r="M75" s="23"/>
      <c r="N75" s="7"/>
      <c r="O75" s="7"/>
      <c r="P75" s="7"/>
      <c r="Q75" s="7"/>
      <c r="R75" s="7"/>
      <c r="S75" s="7"/>
      <c r="T75" s="7"/>
      <c r="U75" s="7"/>
      <c r="V75" s="7"/>
      <c r="W75" s="7"/>
      <c r="X75" s="7"/>
      <c r="Y75" s="7"/>
      <c r="Z75" s="7"/>
      <c r="AA75" s="7"/>
      <c r="AB75" s="7"/>
      <c r="AC75" s="7"/>
      <c r="AD75" s="7"/>
    </row>
    <row r="76" spans="1:30" ht="15.75" customHeight="1" x14ac:dyDescent="0.3">
      <c r="A76" s="7"/>
      <c r="B76" s="7"/>
      <c r="C76" s="7"/>
      <c r="D76" s="7"/>
      <c r="E76" s="7"/>
      <c r="F76" s="7"/>
      <c r="G76" s="7"/>
      <c r="H76" s="7"/>
      <c r="I76" s="23"/>
      <c r="J76" s="7"/>
      <c r="K76" s="7"/>
      <c r="L76" s="7"/>
      <c r="M76" s="23"/>
      <c r="N76" s="7"/>
      <c r="O76" s="7"/>
      <c r="P76" s="7"/>
      <c r="Q76" s="7"/>
      <c r="R76" s="7"/>
      <c r="S76" s="7"/>
      <c r="T76" s="7"/>
      <c r="U76" s="7"/>
      <c r="V76" s="7"/>
      <c r="W76" s="7"/>
      <c r="X76" s="7"/>
      <c r="Y76" s="7"/>
      <c r="Z76" s="7"/>
      <c r="AA76" s="7"/>
      <c r="AB76" s="7"/>
      <c r="AC76" s="7"/>
      <c r="AD76" s="7"/>
    </row>
    <row r="77" spans="1:30" ht="15.75" customHeight="1" x14ac:dyDescent="0.3">
      <c r="A77" s="7"/>
      <c r="B77" s="7"/>
      <c r="C77" s="7"/>
      <c r="D77" s="7"/>
      <c r="E77" s="7"/>
      <c r="F77" s="7"/>
      <c r="G77" s="7"/>
      <c r="H77" s="7"/>
      <c r="I77" s="23"/>
      <c r="J77" s="7"/>
      <c r="K77" s="7"/>
      <c r="L77" s="7"/>
      <c r="M77" s="23"/>
      <c r="N77" s="7"/>
      <c r="O77" s="7"/>
      <c r="P77" s="7"/>
      <c r="Q77" s="7"/>
      <c r="R77" s="7"/>
      <c r="S77" s="7"/>
      <c r="T77" s="7"/>
      <c r="U77" s="7"/>
      <c r="V77" s="7"/>
      <c r="W77" s="7"/>
      <c r="X77" s="7"/>
      <c r="Y77" s="7"/>
      <c r="Z77" s="7"/>
      <c r="AA77" s="7"/>
      <c r="AB77" s="7"/>
      <c r="AC77" s="7"/>
      <c r="AD77" s="7"/>
    </row>
    <row r="78" spans="1:30" ht="15.75" customHeight="1" x14ac:dyDescent="0.3">
      <c r="A78" s="7"/>
      <c r="B78" s="7"/>
      <c r="C78" s="7"/>
      <c r="D78" s="7"/>
      <c r="E78" s="7"/>
      <c r="F78" s="7"/>
      <c r="G78" s="7"/>
      <c r="H78" s="7"/>
      <c r="I78" s="23"/>
      <c r="J78" s="7"/>
      <c r="K78" s="7"/>
      <c r="L78" s="7"/>
      <c r="M78" s="23"/>
      <c r="N78" s="7"/>
      <c r="O78" s="7"/>
      <c r="P78" s="7"/>
      <c r="Q78" s="7"/>
      <c r="R78" s="7"/>
      <c r="S78" s="7"/>
      <c r="T78" s="7"/>
      <c r="U78" s="7"/>
      <c r="V78" s="7"/>
      <c r="W78" s="7"/>
      <c r="X78" s="7"/>
      <c r="Y78" s="7"/>
      <c r="Z78" s="7"/>
      <c r="AA78" s="7"/>
      <c r="AB78" s="7"/>
      <c r="AC78" s="7"/>
      <c r="AD78" s="7"/>
    </row>
    <row r="79" spans="1:30" ht="15.75" customHeight="1" x14ac:dyDescent="0.3">
      <c r="A79" s="7"/>
      <c r="B79" s="7"/>
      <c r="C79" s="7"/>
      <c r="D79" s="7"/>
      <c r="E79" s="7"/>
      <c r="F79" s="7"/>
      <c r="G79" s="7"/>
      <c r="H79" s="7"/>
      <c r="I79" s="23"/>
      <c r="J79" s="7"/>
      <c r="K79" s="7"/>
      <c r="L79" s="7"/>
      <c r="M79" s="23"/>
      <c r="N79" s="7"/>
      <c r="O79" s="7"/>
      <c r="P79" s="7"/>
      <c r="Q79" s="7"/>
      <c r="R79" s="7"/>
      <c r="S79" s="7"/>
      <c r="T79" s="7"/>
      <c r="U79" s="7"/>
      <c r="V79" s="7"/>
      <c r="W79" s="7"/>
      <c r="X79" s="7"/>
      <c r="Y79" s="7"/>
      <c r="Z79" s="7"/>
      <c r="AA79" s="7"/>
      <c r="AB79" s="7"/>
      <c r="AC79" s="7"/>
      <c r="AD79" s="7"/>
    </row>
    <row r="80" spans="1:30" ht="15.75" customHeight="1" x14ac:dyDescent="0.3">
      <c r="A80" s="7"/>
      <c r="B80" s="7"/>
      <c r="C80" s="7"/>
      <c r="D80" s="7"/>
      <c r="E80" s="7"/>
      <c r="F80" s="7"/>
      <c r="G80" s="7"/>
      <c r="H80" s="7"/>
      <c r="I80" s="23"/>
      <c r="J80" s="7"/>
      <c r="K80" s="7"/>
      <c r="L80" s="7"/>
      <c r="M80" s="23"/>
      <c r="N80" s="7"/>
      <c r="O80" s="7"/>
      <c r="P80" s="7"/>
      <c r="Q80" s="7"/>
      <c r="R80" s="7"/>
      <c r="S80" s="7"/>
      <c r="T80" s="7"/>
      <c r="U80" s="7"/>
      <c r="V80" s="7"/>
      <c r="W80" s="7"/>
      <c r="X80" s="7"/>
      <c r="Y80" s="7"/>
      <c r="Z80" s="7"/>
      <c r="AA80" s="7"/>
      <c r="AB80" s="7"/>
      <c r="AC80" s="7"/>
      <c r="AD80" s="7"/>
    </row>
    <row r="81" spans="1:30" ht="15.75" customHeight="1" x14ac:dyDescent="0.3">
      <c r="A81" s="7"/>
      <c r="B81" s="7"/>
      <c r="C81" s="7"/>
      <c r="D81" s="7"/>
      <c r="E81" s="7"/>
      <c r="F81" s="7"/>
      <c r="G81" s="7"/>
      <c r="H81" s="7"/>
      <c r="I81" s="23"/>
      <c r="J81" s="7"/>
      <c r="K81" s="7"/>
      <c r="L81" s="7"/>
      <c r="M81" s="23"/>
      <c r="N81" s="7"/>
      <c r="O81" s="7"/>
      <c r="P81" s="7"/>
      <c r="Q81" s="7"/>
      <c r="R81" s="7"/>
      <c r="S81" s="7"/>
      <c r="T81" s="7"/>
      <c r="U81" s="7"/>
      <c r="V81" s="7"/>
      <c r="W81" s="7"/>
      <c r="X81" s="7"/>
      <c r="Y81" s="7"/>
      <c r="Z81" s="7"/>
      <c r="AA81" s="7"/>
      <c r="AB81" s="7"/>
      <c r="AC81" s="7"/>
      <c r="AD81" s="7"/>
    </row>
    <row r="82" spans="1:30" ht="15.75" customHeight="1" x14ac:dyDescent="0.3">
      <c r="A82" s="7"/>
      <c r="B82" s="7"/>
      <c r="C82" s="7"/>
      <c r="D82" s="7"/>
      <c r="E82" s="7"/>
      <c r="F82" s="7"/>
      <c r="G82" s="7"/>
      <c r="H82" s="7"/>
      <c r="I82" s="23"/>
      <c r="J82" s="7"/>
      <c r="K82" s="7"/>
      <c r="L82" s="7"/>
      <c r="M82" s="23"/>
      <c r="N82" s="7"/>
      <c r="O82" s="7"/>
      <c r="P82" s="7"/>
      <c r="Q82" s="7"/>
      <c r="R82" s="7"/>
      <c r="S82" s="7"/>
      <c r="T82" s="7"/>
      <c r="U82" s="7"/>
      <c r="V82" s="7"/>
      <c r="W82" s="7"/>
      <c r="X82" s="7"/>
      <c r="Y82" s="7"/>
      <c r="Z82" s="7"/>
      <c r="AA82" s="7"/>
      <c r="AB82" s="7"/>
      <c r="AC82" s="7"/>
      <c r="AD82" s="7"/>
    </row>
    <row r="83" spans="1:30" ht="15.75" customHeight="1" x14ac:dyDescent="0.3">
      <c r="A83" s="7"/>
      <c r="B83" s="7"/>
      <c r="C83" s="7"/>
      <c r="D83" s="7"/>
      <c r="E83" s="7"/>
      <c r="F83" s="7"/>
      <c r="G83" s="7"/>
      <c r="H83" s="7"/>
      <c r="I83" s="23"/>
      <c r="J83" s="7"/>
      <c r="K83" s="7"/>
      <c r="L83" s="7"/>
      <c r="M83" s="23"/>
      <c r="N83" s="7"/>
      <c r="O83" s="7"/>
      <c r="P83" s="7"/>
      <c r="Q83" s="7"/>
      <c r="R83" s="7"/>
      <c r="S83" s="7"/>
      <c r="T83" s="7"/>
      <c r="U83" s="7"/>
      <c r="V83" s="7"/>
      <c r="W83" s="7"/>
      <c r="X83" s="7"/>
      <c r="Y83" s="7"/>
      <c r="Z83" s="7"/>
      <c r="AA83" s="7"/>
      <c r="AB83" s="7"/>
      <c r="AC83" s="7"/>
      <c r="AD83" s="7"/>
    </row>
    <row r="84" spans="1:30" ht="15.75" customHeight="1" x14ac:dyDescent="0.3">
      <c r="A84" s="7"/>
      <c r="B84" s="7"/>
      <c r="C84" s="7"/>
      <c r="D84" s="7"/>
      <c r="E84" s="7"/>
      <c r="F84" s="7"/>
      <c r="G84" s="7"/>
      <c r="H84" s="7"/>
      <c r="I84" s="23"/>
      <c r="J84" s="7"/>
      <c r="K84" s="7"/>
      <c r="L84" s="7"/>
      <c r="M84" s="23"/>
      <c r="N84" s="7"/>
      <c r="O84" s="7"/>
      <c r="P84" s="7"/>
      <c r="Q84" s="7"/>
      <c r="R84" s="7"/>
      <c r="S84" s="7"/>
      <c r="T84" s="7"/>
      <c r="U84" s="7"/>
      <c r="V84" s="7"/>
      <c r="W84" s="7"/>
      <c r="X84" s="7"/>
      <c r="Y84" s="7"/>
      <c r="Z84" s="7"/>
      <c r="AA84" s="7"/>
      <c r="AB84" s="7"/>
      <c r="AC84" s="7"/>
      <c r="AD84" s="7"/>
    </row>
    <row r="85" spans="1:30" ht="15.75" customHeight="1" x14ac:dyDescent="0.3">
      <c r="A85" s="7"/>
      <c r="B85" s="7"/>
      <c r="C85" s="7"/>
      <c r="D85" s="7"/>
      <c r="E85" s="7"/>
      <c r="F85" s="7"/>
      <c r="G85" s="7"/>
      <c r="H85" s="7"/>
      <c r="I85" s="23"/>
      <c r="J85" s="7"/>
      <c r="K85" s="7"/>
      <c r="L85" s="7"/>
      <c r="M85" s="23"/>
      <c r="N85" s="7"/>
      <c r="O85" s="7"/>
      <c r="P85" s="7"/>
      <c r="Q85" s="7"/>
      <c r="R85" s="7"/>
      <c r="S85" s="7"/>
      <c r="T85" s="7"/>
      <c r="U85" s="7"/>
      <c r="V85" s="7"/>
      <c r="W85" s="7"/>
      <c r="X85" s="7"/>
      <c r="Y85" s="7"/>
      <c r="Z85" s="7"/>
      <c r="AA85" s="7"/>
      <c r="AB85" s="7"/>
      <c r="AC85" s="7"/>
      <c r="AD85" s="7"/>
    </row>
    <row r="86" spans="1:30" ht="15.75" customHeight="1" x14ac:dyDescent="0.3">
      <c r="A86" s="7"/>
      <c r="B86" s="7"/>
      <c r="C86" s="7"/>
      <c r="D86" s="7"/>
      <c r="E86" s="7"/>
      <c r="F86" s="7"/>
      <c r="G86" s="7"/>
      <c r="H86" s="7"/>
      <c r="I86" s="23"/>
      <c r="J86" s="7"/>
      <c r="K86" s="7"/>
      <c r="L86" s="7"/>
      <c r="M86" s="23"/>
      <c r="N86" s="7"/>
      <c r="O86" s="7"/>
      <c r="P86" s="7"/>
      <c r="Q86" s="7"/>
      <c r="R86" s="7"/>
      <c r="S86" s="7"/>
      <c r="T86" s="7"/>
      <c r="U86" s="7"/>
      <c r="V86" s="7"/>
      <c r="W86" s="7"/>
      <c r="X86" s="7"/>
      <c r="Y86" s="7"/>
      <c r="Z86" s="7"/>
      <c r="AA86" s="7"/>
      <c r="AB86" s="7"/>
      <c r="AC86" s="7"/>
      <c r="AD86" s="7"/>
    </row>
    <row r="87" spans="1:30" ht="15.75" customHeight="1" x14ac:dyDescent="0.3">
      <c r="A87" s="7"/>
      <c r="B87" s="7"/>
      <c r="C87" s="7"/>
      <c r="D87" s="7"/>
      <c r="E87" s="7"/>
      <c r="F87" s="7"/>
      <c r="G87" s="7"/>
      <c r="H87" s="7"/>
      <c r="I87" s="23"/>
      <c r="J87" s="7"/>
      <c r="K87" s="7"/>
      <c r="L87" s="7"/>
      <c r="M87" s="23"/>
      <c r="N87" s="7"/>
      <c r="O87" s="7"/>
      <c r="P87" s="7"/>
      <c r="Q87" s="7"/>
      <c r="R87" s="7"/>
      <c r="S87" s="7"/>
      <c r="T87" s="7"/>
      <c r="U87" s="7"/>
      <c r="V87" s="7"/>
      <c r="W87" s="7"/>
      <c r="X87" s="7"/>
      <c r="Y87" s="7"/>
      <c r="Z87" s="7"/>
      <c r="AA87" s="7"/>
      <c r="AB87" s="7"/>
      <c r="AC87" s="7"/>
      <c r="AD87" s="7"/>
    </row>
    <row r="88" spans="1:30" ht="15.75" customHeight="1" x14ac:dyDescent="0.3">
      <c r="A88" s="7"/>
      <c r="B88" s="7"/>
      <c r="C88" s="7"/>
      <c r="D88" s="7"/>
      <c r="E88" s="7"/>
      <c r="F88" s="7"/>
      <c r="G88" s="7"/>
      <c r="H88" s="7"/>
      <c r="I88" s="23"/>
      <c r="J88" s="7"/>
      <c r="K88" s="7"/>
      <c r="L88" s="7"/>
      <c r="M88" s="23"/>
      <c r="N88" s="7"/>
      <c r="O88" s="7"/>
      <c r="P88" s="7"/>
      <c r="Q88" s="7"/>
      <c r="R88" s="7"/>
      <c r="S88" s="7"/>
      <c r="T88" s="7"/>
      <c r="U88" s="7"/>
      <c r="V88" s="7"/>
      <c r="W88" s="7"/>
      <c r="X88" s="7"/>
      <c r="Y88" s="7"/>
      <c r="Z88" s="7"/>
      <c r="AA88" s="7"/>
      <c r="AB88" s="7"/>
      <c r="AC88" s="7"/>
      <c r="AD88" s="7"/>
    </row>
    <row r="89" spans="1:30" ht="15.75" customHeight="1" x14ac:dyDescent="0.3">
      <c r="A89" s="7"/>
      <c r="B89" s="7"/>
      <c r="C89" s="7"/>
      <c r="D89" s="7"/>
      <c r="E89" s="7"/>
      <c r="F89" s="7"/>
      <c r="G89" s="7"/>
      <c r="H89" s="7"/>
      <c r="I89" s="23"/>
      <c r="J89" s="7"/>
      <c r="K89" s="7"/>
      <c r="L89" s="7"/>
      <c r="M89" s="23"/>
      <c r="N89" s="7"/>
      <c r="O89" s="7"/>
      <c r="P89" s="7"/>
      <c r="Q89" s="7"/>
      <c r="R89" s="7"/>
      <c r="S89" s="7"/>
      <c r="T89" s="7"/>
      <c r="U89" s="7"/>
      <c r="V89" s="7"/>
      <c r="W89" s="7"/>
      <c r="X89" s="7"/>
      <c r="Y89" s="7"/>
      <c r="Z89" s="7"/>
      <c r="AA89" s="7"/>
      <c r="AB89" s="7"/>
      <c r="AC89" s="7"/>
      <c r="AD89" s="7"/>
    </row>
    <row r="90" spans="1:30" ht="15.75" customHeight="1" x14ac:dyDescent="0.3">
      <c r="A90" s="7"/>
      <c r="B90" s="7"/>
      <c r="C90" s="7"/>
      <c r="D90" s="7"/>
      <c r="E90" s="7"/>
      <c r="F90" s="7"/>
      <c r="G90" s="7"/>
      <c r="H90" s="7"/>
      <c r="I90" s="23"/>
      <c r="J90" s="7"/>
      <c r="K90" s="7"/>
      <c r="L90" s="7"/>
      <c r="M90" s="23"/>
      <c r="N90" s="7"/>
      <c r="O90" s="7"/>
      <c r="P90" s="7"/>
      <c r="Q90" s="7"/>
      <c r="R90" s="7"/>
      <c r="S90" s="7"/>
      <c r="T90" s="7"/>
      <c r="U90" s="7"/>
      <c r="V90" s="7"/>
      <c r="W90" s="7"/>
      <c r="X90" s="7"/>
      <c r="Y90" s="7"/>
      <c r="Z90" s="7"/>
      <c r="AA90" s="7"/>
      <c r="AB90" s="7"/>
      <c r="AC90" s="7"/>
      <c r="AD90" s="7"/>
    </row>
    <row r="91" spans="1:30" ht="15.75" customHeight="1" x14ac:dyDescent="0.3">
      <c r="A91" s="7"/>
      <c r="B91" s="7"/>
      <c r="C91" s="7"/>
      <c r="D91" s="7"/>
      <c r="E91" s="7"/>
      <c r="F91" s="7"/>
      <c r="G91" s="7"/>
      <c r="H91" s="7"/>
      <c r="I91" s="23"/>
      <c r="J91" s="7"/>
      <c r="K91" s="7"/>
      <c r="L91" s="7"/>
      <c r="M91" s="23"/>
      <c r="N91" s="7"/>
      <c r="O91" s="7"/>
      <c r="P91" s="7"/>
      <c r="Q91" s="7"/>
      <c r="R91" s="7"/>
      <c r="S91" s="7"/>
      <c r="T91" s="7"/>
      <c r="U91" s="7"/>
      <c r="V91" s="7"/>
      <c r="W91" s="7"/>
      <c r="X91" s="7"/>
      <c r="Y91" s="7"/>
      <c r="Z91" s="7"/>
      <c r="AA91" s="7"/>
      <c r="AB91" s="7"/>
      <c r="AC91" s="7"/>
      <c r="AD91" s="7"/>
    </row>
    <row r="92" spans="1:30" ht="15.75" customHeight="1" x14ac:dyDescent="0.3">
      <c r="A92" s="7"/>
      <c r="B92" s="7"/>
      <c r="C92" s="7"/>
      <c r="D92" s="7"/>
      <c r="E92" s="7"/>
      <c r="F92" s="7"/>
      <c r="G92" s="7"/>
      <c r="H92" s="7"/>
      <c r="I92" s="23"/>
      <c r="J92" s="7"/>
      <c r="K92" s="7"/>
      <c r="L92" s="7"/>
      <c r="M92" s="23"/>
      <c r="N92" s="7"/>
      <c r="O92" s="7"/>
      <c r="P92" s="7"/>
      <c r="Q92" s="7"/>
      <c r="R92" s="7"/>
      <c r="S92" s="7"/>
      <c r="T92" s="7"/>
      <c r="U92" s="7"/>
      <c r="V92" s="7"/>
      <c r="W92" s="7"/>
      <c r="X92" s="7"/>
      <c r="Y92" s="7"/>
      <c r="Z92" s="7"/>
      <c r="AA92" s="7"/>
      <c r="AB92" s="7"/>
      <c r="AC92" s="7"/>
      <c r="AD92" s="7"/>
    </row>
    <row r="93" spans="1:30" ht="15.75" customHeight="1" x14ac:dyDescent="0.3">
      <c r="A93" s="7"/>
      <c r="B93" s="7"/>
      <c r="C93" s="7"/>
      <c r="D93" s="7"/>
      <c r="E93" s="7"/>
      <c r="F93" s="7"/>
      <c r="G93" s="7"/>
      <c r="H93" s="7"/>
      <c r="I93" s="23"/>
      <c r="J93" s="7"/>
      <c r="K93" s="7"/>
      <c r="L93" s="7"/>
      <c r="M93" s="23"/>
      <c r="N93" s="7"/>
      <c r="O93" s="7"/>
      <c r="P93" s="7"/>
      <c r="Q93" s="7"/>
      <c r="R93" s="7"/>
      <c r="S93" s="7"/>
      <c r="T93" s="7"/>
      <c r="U93" s="7"/>
      <c r="V93" s="7"/>
      <c r="W93" s="7"/>
      <c r="X93" s="7"/>
      <c r="Y93" s="7"/>
      <c r="Z93" s="7"/>
      <c r="AA93" s="7"/>
      <c r="AB93" s="7"/>
      <c r="AC93" s="7"/>
      <c r="AD93" s="7"/>
    </row>
    <row r="94" spans="1:30" ht="15.75" customHeight="1" x14ac:dyDescent="0.3">
      <c r="A94" s="7"/>
      <c r="B94" s="7"/>
      <c r="C94" s="7"/>
      <c r="D94" s="7"/>
      <c r="E94" s="7"/>
      <c r="F94" s="7"/>
      <c r="G94" s="7"/>
      <c r="H94" s="7"/>
      <c r="I94" s="23"/>
      <c r="J94" s="7"/>
      <c r="K94" s="7"/>
      <c r="L94" s="7"/>
      <c r="M94" s="23"/>
      <c r="N94" s="7"/>
      <c r="O94" s="7"/>
      <c r="P94" s="7"/>
      <c r="Q94" s="7"/>
      <c r="R94" s="7"/>
      <c r="S94" s="7"/>
      <c r="T94" s="7"/>
      <c r="U94" s="7"/>
      <c r="V94" s="7"/>
      <c r="W94" s="7"/>
      <c r="X94" s="7"/>
      <c r="Y94" s="7"/>
      <c r="Z94" s="7"/>
      <c r="AA94" s="7"/>
      <c r="AB94" s="7"/>
      <c r="AC94" s="7"/>
      <c r="AD94" s="7"/>
    </row>
    <row r="95" spans="1:30" ht="15.75" customHeight="1" x14ac:dyDescent="0.3">
      <c r="A95" s="7"/>
      <c r="B95" s="7"/>
      <c r="C95" s="7"/>
      <c r="D95" s="7"/>
      <c r="E95" s="7"/>
      <c r="F95" s="7"/>
      <c r="G95" s="7"/>
      <c r="H95" s="7"/>
      <c r="I95" s="23"/>
      <c r="J95" s="7"/>
      <c r="K95" s="7"/>
      <c r="L95" s="7"/>
      <c r="M95" s="23"/>
      <c r="N95" s="7"/>
      <c r="O95" s="7"/>
      <c r="P95" s="7"/>
      <c r="Q95" s="7"/>
      <c r="R95" s="7"/>
      <c r="S95" s="7"/>
      <c r="T95" s="7"/>
      <c r="U95" s="7"/>
      <c r="V95" s="7"/>
      <c r="W95" s="7"/>
      <c r="X95" s="7"/>
      <c r="Y95" s="7"/>
      <c r="Z95" s="7"/>
      <c r="AA95" s="7"/>
      <c r="AB95" s="7"/>
      <c r="AC95" s="7"/>
      <c r="AD95" s="7"/>
    </row>
    <row r="96" spans="1:30" ht="15.75" customHeight="1" x14ac:dyDescent="0.3">
      <c r="A96" s="7"/>
      <c r="B96" s="7"/>
      <c r="C96" s="7"/>
      <c r="D96" s="7"/>
      <c r="E96" s="7"/>
      <c r="F96" s="7"/>
      <c r="G96" s="7"/>
      <c r="H96" s="7"/>
      <c r="I96" s="23"/>
      <c r="J96" s="7"/>
      <c r="K96" s="7"/>
      <c r="L96" s="7"/>
      <c r="M96" s="23"/>
      <c r="N96" s="7"/>
      <c r="O96" s="7"/>
      <c r="P96" s="7"/>
      <c r="Q96" s="7"/>
      <c r="R96" s="7"/>
      <c r="S96" s="7"/>
      <c r="T96" s="7"/>
      <c r="U96" s="7"/>
      <c r="V96" s="7"/>
      <c r="W96" s="7"/>
      <c r="X96" s="7"/>
      <c r="Y96" s="7"/>
      <c r="Z96" s="7"/>
      <c r="AA96" s="7"/>
      <c r="AB96" s="7"/>
      <c r="AC96" s="7"/>
      <c r="AD96" s="7"/>
    </row>
    <row r="97" spans="1:30" ht="15.75" customHeight="1" x14ac:dyDescent="0.3">
      <c r="A97" s="7"/>
      <c r="B97" s="7"/>
      <c r="C97" s="7"/>
      <c r="D97" s="7"/>
      <c r="E97" s="7"/>
      <c r="F97" s="7"/>
      <c r="G97" s="7"/>
      <c r="H97" s="7"/>
      <c r="I97" s="23"/>
      <c r="J97" s="7"/>
      <c r="K97" s="7"/>
      <c r="L97" s="7"/>
      <c r="M97" s="23"/>
      <c r="N97" s="7"/>
      <c r="O97" s="7"/>
      <c r="P97" s="7"/>
      <c r="Q97" s="7"/>
      <c r="R97" s="7"/>
      <c r="S97" s="7"/>
      <c r="T97" s="7"/>
      <c r="U97" s="7"/>
      <c r="V97" s="7"/>
      <c r="W97" s="7"/>
      <c r="X97" s="7"/>
      <c r="Y97" s="7"/>
      <c r="Z97" s="7"/>
      <c r="AA97" s="7"/>
      <c r="AB97" s="7"/>
      <c r="AC97" s="7"/>
      <c r="AD97" s="7"/>
    </row>
    <row r="98" spans="1:30" ht="15.75" customHeight="1" x14ac:dyDescent="0.3">
      <c r="A98" s="7"/>
      <c r="B98" s="7"/>
      <c r="C98" s="7"/>
      <c r="D98" s="7"/>
      <c r="E98" s="7"/>
      <c r="F98" s="7"/>
      <c r="G98" s="7"/>
      <c r="H98" s="7"/>
      <c r="I98" s="23"/>
      <c r="J98" s="7"/>
      <c r="K98" s="7"/>
      <c r="L98" s="7"/>
      <c r="M98" s="23"/>
      <c r="N98" s="7"/>
      <c r="O98" s="7"/>
      <c r="P98" s="7"/>
      <c r="Q98" s="7"/>
      <c r="R98" s="7"/>
      <c r="S98" s="7"/>
      <c r="T98" s="7"/>
      <c r="U98" s="7"/>
      <c r="V98" s="7"/>
      <c r="W98" s="7"/>
      <c r="X98" s="7"/>
      <c r="Y98" s="7"/>
      <c r="Z98" s="7"/>
      <c r="AA98" s="7"/>
      <c r="AB98" s="7"/>
      <c r="AC98" s="7"/>
      <c r="AD98" s="7"/>
    </row>
    <row r="99" spans="1:30" ht="15.75" customHeight="1" x14ac:dyDescent="0.3">
      <c r="A99" s="7"/>
      <c r="B99" s="7"/>
      <c r="C99" s="7"/>
      <c r="D99" s="7"/>
      <c r="E99" s="7"/>
      <c r="F99" s="7"/>
      <c r="G99" s="7"/>
      <c r="H99" s="7"/>
      <c r="I99" s="23"/>
      <c r="J99" s="7"/>
      <c r="K99" s="7"/>
      <c r="L99" s="7"/>
      <c r="M99" s="23"/>
      <c r="N99" s="7"/>
      <c r="O99" s="7"/>
      <c r="P99" s="7"/>
      <c r="Q99" s="7"/>
      <c r="R99" s="7"/>
      <c r="S99" s="7"/>
      <c r="T99" s="7"/>
      <c r="U99" s="7"/>
      <c r="V99" s="7"/>
      <c r="W99" s="7"/>
      <c r="X99" s="7"/>
      <c r="Y99" s="7"/>
      <c r="Z99" s="7"/>
      <c r="AA99" s="7"/>
      <c r="AB99" s="7"/>
      <c r="AC99" s="7"/>
      <c r="AD99" s="7"/>
    </row>
    <row r="100" spans="1:30" ht="15.75" customHeight="1" x14ac:dyDescent="0.3">
      <c r="A100" s="7"/>
      <c r="B100" s="7"/>
      <c r="C100" s="7"/>
      <c r="D100" s="7"/>
      <c r="E100" s="7"/>
      <c r="F100" s="7"/>
      <c r="G100" s="7"/>
      <c r="H100" s="7"/>
      <c r="I100" s="23"/>
      <c r="J100" s="7"/>
      <c r="K100" s="7"/>
      <c r="L100" s="7"/>
      <c r="M100" s="23"/>
      <c r="N100" s="7"/>
      <c r="O100" s="7"/>
      <c r="P100" s="7"/>
      <c r="Q100" s="7"/>
      <c r="R100" s="7"/>
      <c r="S100" s="7"/>
      <c r="T100" s="7"/>
      <c r="U100" s="7"/>
      <c r="V100" s="7"/>
      <c r="W100" s="7"/>
      <c r="X100" s="7"/>
      <c r="Y100" s="7"/>
      <c r="Z100" s="7"/>
      <c r="AA100" s="7"/>
      <c r="AB100" s="7"/>
      <c r="AC100" s="7"/>
      <c r="AD100" s="7"/>
    </row>
    <row r="101" spans="1:30" ht="15.75" customHeight="1" x14ac:dyDescent="0.3">
      <c r="A101" s="7"/>
      <c r="B101" s="7"/>
      <c r="C101" s="7"/>
      <c r="D101" s="7"/>
      <c r="E101" s="7"/>
      <c r="F101" s="7"/>
      <c r="G101" s="7"/>
      <c r="H101" s="7"/>
      <c r="I101" s="23"/>
      <c r="J101" s="7"/>
      <c r="K101" s="7"/>
      <c r="L101" s="7"/>
      <c r="M101" s="23"/>
      <c r="N101" s="7"/>
      <c r="O101" s="7"/>
      <c r="P101" s="7"/>
      <c r="Q101" s="7"/>
      <c r="R101" s="7"/>
      <c r="S101" s="7"/>
      <c r="T101" s="7"/>
      <c r="U101" s="7"/>
      <c r="V101" s="7"/>
      <c r="W101" s="7"/>
      <c r="X101" s="7"/>
      <c r="Y101" s="7"/>
      <c r="Z101" s="7"/>
      <c r="AA101" s="7"/>
      <c r="AB101" s="7"/>
      <c r="AC101" s="7"/>
      <c r="AD101" s="7"/>
    </row>
    <row r="102" spans="1:30" ht="15.75" customHeight="1" x14ac:dyDescent="0.3">
      <c r="A102" s="7"/>
      <c r="B102" s="7"/>
      <c r="C102" s="7"/>
      <c r="D102" s="7"/>
      <c r="E102" s="7"/>
      <c r="F102" s="7"/>
      <c r="G102" s="7"/>
      <c r="H102" s="7"/>
      <c r="I102" s="23"/>
      <c r="J102" s="7"/>
      <c r="K102" s="7"/>
      <c r="L102" s="7"/>
      <c r="M102" s="23"/>
      <c r="N102" s="7"/>
      <c r="O102" s="7"/>
      <c r="P102" s="7"/>
      <c r="Q102" s="7"/>
      <c r="R102" s="7"/>
      <c r="S102" s="7"/>
      <c r="T102" s="7"/>
      <c r="U102" s="7"/>
      <c r="V102" s="7"/>
      <c r="W102" s="7"/>
      <c r="X102" s="7"/>
      <c r="Y102" s="7"/>
      <c r="Z102" s="7"/>
      <c r="AA102" s="7"/>
      <c r="AB102" s="7"/>
      <c r="AC102" s="7"/>
      <c r="AD102" s="7"/>
    </row>
    <row r="103" spans="1:30" ht="15.75" customHeight="1" x14ac:dyDescent="0.3">
      <c r="A103" s="7"/>
      <c r="B103" s="7"/>
      <c r="C103" s="7"/>
      <c r="D103" s="7"/>
      <c r="E103" s="7"/>
      <c r="F103" s="7"/>
      <c r="G103" s="7"/>
      <c r="H103" s="7"/>
      <c r="I103" s="23"/>
      <c r="J103" s="7"/>
      <c r="K103" s="7"/>
      <c r="L103" s="7"/>
      <c r="M103" s="23"/>
      <c r="N103" s="7"/>
      <c r="O103" s="7"/>
      <c r="P103" s="7"/>
      <c r="Q103" s="7"/>
      <c r="R103" s="7"/>
      <c r="S103" s="7"/>
      <c r="T103" s="7"/>
      <c r="U103" s="7"/>
      <c r="V103" s="7"/>
      <c r="W103" s="7"/>
      <c r="X103" s="7"/>
      <c r="Y103" s="7"/>
      <c r="Z103" s="7"/>
      <c r="AA103" s="7"/>
      <c r="AB103" s="7"/>
      <c r="AC103" s="7"/>
      <c r="AD103" s="7"/>
    </row>
    <row r="104" spans="1:30" ht="15.75" customHeight="1" x14ac:dyDescent="0.3">
      <c r="A104" s="7"/>
      <c r="B104" s="7"/>
      <c r="C104" s="7"/>
      <c r="D104" s="7"/>
      <c r="E104" s="7"/>
      <c r="F104" s="7"/>
      <c r="G104" s="7"/>
      <c r="H104" s="7"/>
      <c r="I104" s="23"/>
      <c r="J104" s="7"/>
      <c r="K104" s="7"/>
      <c r="L104" s="7"/>
      <c r="M104" s="23"/>
      <c r="N104" s="7"/>
      <c r="O104" s="7"/>
      <c r="P104" s="7"/>
      <c r="Q104" s="7"/>
      <c r="R104" s="7"/>
      <c r="S104" s="7"/>
      <c r="T104" s="7"/>
      <c r="U104" s="7"/>
      <c r="V104" s="7"/>
      <c r="W104" s="7"/>
      <c r="X104" s="7"/>
      <c r="Y104" s="7"/>
      <c r="Z104" s="7"/>
      <c r="AA104" s="7"/>
      <c r="AB104" s="7"/>
      <c r="AC104" s="7"/>
      <c r="AD104" s="7"/>
    </row>
    <row r="105" spans="1:30" ht="15.75" customHeight="1" x14ac:dyDescent="0.3">
      <c r="A105" s="7"/>
      <c r="B105" s="7"/>
      <c r="C105" s="7"/>
      <c r="D105" s="7"/>
      <c r="E105" s="7"/>
      <c r="F105" s="7"/>
      <c r="G105" s="7"/>
      <c r="H105" s="7"/>
      <c r="I105" s="23"/>
      <c r="J105" s="7"/>
      <c r="K105" s="7"/>
      <c r="L105" s="7"/>
      <c r="M105" s="23"/>
      <c r="N105" s="7"/>
      <c r="O105" s="7"/>
      <c r="P105" s="7"/>
      <c r="Q105" s="7"/>
      <c r="R105" s="7"/>
      <c r="S105" s="7"/>
      <c r="T105" s="7"/>
      <c r="U105" s="7"/>
      <c r="V105" s="7"/>
      <c r="W105" s="7"/>
      <c r="X105" s="7"/>
      <c r="Y105" s="7"/>
      <c r="Z105" s="7"/>
      <c r="AA105" s="7"/>
      <c r="AB105" s="7"/>
      <c r="AC105" s="7"/>
      <c r="AD105" s="7"/>
    </row>
    <row r="106" spans="1:30" ht="15.75" customHeight="1" x14ac:dyDescent="0.3">
      <c r="A106" s="7"/>
      <c r="B106" s="7"/>
      <c r="C106" s="7"/>
      <c r="D106" s="7"/>
      <c r="E106" s="7"/>
      <c r="F106" s="7"/>
      <c r="G106" s="7"/>
      <c r="H106" s="7"/>
      <c r="I106" s="23"/>
      <c r="J106" s="7"/>
      <c r="K106" s="7"/>
      <c r="L106" s="7"/>
      <c r="M106" s="23"/>
      <c r="N106" s="7"/>
      <c r="O106" s="7"/>
      <c r="P106" s="7"/>
      <c r="Q106" s="7"/>
      <c r="R106" s="7"/>
      <c r="S106" s="7"/>
      <c r="T106" s="7"/>
      <c r="U106" s="7"/>
      <c r="V106" s="7"/>
      <c r="W106" s="7"/>
      <c r="X106" s="7"/>
      <c r="Y106" s="7"/>
      <c r="Z106" s="7"/>
      <c r="AA106" s="7"/>
      <c r="AB106" s="7"/>
      <c r="AC106" s="7"/>
      <c r="AD106" s="7"/>
    </row>
    <row r="107" spans="1:30" ht="15.75" customHeight="1" x14ac:dyDescent="0.3">
      <c r="A107" s="7"/>
      <c r="B107" s="7"/>
      <c r="C107" s="7"/>
      <c r="D107" s="7"/>
      <c r="E107" s="7"/>
      <c r="F107" s="7"/>
      <c r="G107" s="7"/>
      <c r="H107" s="7"/>
      <c r="I107" s="23"/>
      <c r="J107" s="7"/>
      <c r="K107" s="7"/>
      <c r="L107" s="7"/>
      <c r="M107" s="23"/>
      <c r="N107" s="7"/>
      <c r="O107" s="7"/>
      <c r="P107" s="7"/>
      <c r="Q107" s="7"/>
      <c r="R107" s="7"/>
      <c r="S107" s="7"/>
      <c r="T107" s="7"/>
      <c r="U107" s="7"/>
      <c r="V107" s="7"/>
      <c r="W107" s="7"/>
      <c r="X107" s="7"/>
      <c r="Y107" s="7"/>
      <c r="Z107" s="7"/>
      <c r="AA107" s="7"/>
      <c r="AB107" s="7"/>
      <c r="AC107" s="7"/>
      <c r="AD107" s="7"/>
    </row>
    <row r="108" spans="1:30" ht="15.75" customHeight="1" x14ac:dyDescent="0.3">
      <c r="A108" s="7"/>
      <c r="B108" s="7"/>
      <c r="C108" s="7"/>
      <c r="D108" s="7"/>
      <c r="E108" s="7"/>
      <c r="F108" s="7"/>
      <c r="G108" s="7"/>
      <c r="H108" s="7"/>
      <c r="I108" s="23"/>
      <c r="J108" s="7"/>
      <c r="K108" s="7"/>
      <c r="L108" s="7"/>
      <c r="M108" s="23"/>
      <c r="N108" s="7"/>
      <c r="O108" s="7"/>
      <c r="P108" s="7"/>
      <c r="Q108" s="7"/>
      <c r="R108" s="7"/>
      <c r="S108" s="7"/>
      <c r="T108" s="7"/>
      <c r="U108" s="7"/>
      <c r="V108" s="7"/>
      <c r="W108" s="7"/>
      <c r="X108" s="7"/>
      <c r="Y108" s="7"/>
      <c r="Z108" s="7"/>
      <c r="AA108" s="7"/>
      <c r="AB108" s="7"/>
      <c r="AC108" s="7"/>
      <c r="AD108" s="7"/>
    </row>
    <row r="109" spans="1:30" ht="15.75" customHeight="1" x14ac:dyDescent="0.3">
      <c r="A109" s="7"/>
      <c r="B109" s="7"/>
      <c r="C109" s="7"/>
      <c r="D109" s="7"/>
      <c r="E109" s="7"/>
      <c r="F109" s="7"/>
      <c r="G109" s="7"/>
      <c r="H109" s="7"/>
      <c r="I109" s="23"/>
      <c r="J109" s="7"/>
      <c r="K109" s="7"/>
      <c r="L109" s="7"/>
      <c r="M109" s="23"/>
      <c r="N109" s="7"/>
      <c r="O109" s="7"/>
      <c r="P109" s="7"/>
      <c r="Q109" s="7"/>
      <c r="R109" s="7"/>
      <c r="S109" s="7"/>
      <c r="T109" s="7"/>
      <c r="U109" s="7"/>
      <c r="V109" s="7"/>
      <c r="W109" s="7"/>
      <c r="X109" s="7"/>
      <c r="Y109" s="7"/>
      <c r="Z109" s="7"/>
      <c r="AA109" s="7"/>
      <c r="AB109" s="7"/>
      <c r="AC109" s="7"/>
      <c r="AD109" s="7"/>
    </row>
    <row r="110" spans="1:30" ht="15.75" customHeight="1" x14ac:dyDescent="0.3">
      <c r="A110" s="7"/>
      <c r="B110" s="7"/>
      <c r="C110" s="7"/>
      <c r="D110" s="7"/>
      <c r="E110" s="7"/>
      <c r="F110" s="7"/>
      <c r="G110" s="7"/>
      <c r="H110" s="7"/>
      <c r="I110" s="23"/>
      <c r="J110" s="7"/>
      <c r="K110" s="7"/>
      <c r="L110" s="7"/>
      <c r="M110" s="23"/>
      <c r="N110" s="7"/>
      <c r="O110" s="7"/>
      <c r="P110" s="7"/>
      <c r="Q110" s="7"/>
      <c r="R110" s="7"/>
      <c r="S110" s="7"/>
      <c r="T110" s="7"/>
      <c r="U110" s="7"/>
      <c r="V110" s="7"/>
      <c r="W110" s="7"/>
      <c r="X110" s="7"/>
      <c r="Y110" s="7"/>
      <c r="Z110" s="7"/>
      <c r="AA110" s="7"/>
      <c r="AB110" s="7"/>
      <c r="AC110" s="7"/>
      <c r="AD110" s="7"/>
    </row>
    <row r="111" spans="1:30" ht="15.75" customHeight="1" x14ac:dyDescent="0.3">
      <c r="A111" s="7"/>
      <c r="B111" s="7"/>
      <c r="C111" s="7"/>
      <c r="D111" s="7"/>
      <c r="E111" s="7"/>
      <c r="F111" s="7"/>
      <c r="G111" s="7"/>
      <c r="H111" s="7"/>
      <c r="I111" s="23"/>
      <c r="J111" s="7"/>
      <c r="K111" s="7"/>
      <c r="L111" s="7"/>
      <c r="M111" s="23"/>
      <c r="N111" s="7"/>
      <c r="O111" s="7"/>
      <c r="P111" s="7"/>
      <c r="Q111" s="7"/>
      <c r="R111" s="7"/>
      <c r="S111" s="7"/>
      <c r="T111" s="7"/>
      <c r="U111" s="7"/>
      <c r="V111" s="7"/>
      <c r="W111" s="7"/>
      <c r="X111" s="7"/>
      <c r="Y111" s="7"/>
      <c r="Z111" s="7"/>
      <c r="AA111" s="7"/>
      <c r="AB111" s="7"/>
      <c r="AC111" s="7"/>
      <c r="AD111" s="7"/>
    </row>
    <row r="112" spans="1:30" ht="15.75" customHeight="1" x14ac:dyDescent="0.3">
      <c r="A112" s="7"/>
      <c r="B112" s="7"/>
      <c r="C112" s="7"/>
      <c r="D112" s="7"/>
      <c r="E112" s="7"/>
      <c r="F112" s="7"/>
      <c r="G112" s="7"/>
      <c r="H112" s="7"/>
      <c r="I112" s="23"/>
      <c r="J112" s="7"/>
      <c r="K112" s="7"/>
      <c r="L112" s="7"/>
      <c r="M112" s="23"/>
      <c r="N112" s="7"/>
      <c r="O112" s="7"/>
      <c r="P112" s="7"/>
      <c r="Q112" s="7"/>
      <c r="R112" s="7"/>
      <c r="S112" s="7"/>
      <c r="T112" s="7"/>
      <c r="U112" s="7"/>
      <c r="V112" s="7"/>
      <c r="W112" s="7"/>
      <c r="X112" s="7"/>
      <c r="Y112" s="7"/>
      <c r="Z112" s="7"/>
      <c r="AA112" s="7"/>
      <c r="AB112" s="7"/>
      <c r="AC112" s="7"/>
      <c r="AD112" s="7"/>
    </row>
    <row r="113" spans="1:30" ht="15.75" customHeight="1" x14ac:dyDescent="0.3">
      <c r="A113" s="7"/>
      <c r="B113" s="7"/>
      <c r="C113" s="7"/>
      <c r="D113" s="7"/>
      <c r="E113" s="7"/>
      <c r="F113" s="7"/>
      <c r="G113" s="7"/>
      <c r="H113" s="7"/>
      <c r="I113" s="23"/>
      <c r="J113" s="7"/>
      <c r="K113" s="7"/>
      <c r="L113" s="7"/>
      <c r="M113" s="23"/>
      <c r="N113" s="7"/>
      <c r="O113" s="7"/>
      <c r="P113" s="7"/>
      <c r="Q113" s="7"/>
      <c r="R113" s="7"/>
      <c r="S113" s="7"/>
      <c r="T113" s="7"/>
      <c r="U113" s="7"/>
      <c r="V113" s="7"/>
      <c r="W113" s="7"/>
      <c r="X113" s="7"/>
      <c r="Y113" s="7"/>
      <c r="Z113" s="7"/>
      <c r="AA113" s="7"/>
      <c r="AB113" s="7"/>
      <c r="AC113" s="7"/>
      <c r="AD113" s="7"/>
    </row>
    <row r="114" spans="1:30" ht="15.75" customHeight="1" x14ac:dyDescent="0.3">
      <c r="A114" s="7"/>
      <c r="B114" s="7"/>
      <c r="C114" s="7"/>
      <c r="D114" s="7"/>
      <c r="E114" s="7"/>
      <c r="F114" s="7"/>
      <c r="G114" s="7"/>
      <c r="H114" s="7"/>
      <c r="I114" s="23"/>
      <c r="J114" s="7"/>
      <c r="K114" s="7"/>
      <c r="L114" s="7"/>
      <c r="M114" s="23"/>
      <c r="N114" s="7"/>
      <c r="O114" s="7"/>
      <c r="P114" s="7"/>
      <c r="Q114" s="7"/>
      <c r="R114" s="7"/>
      <c r="S114" s="7"/>
      <c r="T114" s="7"/>
      <c r="U114" s="7"/>
      <c r="V114" s="7"/>
      <c r="W114" s="7"/>
      <c r="X114" s="7"/>
      <c r="Y114" s="7"/>
      <c r="Z114" s="7"/>
      <c r="AA114" s="7"/>
      <c r="AB114" s="7"/>
      <c r="AC114" s="7"/>
      <c r="AD114" s="7"/>
    </row>
    <row r="115" spans="1:30" ht="15.75" customHeight="1" x14ac:dyDescent="0.3">
      <c r="A115" s="7"/>
      <c r="B115" s="7"/>
      <c r="C115" s="7"/>
      <c r="D115" s="7"/>
      <c r="E115" s="7"/>
      <c r="F115" s="7"/>
      <c r="G115" s="7"/>
      <c r="H115" s="7"/>
      <c r="I115" s="23"/>
      <c r="J115" s="7"/>
      <c r="K115" s="7"/>
      <c r="L115" s="7"/>
      <c r="M115" s="23"/>
      <c r="N115" s="7"/>
      <c r="O115" s="7"/>
      <c r="P115" s="7"/>
      <c r="Q115" s="7"/>
      <c r="R115" s="7"/>
      <c r="S115" s="7"/>
      <c r="T115" s="7"/>
      <c r="U115" s="7"/>
      <c r="V115" s="7"/>
      <c r="W115" s="7"/>
      <c r="X115" s="7"/>
      <c r="Y115" s="7"/>
      <c r="Z115" s="7"/>
      <c r="AA115" s="7"/>
      <c r="AB115" s="7"/>
      <c r="AC115" s="7"/>
      <c r="AD115" s="7"/>
    </row>
    <row r="116" spans="1:30" ht="15.75" customHeight="1" x14ac:dyDescent="0.3">
      <c r="A116" s="7"/>
      <c r="B116" s="7"/>
      <c r="C116" s="7"/>
      <c r="D116" s="7"/>
      <c r="E116" s="7"/>
      <c r="F116" s="7"/>
      <c r="G116" s="7"/>
      <c r="H116" s="7"/>
      <c r="I116" s="23"/>
      <c r="J116" s="7"/>
      <c r="K116" s="7"/>
      <c r="L116" s="7"/>
      <c r="M116" s="23"/>
      <c r="N116" s="7"/>
      <c r="O116" s="7"/>
      <c r="P116" s="7"/>
      <c r="Q116" s="7"/>
      <c r="R116" s="7"/>
      <c r="S116" s="7"/>
      <c r="T116" s="7"/>
      <c r="U116" s="7"/>
      <c r="V116" s="7"/>
      <c r="W116" s="7"/>
      <c r="X116" s="7"/>
      <c r="Y116" s="7"/>
      <c r="Z116" s="7"/>
      <c r="AA116" s="7"/>
      <c r="AB116" s="7"/>
      <c r="AC116" s="7"/>
      <c r="AD116" s="7"/>
    </row>
    <row r="117" spans="1:30" ht="15.75" customHeight="1" x14ac:dyDescent="0.3">
      <c r="A117" s="7"/>
      <c r="B117" s="7"/>
      <c r="C117" s="7"/>
      <c r="D117" s="7"/>
      <c r="E117" s="7"/>
      <c r="F117" s="7"/>
      <c r="G117" s="7"/>
      <c r="H117" s="7"/>
      <c r="I117" s="23"/>
      <c r="J117" s="7"/>
      <c r="K117" s="7"/>
      <c r="L117" s="7"/>
      <c r="M117" s="23"/>
      <c r="N117" s="7"/>
      <c r="O117" s="7"/>
      <c r="P117" s="7"/>
      <c r="Q117" s="7"/>
      <c r="R117" s="7"/>
      <c r="S117" s="7"/>
      <c r="T117" s="7"/>
      <c r="U117" s="7"/>
      <c r="V117" s="7"/>
      <c r="W117" s="7"/>
      <c r="X117" s="7"/>
      <c r="Y117" s="7"/>
      <c r="Z117" s="7"/>
      <c r="AA117" s="7"/>
      <c r="AB117" s="7"/>
      <c r="AC117" s="7"/>
      <c r="AD117" s="7"/>
    </row>
    <row r="118" spans="1:30" ht="15.75" customHeight="1" x14ac:dyDescent="0.3">
      <c r="A118" s="7"/>
      <c r="B118" s="7"/>
      <c r="C118" s="7"/>
      <c r="D118" s="7"/>
      <c r="E118" s="7"/>
      <c r="F118" s="7"/>
      <c r="G118" s="7"/>
      <c r="H118" s="7"/>
      <c r="I118" s="23"/>
      <c r="J118" s="7"/>
      <c r="K118" s="7"/>
      <c r="L118" s="7"/>
      <c r="M118" s="23"/>
      <c r="N118" s="7"/>
      <c r="O118" s="7"/>
      <c r="P118" s="7"/>
      <c r="Q118" s="7"/>
      <c r="R118" s="7"/>
      <c r="S118" s="7"/>
      <c r="T118" s="7"/>
      <c r="U118" s="7"/>
      <c r="V118" s="7"/>
      <c r="W118" s="7"/>
      <c r="X118" s="7"/>
      <c r="Y118" s="7"/>
      <c r="Z118" s="7"/>
      <c r="AA118" s="7"/>
      <c r="AB118" s="7"/>
      <c r="AC118" s="7"/>
      <c r="AD118" s="7"/>
    </row>
    <row r="119" spans="1:30" ht="15.75" customHeight="1" x14ac:dyDescent="0.3">
      <c r="A119" s="7"/>
      <c r="B119" s="7"/>
      <c r="C119" s="7"/>
      <c r="D119" s="7"/>
      <c r="E119" s="7"/>
      <c r="F119" s="7"/>
      <c r="G119" s="7"/>
      <c r="H119" s="7"/>
      <c r="I119" s="23"/>
      <c r="J119" s="7"/>
      <c r="K119" s="7"/>
      <c r="L119" s="7"/>
      <c r="M119" s="23"/>
      <c r="N119" s="7"/>
      <c r="O119" s="7"/>
      <c r="P119" s="7"/>
      <c r="Q119" s="7"/>
      <c r="R119" s="7"/>
      <c r="S119" s="7"/>
      <c r="T119" s="7"/>
      <c r="U119" s="7"/>
      <c r="V119" s="7"/>
      <c r="W119" s="7"/>
      <c r="X119" s="7"/>
      <c r="Y119" s="7"/>
      <c r="Z119" s="7"/>
      <c r="AA119" s="7"/>
      <c r="AB119" s="7"/>
      <c r="AC119" s="7"/>
      <c r="AD119" s="7"/>
    </row>
    <row r="120" spans="1:30" ht="15.75" customHeight="1" x14ac:dyDescent="0.3">
      <c r="A120" s="7"/>
      <c r="B120" s="7"/>
      <c r="C120" s="7"/>
      <c r="D120" s="7"/>
      <c r="E120" s="7"/>
      <c r="F120" s="7"/>
      <c r="G120" s="7"/>
      <c r="H120" s="7"/>
      <c r="I120" s="23"/>
      <c r="J120" s="7"/>
      <c r="K120" s="7"/>
      <c r="L120" s="7"/>
      <c r="M120" s="23"/>
      <c r="N120" s="7"/>
      <c r="O120" s="7"/>
      <c r="P120" s="7"/>
      <c r="Q120" s="7"/>
      <c r="R120" s="7"/>
      <c r="S120" s="7"/>
      <c r="T120" s="7"/>
      <c r="U120" s="7"/>
      <c r="V120" s="7"/>
      <c r="W120" s="7"/>
      <c r="X120" s="7"/>
      <c r="Y120" s="7"/>
      <c r="Z120" s="7"/>
      <c r="AA120" s="7"/>
      <c r="AB120" s="7"/>
      <c r="AC120" s="7"/>
      <c r="AD120" s="7"/>
    </row>
    <row r="121" spans="1:30" ht="15.75" customHeight="1" x14ac:dyDescent="0.3">
      <c r="A121" s="7"/>
      <c r="B121" s="7"/>
      <c r="C121" s="7"/>
      <c r="D121" s="7"/>
      <c r="E121" s="7"/>
      <c r="F121" s="7"/>
      <c r="G121" s="7"/>
      <c r="H121" s="7"/>
      <c r="I121" s="23"/>
      <c r="J121" s="7"/>
      <c r="K121" s="7"/>
      <c r="L121" s="7"/>
      <c r="M121" s="23"/>
      <c r="N121" s="7"/>
      <c r="O121" s="7"/>
      <c r="P121" s="7"/>
      <c r="Q121" s="7"/>
      <c r="R121" s="7"/>
      <c r="S121" s="7"/>
      <c r="T121" s="7"/>
      <c r="U121" s="7"/>
      <c r="V121" s="7"/>
      <c r="W121" s="7"/>
      <c r="X121" s="7"/>
      <c r="Y121" s="7"/>
      <c r="Z121" s="7"/>
      <c r="AA121" s="7"/>
      <c r="AB121" s="7"/>
      <c r="AC121" s="7"/>
      <c r="AD121" s="7"/>
    </row>
    <row r="122" spans="1:30" ht="15.75" customHeight="1" x14ac:dyDescent="0.3">
      <c r="A122" s="7"/>
      <c r="B122" s="7"/>
      <c r="C122" s="7"/>
      <c r="D122" s="7"/>
      <c r="E122" s="7"/>
      <c r="F122" s="7"/>
      <c r="G122" s="7"/>
      <c r="H122" s="7"/>
      <c r="I122" s="23"/>
      <c r="J122" s="7"/>
      <c r="K122" s="7"/>
      <c r="L122" s="7"/>
      <c r="M122" s="23"/>
      <c r="N122" s="7"/>
      <c r="O122" s="7"/>
      <c r="P122" s="7"/>
      <c r="Q122" s="7"/>
      <c r="R122" s="7"/>
      <c r="S122" s="7"/>
      <c r="T122" s="7"/>
      <c r="U122" s="7"/>
      <c r="V122" s="7"/>
      <c r="W122" s="7"/>
      <c r="X122" s="7"/>
      <c r="Y122" s="7"/>
      <c r="Z122" s="7"/>
      <c r="AA122" s="7"/>
      <c r="AB122" s="7"/>
      <c r="AC122" s="7"/>
      <c r="AD122" s="7"/>
    </row>
    <row r="123" spans="1:30" ht="15.75" customHeight="1" x14ac:dyDescent="0.3">
      <c r="A123" s="7"/>
      <c r="B123" s="7"/>
      <c r="C123" s="7"/>
      <c r="D123" s="7"/>
      <c r="E123" s="7"/>
      <c r="F123" s="7"/>
      <c r="G123" s="7"/>
      <c r="H123" s="7"/>
      <c r="I123" s="23"/>
      <c r="J123" s="7"/>
      <c r="K123" s="7"/>
      <c r="L123" s="7"/>
      <c r="M123" s="23"/>
      <c r="N123" s="7"/>
      <c r="O123" s="7"/>
      <c r="P123" s="7"/>
      <c r="Q123" s="7"/>
      <c r="R123" s="7"/>
      <c r="S123" s="7"/>
      <c r="T123" s="7"/>
      <c r="U123" s="7"/>
      <c r="V123" s="7"/>
      <c r="W123" s="7"/>
      <c r="X123" s="7"/>
      <c r="Y123" s="7"/>
      <c r="Z123" s="7"/>
      <c r="AA123" s="7"/>
      <c r="AB123" s="7"/>
      <c r="AC123" s="7"/>
      <c r="AD123" s="7"/>
    </row>
    <row r="124" spans="1:30" ht="15.75" customHeight="1" x14ac:dyDescent="0.3">
      <c r="A124" s="7"/>
      <c r="B124" s="7"/>
      <c r="C124" s="7"/>
      <c r="D124" s="7"/>
      <c r="E124" s="7"/>
      <c r="F124" s="7"/>
      <c r="G124" s="7"/>
      <c r="H124" s="7"/>
      <c r="I124" s="23"/>
      <c r="J124" s="7"/>
      <c r="K124" s="7"/>
      <c r="L124" s="7"/>
      <c r="M124" s="23"/>
      <c r="N124" s="7"/>
      <c r="O124" s="7"/>
      <c r="P124" s="7"/>
      <c r="Q124" s="7"/>
      <c r="R124" s="7"/>
      <c r="S124" s="7"/>
      <c r="T124" s="7"/>
      <c r="U124" s="7"/>
      <c r="V124" s="7"/>
      <c r="W124" s="7"/>
      <c r="X124" s="7"/>
      <c r="Y124" s="7"/>
      <c r="Z124" s="7"/>
      <c r="AA124" s="7"/>
      <c r="AB124" s="7"/>
      <c r="AC124" s="7"/>
      <c r="AD124" s="7"/>
    </row>
    <row r="125" spans="1:30" ht="15.75" customHeight="1" x14ac:dyDescent="0.3">
      <c r="A125" s="7"/>
      <c r="B125" s="7"/>
      <c r="C125" s="7"/>
      <c r="D125" s="7"/>
      <c r="E125" s="7"/>
      <c r="F125" s="7"/>
      <c r="G125" s="7"/>
      <c r="H125" s="7"/>
      <c r="I125" s="23"/>
      <c r="J125" s="7"/>
      <c r="K125" s="7"/>
      <c r="L125" s="7"/>
      <c r="M125" s="23"/>
      <c r="N125" s="7"/>
      <c r="O125" s="7"/>
      <c r="P125" s="7"/>
      <c r="Q125" s="7"/>
      <c r="R125" s="7"/>
      <c r="S125" s="7"/>
      <c r="T125" s="7"/>
      <c r="U125" s="7"/>
      <c r="V125" s="7"/>
      <c r="W125" s="7"/>
      <c r="X125" s="7"/>
      <c r="Y125" s="7"/>
      <c r="Z125" s="7"/>
      <c r="AA125" s="7"/>
      <c r="AB125" s="7"/>
      <c r="AC125" s="7"/>
      <c r="AD125" s="7"/>
    </row>
    <row r="126" spans="1:30" ht="15.75" customHeight="1" x14ac:dyDescent="0.3">
      <c r="A126" s="7"/>
      <c r="B126" s="7"/>
      <c r="C126" s="7"/>
      <c r="D126" s="7"/>
      <c r="E126" s="7"/>
      <c r="F126" s="7"/>
      <c r="G126" s="7"/>
      <c r="H126" s="7"/>
      <c r="I126" s="23"/>
      <c r="J126" s="7"/>
      <c r="K126" s="7"/>
      <c r="L126" s="7"/>
      <c r="M126" s="23"/>
      <c r="N126" s="7"/>
      <c r="O126" s="7"/>
      <c r="P126" s="7"/>
      <c r="Q126" s="7"/>
      <c r="R126" s="7"/>
      <c r="S126" s="7"/>
      <c r="T126" s="7"/>
      <c r="U126" s="7"/>
      <c r="V126" s="7"/>
      <c r="W126" s="7"/>
      <c r="X126" s="7"/>
      <c r="Y126" s="7"/>
      <c r="Z126" s="7"/>
      <c r="AA126" s="7"/>
      <c r="AB126" s="7"/>
      <c r="AC126" s="7"/>
      <c r="AD126" s="7"/>
    </row>
    <row r="127" spans="1:30" ht="15.75" customHeight="1" x14ac:dyDescent="0.3">
      <c r="A127" s="7"/>
      <c r="B127" s="7"/>
      <c r="C127" s="7"/>
      <c r="D127" s="7"/>
      <c r="E127" s="7"/>
      <c r="F127" s="7"/>
      <c r="G127" s="7"/>
      <c r="H127" s="7"/>
      <c r="I127" s="23"/>
      <c r="J127" s="7"/>
      <c r="K127" s="7"/>
      <c r="L127" s="7"/>
      <c r="M127" s="23"/>
      <c r="N127" s="7"/>
      <c r="O127" s="7"/>
      <c r="P127" s="7"/>
      <c r="Q127" s="7"/>
      <c r="R127" s="7"/>
      <c r="S127" s="7"/>
      <c r="T127" s="7"/>
      <c r="U127" s="7"/>
      <c r="V127" s="7"/>
      <c r="W127" s="7"/>
      <c r="X127" s="7"/>
      <c r="Y127" s="7"/>
      <c r="Z127" s="7"/>
      <c r="AA127" s="7"/>
      <c r="AB127" s="7"/>
      <c r="AC127" s="7"/>
      <c r="AD127" s="7"/>
    </row>
    <row r="128" spans="1:30" ht="15.75" customHeight="1" x14ac:dyDescent="0.3">
      <c r="A128" s="7"/>
      <c r="B128" s="7"/>
      <c r="C128" s="7"/>
      <c r="D128" s="7"/>
      <c r="E128" s="7"/>
      <c r="F128" s="7"/>
      <c r="G128" s="7"/>
      <c r="H128" s="7"/>
      <c r="I128" s="23"/>
      <c r="J128" s="7"/>
      <c r="K128" s="7"/>
      <c r="L128" s="7"/>
      <c r="M128" s="23"/>
      <c r="N128" s="7"/>
      <c r="O128" s="7"/>
      <c r="P128" s="7"/>
      <c r="Q128" s="7"/>
      <c r="R128" s="7"/>
      <c r="S128" s="7"/>
      <c r="T128" s="7"/>
      <c r="U128" s="7"/>
      <c r="V128" s="7"/>
      <c r="W128" s="7"/>
      <c r="X128" s="7"/>
      <c r="Y128" s="7"/>
      <c r="Z128" s="7"/>
      <c r="AA128" s="7"/>
      <c r="AB128" s="7"/>
      <c r="AC128" s="7"/>
      <c r="AD128" s="7"/>
    </row>
    <row r="129" spans="1:30" ht="15.75" customHeight="1" x14ac:dyDescent="0.3">
      <c r="A129" s="7"/>
      <c r="B129" s="7"/>
      <c r="C129" s="7"/>
      <c r="D129" s="7"/>
      <c r="E129" s="7"/>
      <c r="F129" s="7"/>
      <c r="G129" s="7"/>
      <c r="H129" s="7"/>
      <c r="I129" s="23"/>
      <c r="J129" s="7"/>
      <c r="K129" s="7"/>
      <c r="L129" s="7"/>
      <c r="M129" s="23"/>
      <c r="N129" s="7"/>
      <c r="O129" s="7"/>
      <c r="P129" s="7"/>
      <c r="Q129" s="7"/>
      <c r="R129" s="7"/>
      <c r="S129" s="7"/>
      <c r="T129" s="7"/>
      <c r="U129" s="7"/>
      <c r="V129" s="7"/>
      <c r="W129" s="7"/>
      <c r="X129" s="7"/>
      <c r="Y129" s="7"/>
      <c r="Z129" s="7"/>
      <c r="AA129" s="7"/>
      <c r="AB129" s="7"/>
      <c r="AC129" s="7"/>
      <c r="AD129" s="7"/>
    </row>
    <row r="130" spans="1:30" ht="15.75" customHeight="1" x14ac:dyDescent="0.3">
      <c r="A130" s="7"/>
      <c r="B130" s="7"/>
      <c r="C130" s="7"/>
      <c r="D130" s="7"/>
      <c r="E130" s="7"/>
      <c r="F130" s="7"/>
      <c r="G130" s="7"/>
      <c r="H130" s="7"/>
      <c r="I130" s="23"/>
      <c r="J130" s="7"/>
      <c r="K130" s="7"/>
      <c r="L130" s="7"/>
      <c r="M130" s="23"/>
      <c r="N130" s="7"/>
      <c r="O130" s="7"/>
      <c r="P130" s="7"/>
      <c r="Q130" s="7"/>
      <c r="R130" s="7"/>
      <c r="S130" s="7"/>
      <c r="T130" s="7"/>
      <c r="U130" s="7"/>
      <c r="V130" s="7"/>
      <c r="W130" s="7"/>
      <c r="X130" s="7"/>
      <c r="Y130" s="7"/>
      <c r="Z130" s="7"/>
      <c r="AA130" s="7"/>
      <c r="AB130" s="7"/>
      <c r="AC130" s="7"/>
      <c r="AD130" s="7"/>
    </row>
    <row r="131" spans="1:30" ht="15.75" customHeight="1" x14ac:dyDescent="0.3">
      <c r="A131" s="7"/>
      <c r="B131" s="7"/>
      <c r="C131" s="7"/>
      <c r="D131" s="7"/>
      <c r="E131" s="7"/>
      <c r="F131" s="7"/>
      <c r="G131" s="7"/>
      <c r="H131" s="7"/>
      <c r="I131" s="23"/>
      <c r="J131" s="7"/>
      <c r="K131" s="7"/>
      <c r="L131" s="7"/>
      <c r="M131" s="23"/>
      <c r="N131" s="7"/>
      <c r="O131" s="7"/>
      <c r="P131" s="7"/>
      <c r="Q131" s="7"/>
      <c r="R131" s="7"/>
      <c r="S131" s="7"/>
      <c r="T131" s="7"/>
      <c r="U131" s="7"/>
      <c r="V131" s="7"/>
      <c r="W131" s="7"/>
      <c r="X131" s="7"/>
      <c r="Y131" s="7"/>
      <c r="Z131" s="7"/>
      <c r="AA131" s="7"/>
      <c r="AB131" s="7"/>
      <c r="AC131" s="7"/>
      <c r="AD131" s="7"/>
    </row>
    <row r="132" spans="1:30" ht="15.75" customHeight="1" x14ac:dyDescent="0.3">
      <c r="A132" s="7"/>
      <c r="B132" s="7"/>
      <c r="C132" s="7"/>
      <c r="D132" s="7"/>
      <c r="E132" s="7"/>
      <c r="F132" s="7"/>
      <c r="G132" s="7"/>
      <c r="H132" s="7"/>
      <c r="I132" s="23"/>
      <c r="J132" s="7"/>
      <c r="K132" s="7"/>
      <c r="L132" s="7"/>
      <c r="M132" s="23"/>
      <c r="N132" s="7"/>
      <c r="O132" s="7"/>
      <c r="P132" s="7"/>
      <c r="Q132" s="7"/>
      <c r="R132" s="7"/>
      <c r="S132" s="7"/>
      <c r="T132" s="7"/>
      <c r="U132" s="7"/>
      <c r="V132" s="7"/>
      <c r="W132" s="7"/>
      <c r="X132" s="7"/>
      <c r="Y132" s="7"/>
      <c r="Z132" s="7"/>
      <c r="AA132" s="7"/>
      <c r="AB132" s="7"/>
      <c r="AC132" s="7"/>
      <c r="AD132" s="7"/>
    </row>
    <row r="133" spans="1:30" ht="15.75" customHeight="1" x14ac:dyDescent="0.3">
      <c r="A133" s="7"/>
      <c r="B133" s="7"/>
      <c r="C133" s="7"/>
      <c r="D133" s="7"/>
      <c r="E133" s="7"/>
      <c r="F133" s="7"/>
      <c r="G133" s="7"/>
      <c r="H133" s="7"/>
      <c r="I133" s="23"/>
      <c r="J133" s="7"/>
      <c r="K133" s="7"/>
      <c r="L133" s="7"/>
      <c r="M133" s="23"/>
      <c r="N133" s="7"/>
      <c r="O133" s="7"/>
      <c r="P133" s="7"/>
      <c r="Q133" s="7"/>
      <c r="R133" s="7"/>
      <c r="S133" s="7"/>
      <c r="T133" s="7"/>
      <c r="U133" s="7"/>
      <c r="V133" s="7"/>
      <c r="W133" s="7"/>
      <c r="X133" s="7"/>
      <c r="Y133" s="7"/>
      <c r="Z133" s="7"/>
      <c r="AA133" s="7"/>
      <c r="AB133" s="7"/>
      <c r="AC133" s="7"/>
      <c r="AD133" s="7"/>
    </row>
    <row r="134" spans="1:30" ht="15.75" customHeight="1" x14ac:dyDescent="0.3">
      <c r="A134" s="7"/>
      <c r="B134" s="7"/>
      <c r="C134" s="7"/>
      <c r="D134" s="7"/>
      <c r="E134" s="7"/>
      <c r="F134" s="7"/>
      <c r="G134" s="7"/>
      <c r="H134" s="7"/>
      <c r="I134" s="23"/>
      <c r="J134" s="7"/>
      <c r="K134" s="7"/>
      <c r="L134" s="7"/>
      <c r="M134" s="23"/>
      <c r="N134" s="7"/>
      <c r="O134" s="7"/>
      <c r="P134" s="7"/>
      <c r="Q134" s="7"/>
      <c r="R134" s="7"/>
      <c r="S134" s="7"/>
      <c r="T134" s="7"/>
      <c r="U134" s="7"/>
      <c r="V134" s="7"/>
      <c r="W134" s="7"/>
      <c r="X134" s="7"/>
      <c r="Y134" s="7"/>
      <c r="Z134" s="7"/>
      <c r="AA134" s="7"/>
      <c r="AB134" s="7"/>
      <c r="AC134" s="7"/>
      <c r="AD134" s="7"/>
    </row>
    <row r="135" spans="1:30" ht="15.75" customHeight="1" x14ac:dyDescent="0.3">
      <c r="A135" s="7"/>
      <c r="B135" s="7"/>
      <c r="C135" s="7"/>
      <c r="D135" s="7"/>
      <c r="E135" s="7"/>
      <c r="F135" s="7"/>
      <c r="G135" s="7"/>
      <c r="H135" s="7"/>
      <c r="I135" s="23"/>
      <c r="J135" s="7"/>
      <c r="K135" s="7"/>
      <c r="L135" s="7"/>
      <c r="M135" s="23"/>
      <c r="N135" s="7"/>
      <c r="O135" s="7"/>
      <c r="P135" s="7"/>
      <c r="Q135" s="7"/>
      <c r="R135" s="7"/>
      <c r="S135" s="7"/>
      <c r="T135" s="7"/>
      <c r="U135" s="7"/>
      <c r="V135" s="7"/>
      <c r="W135" s="7"/>
      <c r="X135" s="7"/>
      <c r="Y135" s="7"/>
      <c r="Z135" s="7"/>
      <c r="AA135" s="7"/>
      <c r="AB135" s="7"/>
      <c r="AC135" s="7"/>
      <c r="AD135" s="7"/>
    </row>
    <row r="136" spans="1:30" ht="15.75" customHeight="1" x14ac:dyDescent="0.3">
      <c r="A136" s="7"/>
      <c r="B136" s="7"/>
      <c r="C136" s="7"/>
      <c r="D136" s="7"/>
      <c r="E136" s="7"/>
      <c r="F136" s="7"/>
      <c r="G136" s="7"/>
      <c r="H136" s="7"/>
      <c r="I136" s="23"/>
      <c r="J136" s="7"/>
      <c r="K136" s="7"/>
      <c r="L136" s="7"/>
      <c r="M136" s="23"/>
      <c r="N136" s="7"/>
      <c r="O136" s="7"/>
      <c r="P136" s="7"/>
      <c r="Q136" s="7"/>
      <c r="R136" s="7"/>
      <c r="S136" s="7"/>
      <c r="T136" s="7"/>
      <c r="U136" s="7"/>
      <c r="V136" s="7"/>
      <c r="W136" s="7"/>
      <c r="X136" s="7"/>
      <c r="Y136" s="7"/>
      <c r="Z136" s="7"/>
      <c r="AA136" s="7"/>
      <c r="AB136" s="7"/>
      <c r="AC136" s="7"/>
      <c r="AD136" s="7"/>
    </row>
    <row r="137" spans="1:30" ht="15.75" customHeight="1" x14ac:dyDescent="0.3">
      <c r="A137" s="7"/>
      <c r="B137" s="7"/>
      <c r="C137" s="7"/>
      <c r="D137" s="7"/>
      <c r="E137" s="7"/>
      <c r="F137" s="7"/>
      <c r="G137" s="7"/>
      <c r="H137" s="7"/>
      <c r="I137" s="23"/>
      <c r="J137" s="7"/>
      <c r="K137" s="7"/>
      <c r="L137" s="7"/>
      <c r="M137" s="23"/>
      <c r="N137" s="7"/>
      <c r="O137" s="7"/>
      <c r="P137" s="7"/>
      <c r="Q137" s="7"/>
      <c r="R137" s="7"/>
      <c r="S137" s="7"/>
      <c r="T137" s="7"/>
      <c r="U137" s="7"/>
      <c r="V137" s="7"/>
      <c r="W137" s="7"/>
      <c r="X137" s="7"/>
      <c r="Y137" s="7"/>
      <c r="Z137" s="7"/>
      <c r="AA137" s="7"/>
      <c r="AB137" s="7"/>
      <c r="AC137" s="7"/>
      <c r="AD137" s="7"/>
    </row>
    <row r="138" spans="1:30" ht="15.75" customHeight="1" x14ac:dyDescent="0.3">
      <c r="A138" s="7"/>
      <c r="B138" s="7"/>
      <c r="C138" s="7"/>
      <c r="D138" s="7"/>
      <c r="E138" s="7"/>
      <c r="F138" s="7"/>
      <c r="G138" s="7"/>
      <c r="H138" s="7"/>
      <c r="I138" s="23"/>
      <c r="J138" s="7"/>
      <c r="K138" s="7"/>
      <c r="L138" s="7"/>
      <c r="M138" s="23"/>
      <c r="N138" s="7"/>
      <c r="O138" s="7"/>
      <c r="P138" s="7"/>
      <c r="Q138" s="7"/>
      <c r="R138" s="7"/>
      <c r="S138" s="7"/>
      <c r="T138" s="7"/>
      <c r="U138" s="7"/>
      <c r="V138" s="7"/>
      <c r="W138" s="7"/>
      <c r="X138" s="7"/>
      <c r="Y138" s="7"/>
      <c r="Z138" s="7"/>
      <c r="AA138" s="7"/>
      <c r="AB138" s="7"/>
      <c r="AC138" s="7"/>
      <c r="AD138" s="7"/>
    </row>
    <row r="139" spans="1:30" ht="15.75" customHeight="1" x14ac:dyDescent="0.3">
      <c r="A139" s="7"/>
      <c r="B139" s="7"/>
      <c r="C139" s="7"/>
      <c r="D139" s="7"/>
      <c r="E139" s="7"/>
      <c r="F139" s="7"/>
      <c r="G139" s="7"/>
      <c r="H139" s="7"/>
      <c r="I139" s="23"/>
      <c r="J139" s="7"/>
      <c r="K139" s="7"/>
      <c r="L139" s="7"/>
      <c r="M139" s="23"/>
      <c r="N139" s="7"/>
      <c r="O139" s="7"/>
      <c r="P139" s="7"/>
      <c r="Q139" s="7"/>
      <c r="R139" s="7"/>
      <c r="S139" s="7"/>
      <c r="T139" s="7"/>
      <c r="U139" s="7"/>
      <c r="V139" s="7"/>
      <c r="W139" s="7"/>
      <c r="X139" s="7"/>
      <c r="Y139" s="7"/>
      <c r="Z139" s="7"/>
      <c r="AA139" s="7"/>
      <c r="AB139" s="7"/>
      <c r="AC139" s="7"/>
      <c r="AD139" s="7"/>
    </row>
    <row r="140" spans="1:30" ht="15.75" customHeight="1" x14ac:dyDescent="0.3">
      <c r="A140" s="7"/>
      <c r="B140" s="7"/>
      <c r="C140" s="7"/>
      <c r="D140" s="7"/>
      <c r="E140" s="7"/>
      <c r="F140" s="7"/>
      <c r="G140" s="7"/>
      <c r="H140" s="7"/>
      <c r="I140" s="23"/>
      <c r="J140" s="7"/>
      <c r="K140" s="7"/>
      <c r="L140" s="7"/>
      <c r="M140" s="23"/>
      <c r="N140" s="7"/>
      <c r="O140" s="7"/>
      <c r="P140" s="7"/>
      <c r="Q140" s="7"/>
      <c r="R140" s="7"/>
      <c r="S140" s="7"/>
      <c r="T140" s="7"/>
      <c r="U140" s="7"/>
      <c r="V140" s="7"/>
      <c r="W140" s="7"/>
      <c r="X140" s="7"/>
      <c r="Y140" s="7"/>
      <c r="Z140" s="7"/>
      <c r="AA140" s="7"/>
      <c r="AB140" s="7"/>
      <c r="AC140" s="7"/>
      <c r="AD140" s="7"/>
    </row>
    <row r="141" spans="1:30" ht="15.75" customHeight="1" x14ac:dyDescent="0.3">
      <c r="A141" s="7"/>
      <c r="B141" s="7"/>
      <c r="C141" s="7"/>
      <c r="D141" s="7"/>
      <c r="E141" s="7"/>
      <c r="F141" s="7"/>
      <c r="G141" s="7"/>
      <c r="H141" s="7"/>
      <c r="I141" s="23"/>
      <c r="J141" s="7"/>
      <c r="K141" s="7"/>
      <c r="L141" s="7"/>
      <c r="M141" s="23"/>
      <c r="N141" s="7"/>
      <c r="O141" s="7"/>
      <c r="P141" s="7"/>
      <c r="Q141" s="7"/>
      <c r="R141" s="7"/>
      <c r="S141" s="7"/>
      <c r="T141" s="7"/>
      <c r="U141" s="7"/>
      <c r="V141" s="7"/>
      <c r="W141" s="7"/>
      <c r="X141" s="7"/>
      <c r="Y141" s="7"/>
      <c r="Z141" s="7"/>
      <c r="AA141" s="7"/>
      <c r="AB141" s="7"/>
      <c r="AC141" s="7"/>
      <c r="AD141" s="7"/>
    </row>
    <row r="142" spans="1:30" ht="15.75" customHeight="1" x14ac:dyDescent="0.3">
      <c r="A142" s="7"/>
      <c r="B142" s="7"/>
      <c r="C142" s="7"/>
      <c r="D142" s="7"/>
      <c r="E142" s="7"/>
      <c r="F142" s="7"/>
      <c r="G142" s="7"/>
      <c r="H142" s="7"/>
      <c r="I142" s="23"/>
      <c r="J142" s="7"/>
      <c r="K142" s="7"/>
      <c r="L142" s="7"/>
      <c r="M142" s="23"/>
      <c r="N142" s="7"/>
      <c r="O142" s="7"/>
      <c r="P142" s="7"/>
      <c r="Q142" s="7"/>
      <c r="R142" s="7"/>
      <c r="S142" s="7"/>
      <c r="T142" s="7"/>
      <c r="U142" s="7"/>
      <c r="V142" s="7"/>
      <c r="W142" s="7"/>
      <c r="X142" s="7"/>
      <c r="Y142" s="7"/>
      <c r="Z142" s="7"/>
      <c r="AA142" s="7"/>
      <c r="AB142" s="7"/>
      <c r="AC142" s="7"/>
      <c r="AD142" s="7"/>
    </row>
    <row r="143" spans="1:30" ht="15.75" customHeight="1" x14ac:dyDescent="0.3">
      <c r="A143" s="7"/>
      <c r="B143" s="7"/>
      <c r="C143" s="7"/>
      <c r="D143" s="7"/>
      <c r="E143" s="7"/>
      <c r="F143" s="7"/>
      <c r="G143" s="7"/>
      <c r="H143" s="7"/>
      <c r="I143" s="23"/>
      <c r="J143" s="7"/>
      <c r="K143" s="7"/>
      <c r="L143" s="7"/>
      <c r="M143" s="23"/>
      <c r="N143" s="7"/>
      <c r="O143" s="7"/>
      <c r="P143" s="7"/>
      <c r="Q143" s="7"/>
      <c r="R143" s="7"/>
      <c r="S143" s="7"/>
      <c r="T143" s="7"/>
      <c r="U143" s="7"/>
      <c r="V143" s="7"/>
      <c r="W143" s="7"/>
      <c r="X143" s="7"/>
      <c r="Y143" s="7"/>
      <c r="Z143" s="7"/>
      <c r="AA143" s="7"/>
      <c r="AB143" s="7"/>
      <c r="AC143" s="7"/>
      <c r="AD143" s="7"/>
    </row>
    <row r="144" spans="1:30" ht="15.75" customHeight="1" x14ac:dyDescent="0.3">
      <c r="A144" s="7"/>
      <c r="B144" s="7"/>
      <c r="C144" s="7"/>
      <c r="D144" s="7"/>
      <c r="E144" s="7"/>
      <c r="F144" s="7"/>
      <c r="G144" s="7"/>
      <c r="H144" s="7"/>
      <c r="I144" s="23"/>
      <c r="J144" s="7"/>
      <c r="K144" s="7"/>
      <c r="L144" s="7"/>
      <c r="M144" s="23"/>
      <c r="N144" s="7"/>
      <c r="O144" s="7"/>
      <c r="P144" s="7"/>
      <c r="Q144" s="7"/>
      <c r="R144" s="7"/>
      <c r="S144" s="7"/>
      <c r="T144" s="7"/>
      <c r="U144" s="7"/>
      <c r="V144" s="7"/>
      <c r="W144" s="7"/>
      <c r="X144" s="7"/>
      <c r="Y144" s="7"/>
      <c r="Z144" s="7"/>
      <c r="AA144" s="7"/>
      <c r="AB144" s="7"/>
      <c r="AC144" s="7"/>
      <c r="AD144" s="7"/>
    </row>
    <row r="145" spans="1:30" ht="15.75" customHeight="1" x14ac:dyDescent="0.3">
      <c r="A145" s="7"/>
      <c r="B145" s="7"/>
      <c r="C145" s="7"/>
      <c r="D145" s="7"/>
      <c r="E145" s="7"/>
      <c r="F145" s="7"/>
      <c r="G145" s="7"/>
      <c r="H145" s="7"/>
      <c r="I145" s="23"/>
      <c r="J145" s="7"/>
      <c r="K145" s="7"/>
      <c r="L145" s="7"/>
      <c r="M145" s="23"/>
      <c r="N145" s="7"/>
      <c r="O145" s="7"/>
      <c r="P145" s="7"/>
      <c r="Q145" s="7"/>
      <c r="R145" s="7"/>
      <c r="S145" s="7"/>
      <c r="T145" s="7"/>
      <c r="U145" s="7"/>
      <c r="V145" s="7"/>
      <c r="W145" s="7"/>
      <c r="X145" s="7"/>
      <c r="Y145" s="7"/>
      <c r="Z145" s="7"/>
      <c r="AA145" s="7"/>
      <c r="AB145" s="7"/>
      <c r="AC145" s="7"/>
      <c r="AD145" s="7"/>
    </row>
    <row r="146" spans="1:30" ht="15.75" customHeight="1" x14ac:dyDescent="0.3">
      <c r="A146" s="7"/>
      <c r="B146" s="7"/>
      <c r="C146" s="7"/>
      <c r="D146" s="7"/>
      <c r="E146" s="7"/>
      <c r="F146" s="7"/>
      <c r="G146" s="7"/>
      <c r="H146" s="7"/>
      <c r="I146" s="23"/>
      <c r="J146" s="7"/>
      <c r="K146" s="7"/>
      <c r="L146" s="7"/>
      <c r="M146" s="23"/>
      <c r="N146" s="7"/>
      <c r="O146" s="7"/>
      <c r="P146" s="7"/>
      <c r="Q146" s="7"/>
      <c r="R146" s="7"/>
      <c r="S146" s="7"/>
      <c r="T146" s="7"/>
      <c r="U146" s="7"/>
      <c r="V146" s="7"/>
      <c r="W146" s="7"/>
      <c r="X146" s="7"/>
      <c r="Y146" s="7"/>
      <c r="Z146" s="7"/>
      <c r="AA146" s="7"/>
      <c r="AB146" s="7"/>
      <c r="AC146" s="7"/>
      <c r="AD146" s="7"/>
    </row>
    <row r="147" spans="1:30" ht="15.75" customHeight="1" x14ac:dyDescent="0.3">
      <c r="A147" s="7"/>
      <c r="B147" s="7"/>
      <c r="C147" s="7"/>
      <c r="D147" s="7"/>
      <c r="E147" s="7"/>
      <c r="F147" s="7"/>
      <c r="G147" s="7"/>
      <c r="H147" s="7"/>
      <c r="I147" s="23"/>
      <c r="J147" s="7"/>
      <c r="K147" s="7"/>
      <c r="L147" s="7"/>
      <c r="M147" s="23"/>
      <c r="N147" s="7"/>
      <c r="O147" s="7"/>
      <c r="P147" s="7"/>
      <c r="Q147" s="7"/>
      <c r="R147" s="7"/>
      <c r="S147" s="7"/>
      <c r="T147" s="7"/>
      <c r="U147" s="7"/>
      <c r="V147" s="7"/>
      <c r="W147" s="7"/>
      <c r="X147" s="7"/>
      <c r="Y147" s="7"/>
      <c r="Z147" s="7"/>
      <c r="AA147" s="7"/>
      <c r="AB147" s="7"/>
      <c r="AC147" s="7"/>
      <c r="AD147" s="7"/>
    </row>
    <row r="148" spans="1:30" ht="15.75" customHeight="1" x14ac:dyDescent="0.3">
      <c r="A148" s="7"/>
      <c r="B148" s="7"/>
      <c r="C148" s="7"/>
      <c r="D148" s="7"/>
      <c r="E148" s="7"/>
      <c r="F148" s="7"/>
      <c r="G148" s="7"/>
      <c r="H148" s="7"/>
      <c r="I148" s="23"/>
      <c r="J148" s="7"/>
      <c r="K148" s="7"/>
      <c r="L148" s="7"/>
      <c r="M148" s="23"/>
      <c r="N148" s="7"/>
      <c r="O148" s="7"/>
      <c r="P148" s="7"/>
      <c r="Q148" s="7"/>
      <c r="R148" s="7"/>
      <c r="S148" s="7"/>
      <c r="T148" s="7"/>
      <c r="U148" s="7"/>
      <c r="V148" s="7"/>
      <c r="W148" s="7"/>
      <c r="X148" s="7"/>
      <c r="Y148" s="7"/>
      <c r="Z148" s="7"/>
      <c r="AA148" s="7"/>
      <c r="AB148" s="7"/>
      <c r="AC148" s="7"/>
      <c r="AD148" s="7"/>
    </row>
    <row r="149" spans="1:30" ht="15.75" customHeight="1" x14ac:dyDescent="0.3">
      <c r="A149" s="7"/>
      <c r="B149" s="7"/>
      <c r="C149" s="7"/>
      <c r="D149" s="7"/>
      <c r="E149" s="7"/>
      <c r="F149" s="7"/>
      <c r="G149" s="7"/>
      <c r="H149" s="7"/>
      <c r="I149" s="23"/>
      <c r="J149" s="7"/>
      <c r="K149" s="7"/>
      <c r="L149" s="7"/>
      <c r="M149" s="23"/>
      <c r="N149" s="7"/>
      <c r="O149" s="7"/>
      <c r="P149" s="7"/>
      <c r="Q149" s="7"/>
      <c r="R149" s="7"/>
      <c r="S149" s="7"/>
      <c r="T149" s="7"/>
      <c r="U149" s="7"/>
      <c r="V149" s="7"/>
      <c r="W149" s="7"/>
      <c r="X149" s="7"/>
      <c r="Y149" s="7"/>
      <c r="Z149" s="7"/>
      <c r="AA149" s="7"/>
      <c r="AB149" s="7"/>
      <c r="AC149" s="7"/>
      <c r="AD149" s="7"/>
    </row>
    <row r="150" spans="1:30" ht="15.75" customHeight="1" x14ac:dyDescent="0.3">
      <c r="A150" s="7"/>
      <c r="B150" s="7"/>
      <c r="C150" s="7"/>
      <c r="D150" s="7"/>
      <c r="E150" s="7"/>
      <c r="F150" s="7"/>
      <c r="G150" s="7"/>
      <c r="H150" s="7"/>
      <c r="I150" s="23"/>
      <c r="J150" s="7"/>
      <c r="K150" s="7"/>
      <c r="L150" s="7"/>
      <c r="M150" s="23"/>
      <c r="N150" s="7"/>
      <c r="O150" s="7"/>
      <c r="P150" s="7"/>
      <c r="Q150" s="7"/>
      <c r="R150" s="7"/>
      <c r="S150" s="7"/>
      <c r="T150" s="7"/>
      <c r="U150" s="7"/>
      <c r="V150" s="7"/>
      <c r="W150" s="7"/>
      <c r="X150" s="7"/>
      <c r="Y150" s="7"/>
      <c r="Z150" s="7"/>
      <c r="AA150" s="7"/>
      <c r="AB150" s="7"/>
      <c r="AC150" s="7"/>
      <c r="AD150" s="7"/>
    </row>
    <row r="151" spans="1:30" ht="15.75" customHeight="1" x14ac:dyDescent="0.3">
      <c r="A151" s="7"/>
      <c r="B151" s="7"/>
      <c r="C151" s="7"/>
      <c r="D151" s="7"/>
      <c r="E151" s="7"/>
      <c r="F151" s="7"/>
      <c r="G151" s="7"/>
      <c r="H151" s="7"/>
      <c r="I151" s="23"/>
      <c r="J151" s="7"/>
      <c r="K151" s="7"/>
      <c r="L151" s="7"/>
      <c r="M151" s="23"/>
      <c r="N151" s="7"/>
      <c r="O151" s="7"/>
      <c r="P151" s="7"/>
      <c r="Q151" s="7"/>
      <c r="R151" s="7"/>
      <c r="S151" s="7"/>
      <c r="T151" s="7"/>
      <c r="U151" s="7"/>
      <c r="V151" s="7"/>
      <c r="W151" s="7"/>
      <c r="X151" s="7"/>
      <c r="Y151" s="7"/>
      <c r="Z151" s="7"/>
      <c r="AA151" s="7"/>
      <c r="AB151" s="7"/>
      <c r="AC151" s="7"/>
      <c r="AD151" s="7"/>
    </row>
    <row r="152" spans="1:30" ht="15.75" customHeight="1" x14ac:dyDescent="0.3">
      <c r="A152" s="7"/>
      <c r="B152" s="7"/>
      <c r="C152" s="7"/>
      <c r="D152" s="7"/>
      <c r="E152" s="7"/>
      <c r="F152" s="7"/>
      <c r="G152" s="7"/>
      <c r="H152" s="7"/>
      <c r="I152" s="23"/>
      <c r="J152" s="7"/>
      <c r="K152" s="7"/>
      <c r="L152" s="7"/>
      <c r="M152" s="23"/>
      <c r="N152" s="7"/>
      <c r="O152" s="7"/>
      <c r="P152" s="7"/>
      <c r="Q152" s="7"/>
      <c r="R152" s="7"/>
      <c r="S152" s="7"/>
      <c r="T152" s="7"/>
      <c r="U152" s="7"/>
      <c r="V152" s="7"/>
      <c r="W152" s="7"/>
      <c r="X152" s="7"/>
      <c r="Y152" s="7"/>
      <c r="Z152" s="7"/>
      <c r="AA152" s="7"/>
      <c r="AB152" s="7"/>
      <c r="AC152" s="7"/>
      <c r="AD152" s="7"/>
    </row>
    <row r="153" spans="1:30" ht="15.75" customHeight="1" x14ac:dyDescent="0.3">
      <c r="A153" s="7"/>
      <c r="B153" s="7"/>
      <c r="C153" s="7"/>
      <c r="D153" s="7"/>
      <c r="E153" s="7"/>
      <c r="F153" s="7"/>
      <c r="G153" s="7"/>
      <c r="H153" s="7"/>
      <c r="I153" s="23"/>
      <c r="J153" s="7"/>
      <c r="K153" s="7"/>
      <c r="L153" s="7"/>
      <c r="M153" s="23"/>
      <c r="N153" s="7"/>
      <c r="O153" s="7"/>
      <c r="P153" s="7"/>
      <c r="Q153" s="7"/>
      <c r="R153" s="7"/>
      <c r="S153" s="7"/>
      <c r="T153" s="7"/>
      <c r="U153" s="7"/>
      <c r="V153" s="7"/>
      <c r="W153" s="7"/>
      <c r="X153" s="7"/>
      <c r="Y153" s="7"/>
      <c r="Z153" s="7"/>
      <c r="AA153" s="7"/>
      <c r="AB153" s="7"/>
      <c r="AC153" s="7"/>
      <c r="AD153" s="7"/>
    </row>
    <row r="154" spans="1:30" ht="15.75" customHeight="1" x14ac:dyDescent="0.3">
      <c r="A154" s="7"/>
      <c r="B154" s="7"/>
      <c r="C154" s="7"/>
      <c r="D154" s="7"/>
      <c r="E154" s="7"/>
      <c r="F154" s="7"/>
      <c r="G154" s="7"/>
      <c r="H154" s="7"/>
      <c r="I154" s="23"/>
      <c r="J154" s="7"/>
      <c r="K154" s="7"/>
      <c r="L154" s="7"/>
      <c r="M154" s="23"/>
      <c r="N154" s="7"/>
      <c r="O154" s="7"/>
      <c r="P154" s="7"/>
      <c r="Q154" s="7"/>
      <c r="R154" s="7"/>
      <c r="S154" s="7"/>
      <c r="T154" s="7"/>
      <c r="U154" s="7"/>
      <c r="V154" s="7"/>
      <c r="W154" s="7"/>
      <c r="X154" s="7"/>
      <c r="Y154" s="7"/>
      <c r="Z154" s="7"/>
      <c r="AA154" s="7"/>
      <c r="AB154" s="7"/>
      <c r="AC154" s="7"/>
      <c r="AD154" s="7"/>
    </row>
    <row r="155" spans="1:30" ht="15.75" customHeight="1" x14ac:dyDescent="0.3">
      <c r="A155" s="7"/>
      <c r="B155" s="7"/>
      <c r="C155" s="7"/>
      <c r="D155" s="7"/>
      <c r="E155" s="7"/>
      <c r="F155" s="7"/>
      <c r="G155" s="7"/>
      <c r="H155" s="7"/>
      <c r="I155" s="23"/>
      <c r="J155" s="7"/>
      <c r="K155" s="7"/>
      <c r="L155" s="7"/>
      <c r="M155" s="23"/>
      <c r="N155" s="7"/>
      <c r="O155" s="7"/>
      <c r="P155" s="7"/>
      <c r="Q155" s="7"/>
      <c r="R155" s="7"/>
      <c r="S155" s="7"/>
      <c r="T155" s="7"/>
      <c r="U155" s="7"/>
      <c r="V155" s="7"/>
      <c r="W155" s="7"/>
      <c r="X155" s="7"/>
      <c r="Y155" s="7"/>
      <c r="Z155" s="7"/>
      <c r="AA155" s="7"/>
      <c r="AB155" s="7"/>
      <c r="AC155" s="7"/>
      <c r="AD155" s="7"/>
    </row>
    <row r="156" spans="1:30" ht="15.75" customHeight="1" x14ac:dyDescent="0.3">
      <c r="A156" s="7"/>
      <c r="B156" s="7"/>
      <c r="C156" s="7"/>
      <c r="D156" s="7"/>
      <c r="E156" s="7"/>
      <c r="F156" s="7"/>
      <c r="G156" s="7"/>
      <c r="H156" s="7"/>
      <c r="I156" s="23"/>
      <c r="J156" s="7"/>
      <c r="K156" s="7"/>
      <c r="L156" s="7"/>
      <c r="M156" s="23"/>
      <c r="N156" s="7"/>
      <c r="O156" s="7"/>
      <c r="P156" s="7"/>
      <c r="Q156" s="7"/>
      <c r="R156" s="7"/>
      <c r="S156" s="7"/>
      <c r="T156" s="7"/>
      <c r="U156" s="7"/>
      <c r="V156" s="7"/>
      <c r="W156" s="7"/>
      <c r="X156" s="7"/>
      <c r="Y156" s="7"/>
      <c r="Z156" s="7"/>
      <c r="AA156" s="7"/>
      <c r="AB156" s="7"/>
      <c r="AC156" s="7"/>
      <c r="AD156" s="7"/>
    </row>
    <row r="157" spans="1:30" ht="15.75" customHeight="1" x14ac:dyDescent="0.3">
      <c r="A157" s="7"/>
      <c r="B157" s="7"/>
      <c r="C157" s="7"/>
      <c r="D157" s="7"/>
      <c r="E157" s="7"/>
      <c r="F157" s="7"/>
      <c r="G157" s="7"/>
      <c r="H157" s="7"/>
      <c r="I157" s="23"/>
      <c r="J157" s="7"/>
      <c r="K157" s="7"/>
      <c r="L157" s="7"/>
      <c r="M157" s="23"/>
      <c r="N157" s="7"/>
      <c r="O157" s="7"/>
      <c r="P157" s="7"/>
      <c r="Q157" s="7"/>
      <c r="R157" s="7"/>
      <c r="S157" s="7"/>
      <c r="T157" s="7"/>
      <c r="U157" s="7"/>
      <c r="V157" s="7"/>
      <c r="W157" s="7"/>
      <c r="X157" s="7"/>
      <c r="Y157" s="7"/>
      <c r="Z157" s="7"/>
      <c r="AA157" s="7"/>
      <c r="AB157" s="7"/>
      <c r="AC157" s="7"/>
      <c r="AD157" s="7"/>
    </row>
    <row r="158" spans="1:30" ht="15.75" customHeight="1" x14ac:dyDescent="0.3">
      <c r="A158" s="7"/>
      <c r="B158" s="7"/>
      <c r="C158" s="7"/>
      <c r="D158" s="7"/>
      <c r="E158" s="7"/>
      <c r="F158" s="7"/>
      <c r="G158" s="7"/>
      <c r="H158" s="7"/>
      <c r="I158" s="23"/>
      <c r="J158" s="7"/>
      <c r="K158" s="7"/>
      <c r="L158" s="7"/>
      <c r="M158" s="23"/>
      <c r="N158" s="7"/>
      <c r="O158" s="7"/>
      <c r="P158" s="7"/>
      <c r="Q158" s="7"/>
      <c r="R158" s="7"/>
      <c r="S158" s="7"/>
      <c r="T158" s="7"/>
      <c r="U158" s="7"/>
      <c r="V158" s="7"/>
      <c r="W158" s="7"/>
      <c r="X158" s="7"/>
      <c r="Y158" s="7"/>
      <c r="Z158" s="7"/>
      <c r="AA158" s="7"/>
      <c r="AB158" s="7"/>
      <c r="AC158" s="7"/>
      <c r="AD158" s="7"/>
    </row>
    <row r="159" spans="1:30" ht="15.75" customHeight="1" x14ac:dyDescent="0.3">
      <c r="A159" s="7"/>
      <c r="B159" s="7"/>
      <c r="C159" s="7"/>
      <c r="D159" s="7"/>
      <c r="E159" s="7"/>
      <c r="F159" s="7"/>
      <c r="G159" s="7"/>
      <c r="H159" s="7"/>
      <c r="I159" s="23"/>
      <c r="J159" s="7"/>
      <c r="K159" s="7"/>
      <c r="L159" s="7"/>
      <c r="M159" s="23"/>
      <c r="N159" s="7"/>
      <c r="O159" s="7"/>
      <c r="P159" s="7"/>
      <c r="Q159" s="7"/>
      <c r="R159" s="7"/>
      <c r="S159" s="7"/>
      <c r="T159" s="7"/>
      <c r="U159" s="7"/>
      <c r="V159" s="7"/>
      <c r="W159" s="7"/>
      <c r="X159" s="7"/>
      <c r="Y159" s="7"/>
      <c r="Z159" s="7"/>
      <c r="AA159" s="7"/>
      <c r="AB159" s="7"/>
      <c r="AC159" s="7"/>
      <c r="AD159" s="7"/>
    </row>
    <row r="160" spans="1:30" ht="15.75" customHeight="1" x14ac:dyDescent="0.3">
      <c r="A160" s="7"/>
      <c r="B160" s="7"/>
      <c r="C160" s="7"/>
      <c r="D160" s="7"/>
      <c r="E160" s="7"/>
      <c r="F160" s="7"/>
      <c r="G160" s="7"/>
      <c r="H160" s="7"/>
      <c r="I160" s="23"/>
      <c r="J160" s="7"/>
      <c r="K160" s="7"/>
      <c r="L160" s="7"/>
      <c r="M160" s="23"/>
      <c r="N160" s="7"/>
      <c r="O160" s="7"/>
      <c r="P160" s="7"/>
      <c r="Q160" s="7"/>
      <c r="R160" s="7"/>
      <c r="S160" s="7"/>
      <c r="T160" s="7"/>
      <c r="U160" s="7"/>
      <c r="V160" s="7"/>
      <c r="W160" s="7"/>
      <c r="X160" s="7"/>
      <c r="Y160" s="7"/>
      <c r="Z160" s="7"/>
      <c r="AA160" s="7"/>
      <c r="AB160" s="7"/>
      <c r="AC160" s="7"/>
      <c r="AD160" s="7"/>
    </row>
    <row r="161" spans="1:30" ht="15.75" customHeight="1" x14ac:dyDescent="0.3">
      <c r="A161" s="7"/>
      <c r="B161" s="7"/>
      <c r="C161" s="7"/>
      <c r="D161" s="7"/>
      <c r="E161" s="7"/>
      <c r="F161" s="7"/>
      <c r="G161" s="7"/>
      <c r="H161" s="7"/>
      <c r="I161" s="23"/>
      <c r="J161" s="7"/>
      <c r="K161" s="7"/>
      <c r="L161" s="7"/>
      <c r="M161" s="23"/>
      <c r="N161" s="7"/>
      <c r="O161" s="7"/>
      <c r="P161" s="7"/>
      <c r="Q161" s="7"/>
      <c r="R161" s="7"/>
      <c r="S161" s="7"/>
      <c r="T161" s="7"/>
      <c r="U161" s="7"/>
      <c r="V161" s="7"/>
      <c r="W161" s="7"/>
      <c r="X161" s="7"/>
      <c r="Y161" s="7"/>
      <c r="Z161" s="7"/>
      <c r="AA161" s="7"/>
      <c r="AB161" s="7"/>
      <c r="AC161" s="7"/>
      <c r="AD161" s="7"/>
    </row>
    <row r="162" spans="1:30" ht="15.75" customHeight="1" x14ac:dyDescent="0.3">
      <c r="A162" s="7"/>
      <c r="B162" s="7"/>
      <c r="C162" s="7"/>
      <c r="D162" s="7"/>
      <c r="E162" s="7"/>
      <c r="F162" s="7"/>
      <c r="G162" s="7"/>
      <c r="H162" s="7"/>
      <c r="I162" s="23"/>
      <c r="J162" s="7"/>
      <c r="K162" s="7"/>
      <c r="L162" s="7"/>
      <c r="M162" s="23"/>
      <c r="N162" s="7"/>
      <c r="O162" s="7"/>
      <c r="P162" s="7"/>
      <c r="Q162" s="7"/>
      <c r="R162" s="7"/>
      <c r="S162" s="7"/>
      <c r="T162" s="7"/>
      <c r="U162" s="7"/>
      <c r="V162" s="7"/>
      <c r="W162" s="7"/>
      <c r="X162" s="7"/>
      <c r="Y162" s="7"/>
      <c r="Z162" s="7"/>
      <c r="AA162" s="7"/>
      <c r="AB162" s="7"/>
      <c r="AC162" s="7"/>
      <c r="AD162" s="7"/>
    </row>
    <row r="163" spans="1:30" ht="15.75" customHeight="1" x14ac:dyDescent="0.3">
      <c r="A163" s="7"/>
      <c r="B163" s="7"/>
      <c r="C163" s="7"/>
      <c r="D163" s="7"/>
      <c r="E163" s="7"/>
      <c r="F163" s="7"/>
      <c r="G163" s="7"/>
      <c r="H163" s="7"/>
      <c r="I163" s="23"/>
      <c r="J163" s="7"/>
      <c r="K163" s="7"/>
      <c r="L163" s="7"/>
      <c r="M163" s="23"/>
      <c r="N163" s="7"/>
      <c r="O163" s="7"/>
      <c r="P163" s="7"/>
      <c r="Q163" s="7"/>
      <c r="R163" s="7"/>
      <c r="S163" s="7"/>
      <c r="T163" s="7"/>
      <c r="U163" s="7"/>
      <c r="V163" s="7"/>
      <c r="W163" s="7"/>
      <c r="X163" s="7"/>
      <c r="Y163" s="7"/>
      <c r="Z163" s="7"/>
      <c r="AA163" s="7"/>
      <c r="AB163" s="7"/>
      <c r="AC163" s="7"/>
      <c r="AD163" s="7"/>
    </row>
    <row r="164" spans="1:30" ht="15.75" customHeight="1" x14ac:dyDescent="0.3">
      <c r="A164" s="7"/>
      <c r="B164" s="7"/>
      <c r="C164" s="7"/>
      <c r="D164" s="7"/>
      <c r="E164" s="7"/>
      <c r="F164" s="7"/>
      <c r="G164" s="7"/>
      <c r="H164" s="7"/>
      <c r="I164" s="23"/>
      <c r="J164" s="7"/>
      <c r="K164" s="7"/>
      <c r="L164" s="7"/>
      <c r="M164" s="23"/>
      <c r="N164" s="7"/>
      <c r="O164" s="7"/>
      <c r="P164" s="7"/>
      <c r="Q164" s="7"/>
      <c r="R164" s="7"/>
      <c r="S164" s="7"/>
      <c r="T164" s="7"/>
      <c r="U164" s="7"/>
      <c r="V164" s="7"/>
      <c r="W164" s="7"/>
      <c r="X164" s="7"/>
      <c r="Y164" s="7"/>
      <c r="Z164" s="7"/>
      <c r="AA164" s="7"/>
      <c r="AB164" s="7"/>
      <c r="AC164" s="7"/>
      <c r="AD164" s="7"/>
    </row>
    <row r="165" spans="1:30" ht="15.75" customHeight="1" x14ac:dyDescent="0.3">
      <c r="A165" s="7"/>
      <c r="B165" s="7"/>
      <c r="C165" s="7"/>
      <c r="D165" s="7"/>
      <c r="E165" s="7"/>
      <c r="F165" s="7"/>
      <c r="G165" s="7"/>
      <c r="H165" s="7"/>
      <c r="I165" s="23"/>
      <c r="J165" s="7"/>
      <c r="K165" s="7"/>
      <c r="L165" s="7"/>
      <c r="M165" s="23"/>
      <c r="N165" s="7"/>
      <c r="O165" s="7"/>
      <c r="P165" s="7"/>
      <c r="Q165" s="7"/>
      <c r="R165" s="7"/>
      <c r="S165" s="7"/>
      <c r="T165" s="7"/>
      <c r="U165" s="7"/>
      <c r="V165" s="7"/>
      <c r="W165" s="7"/>
      <c r="X165" s="7"/>
      <c r="Y165" s="7"/>
      <c r="Z165" s="7"/>
      <c r="AA165" s="7"/>
      <c r="AB165" s="7"/>
      <c r="AC165" s="7"/>
      <c r="AD165" s="7"/>
    </row>
    <row r="166" spans="1:30" ht="15.75" customHeight="1" x14ac:dyDescent="0.3">
      <c r="A166" s="7"/>
      <c r="B166" s="7"/>
      <c r="C166" s="7"/>
      <c r="D166" s="7"/>
      <c r="E166" s="7"/>
      <c r="F166" s="7"/>
      <c r="G166" s="7"/>
      <c r="H166" s="7"/>
      <c r="I166" s="23"/>
      <c r="J166" s="7"/>
      <c r="K166" s="7"/>
      <c r="L166" s="7"/>
      <c r="M166" s="23"/>
      <c r="N166" s="7"/>
      <c r="O166" s="7"/>
      <c r="P166" s="7"/>
      <c r="Q166" s="7"/>
      <c r="R166" s="7"/>
      <c r="S166" s="7"/>
      <c r="T166" s="7"/>
      <c r="U166" s="7"/>
      <c r="V166" s="7"/>
      <c r="W166" s="7"/>
      <c r="X166" s="7"/>
      <c r="Y166" s="7"/>
      <c r="Z166" s="7"/>
      <c r="AA166" s="7"/>
      <c r="AB166" s="7"/>
      <c r="AC166" s="7"/>
      <c r="AD166" s="7"/>
    </row>
    <row r="167" spans="1:30" ht="15.75" customHeight="1" x14ac:dyDescent="0.3">
      <c r="A167" s="7"/>
      <c r="B167" s="7"/>
      <c r="C167" s="7"/>
      <c r="D167" s="7"/>
      <c r="E167" s="7"/>
      <c r="F167" s="7"/>
      <c r="G167" s="7"/>
      <c r="H167" s="7"/>
      <c r="I167" s="23"/>
      <c r="J167" s="7"/>
      <c r="K167" s="7"/>
      <c r="L167" s="7"/>
      <c r="M167" s="23"/>
      <c r="N167" s="7"/>
      <c r="O167" s="7"/>
      <c r="P167" s="7"/>
      <c r="Q167" s="7"/>
      <c r="R167" s="7"/>
      <c r="S167" s="7"/>
      <c r="T167" s="7"/>
      <c r="U167" s="7"/>
      <c r="V167" s="7"/>
      <c r="W167" s="7"/>
      <c r="X167" s="7"/>
      <c r="Y167" s="7"/>
      <c r="Z167" s="7"/>
      <c r="AA167" s="7"/>
      <c r="AB167" s="7"/>
      <c r="AC167" s="7"/>
      <c r="AD167" s="7"/>
    </row>
    <row r="168" spans="1:30" ht="15.75" customHeight="1" x14ac:dyDescent="0.3">
      <c r="A168" s="7"/>
      <c r="B168" s="7"/>
      <c r="C168" s="7"/>
      <c r="D168" s="7"/>
      <c r="E168" s="7"/>
      <c r="F168" s="7"/>
      <c r="G168" s="7"/>
      <c r="H168" s="7"/>
      <c r="I168" s="23"/>
      <c r="J168" s="7"/>
      <c r="K168" s="7"/>
      <c r="L168" s="7"/>
      <c r="M168" s="23"/>
      <c r="N168" s="7"/>
      <c r="O168" s="7"/>
      <c r="P168" s="7"/>
      <c r="Q168" s="7"/>
      <c r="R168" s="7"/>
      <c r="S168" s="7"/>
      <c r="T168" s="7"/>
      <c r="U168" s="7"/>
      <c r="V168" s="7"/>
      <c r="W168" s="7"/>
      <c r="X168" s="7"/>
      <c r="Y168" s="7"/>
      <c r="Z168" s="7"/>
      <c r="AA168" s="7"/>
      <c r="AB168" s="7"/>
      <c r="AC168" s="7"/>
      <c r="AD168" s="7"/>
    </row>
    <row r="169" spans="1:30" ht="15.75" customHeight="1" x14ac:dyDescent="0.3">
      <c r="A169" s="7"/>
      <c r="B169" s="7"/>
      <c r="C169" s="7"/>
      <c r="D169" s="7"/>
      <c r="E169" s="7"/>
      <c r="F169" s="7"/>
      <c r="G169" s="7"/>
      <c r="H169" s="7"/>
      <c r="I169" s="23"/>
      <c r="J169" s="7"/>
      <c r="K169" s="7"/>
      <c r="L169" s="7"/>
      <c r="M169" s="23"/>
      <c r="N169" s="7"/>
      <c r="O169" s="7"/>
      <c r="P169" s="7"/>
      <c r="Q169" s="7"/>
      <c r="R169" s="7"/>
      <c r="S169" s="7"/>
      <c r="T169" s="7"/>
      <c r="U169" s="7"/>
      <c r="V169" s="7"/>
      <c r="W169" s="7"/>
      <c r="X169" s="7"/>
      <c r="Y169" s="7"/>
      <c r="Z169" s="7"/>
      <c r="AA169" s="7"/>
      <c r="AB169" s="7"/>
      <c r="AC169" s="7"/>
      <c r="AD169" s="7"/>
    </row>
    <row r="170" spans="1:30" ht="15.75" customHeight="1" x14ac:dyDescent="0.3">
      <c r="A170" s="7"/>
      <c r="B170" s="7"/>
      <c r="C170" s="7"/>
      <c r="D170" s="7"/>
      <c r="E170" s="7"/>
      <c r="F170" s="7"/>
      <c r="G170" s="7"/>
      <c r="H170" s="7"/>
      <c r="I170" s="23"/>
      <c r="J170" s="7"/>
      <c r="K170" s="7"/>
      <c r="L170" s="7"/>
      <c r="M170" s="23"/>
      <c r="N170" s="7"/>
      <c r="O170" s="7"/>
      <c r="P170" s="7"/>
      <c r="Q170" s="7"/>
      <c r="R170" s="7"/>
      <c r="S170" s="7"/>
      <c r="T170" s="7"/>
      <c r="U170" s="7"/>
      <c r="V170" s="7"/>
      <c r="W170" s="7"/>
      <c r="X170" s="7"/>
      <c r="Y170" s="7"/>
      <c r="Z170" s="7"/>
      <c r="AA170" s="7"/>
      <c r="AB170" s="7"/>
      <c r="AC170" s="7"/>
      <c r="AD170" s="7"/>
    </row>
    <row r="171" spans="1:30" ht="15.75" customHeight="1" x14ac:dyDescent="0.3">
      <c r="A171" s="7"/>
      <c r="B171" s="7"/>
      <c r="C171" s="7"/>
      <c r="D171" s="7"/>
      <c r="E171" s="7"/>
      <c r="F171" s="7"/>
      <c r="G171" s="7"/>
      <c r="H171" s="7"/>
      <c r="I171" s="23"/>
      <c r="J171" s="7"/>
      <c r="K171" s="7"/>
      <c r="L171" s="7"/>
      <c r="M171" s="23"/>
      <c r="N171" s="7"/>
      <c r="O171" s="7"/>
      <c r="P171" s="7"/>
      <c r="Q171" s="7"/>
      <c r="R171" s="7"/>
      <c r="S171" s="7"/>
      <c r="T171" s="7"/>
      <c r="U171" s="7"/>
      <c r="V171" s="7"/>
      <c r="W171" s="7"/>
      <c r="X171" s="7"/>
      <c r="Y171" s="7"/>
      <c r="Z171" s="7"/>
      <c r="AA171" s="7"/>
      <c r="AB171" s="7"/>
      <c r="AC171" s="7"/>
      <c r="AD171" s="7"/>
    </row>
    <row r="172" spans="1:30" ht="15.75" customHeight="1" x14ac:dyDescent="0.3">
      <c r="A172" s="7"/>
      <c r="B172" s="7"/>
      <c r="C172" s="7"/>
      <c r="D172" s="7"/>
      <c r="E172" s="7"/>
      <c r="F172" s="7"/>
      <c r="G172" s="7"/>
      <c r="H172" s="7"/>
      <c r="I172" s="23"/>
      <c r="J172" s="7"/>
      <c r="K172" s="7"/>
      <c r="L172" s="7"/>
      <c r="M172" s="23"/>
      <c r="N172" s="7"/>
      <c r="O172" s="7"/>
      <c r="P172" s="7"/>
      <c r="Q172" s="7"/>
      <c r="R172" s="7"/>
      <c r="S172" s="7"/>
      <c r="T172" s="7"/>
      <c r="U172" s="7"/>
      <c r="V172" s="7"/>
      <c r="W172" s="7"/>
      <c r="X172" s="7"/>
      <c r="Y172" s="7"/>
      <c r="Z172" s="7"/>
      <c r="AA172" s="7"/>
      <c r="AB172" s="7"/>
      <c r="AC172" s="7"/>
      <c r="AD172" s="7"/>
    </row>
    <row r="173" spans="1:30" ht="15.75" customHeight="1" x14ac:dyDescent="0.3">
      <c r="A173" s="7"/>
      <c r="B173" s="7"/>
      <c r="C173" s="7"/>
      <c r="D173" s="7"/>
      <c r="E173" s="7"/>
      <c r="F173" s="7"/>
      <c r="G173" s="7"/>
      <c r="H173" s="7"/>
      <c r="I173" s="23"/>
      <c r="J173" s="7"/>
      <c r="K173" s="7"/>
      <c r="L173" s="7"/>
      <c r="M173" s="23"/>
      <c r="N173" s="7"/>
      <c r="O173" s="7"/>
      <c r="P173" s="7"/>
      <c r="Q173" s="7"/>
      <c r="R173" s="7"/>
      <c r="S173" s="7"/>
      <c r="T173" s="7"/>
      <c r="U173" s="7"/>
      <c r="V173" s="7"/>
      <c r="W173" s="7"/>
      <c r="X173" s="7"/>
      <c r="Y173" s="7"/>
      <c r="Z173" s="7"/>
      <c r="AA173" s="7"/>
      <c r="AB173" s="7"/>
      <c r="AC173" s="7"/>
      <c r="AD173" s="7"/>
    </row>
    <row r="174" spans="1:30" ht="15.75" customHeight="1" x14ac:dyDescent="0.3">
      <c r="A174" s="7"/>
      <c r="B174" s="7"/>
      <c r="C174" s="7"/>
      <c r="D174" s="7"/>
      <c r="E174" s="7"/>
      <c r="F174" s="7"/>
      <c r="G174" s="7"/>
      <c r="H174" s="7"/>
      <c r="I174" s="23"/>
      <c r="J174" s="7"/>
      <c r="K174" s="7"/>
      <c r="L174" s="7"/>
      <c r="M174" s="23"/>
      <c r="N174" s="7"/>
      <c r="O174" s="7"/>
      <c r="P174" s="7"/>
      <c r="Q174" s="7"/>
      <c r="R174" s="7"/>
      <c r="S174" s="7"/>
      <c r="T174" s="7"/>
      <c r="U174" s="7"/>
      <c r="V174" s="7"/>
      <c r="W174" s="7"/>
      <c r="X174" s="7"/>
      <c r="Y174" s="7"/>
      <c r="Z174" s="7"/>
      <c r="AA174" s="7"/>
      <c r="AB174" s="7"/>
      <c r="AC174" s="7"/>
      <c r="AD174" s="7"/>
    </row>
    <row r="175" spans="1:30" ht="15.75" customHeight="1" x14ac:dyDescent="0.3">
      <c r="A175" s="7"/>
      <c r="B175" s="7"/>
      <c r="C175" s="7"/>
      <c r="D175" s="7"/>
      <c r="E175" s="7"/>
      <c r="F175" s="7"/>
      <c r="G175" s="7"/>
      <c r="H175" s="7"/>
      <c r="I175" s="23"/>
      <c r="J175" s="7"/>
      <c r="K175" s="7"/>
      <c r="L175" s="7"/>
      <c r="M175" s="23"/>
      <c r="N175" s="7"/>
      <c r="O175" s="7"/>
      <c r="P175" s="7"/>
      <c r="Q175" s="7"/>
      <c r="R175" s="7"/>
      <c r="S175" s="7"/>
      <c r="T175" s="7"/>
      <c r="U175" s="7"/>
      <c r="V175" s="7"/>
      <c r="W175" s="7"/>
      <c r="X175" s="7"/>
      <c r="Y175" s="7"/>
      <c r="Z175" s="7"/>
      <c r="AA175" s="7"/>
      <c r="AB175" s="7"/>
      <c r="AC175" s="7"/>
      <c r="AD175" s="7"/>
    </row>
    <row r="176" spans="1:30" ht="15.75" customHeight="1" x14ac:dyDescent="0.3">
      <c r="A176" s="7"/>
      <c r="B176" s="7"/>
      <c r="C176" s="7"/>
      <c r="D176" s="7"/>
      <c r="E176" s="7"/>
      <c r="F176" s="7"/>
      <c r="G176" s="7"/>
      <c r="H176" s="7"/>
      <c r="I176" s="23"/>
      <c r="J176" s="7"/>
      <c r="K176" s="7"/>
      <c r="L176" s="7"/>
      <c r="M176" s="23"/>
      <c r="N176" s="7"/>
      <c r="O176" s="7"/>
      <c r="P176" s="7"/>
      <c r="Q176" s="7"/>
      <c r="R176" s="7"/>
      <c r="S176" s="7"/>
      <c r="T176" s="7"/>
      <c r="U176" s="7"/>
      <c r="V176" s="7"/>
      <c r="W176" s="7"/>
      <c r="X176" s="7"/>
      <c r="Y176" s="7"/>
      <c r="Z176" s="7"/>
      <c r="AA176" s="7"/>
      <c r="AB176" s="7"/>
      <c r="AC176" s="7"/>
      <c r="AD176" s="7"/>
    </row>
    <row r="177" spans="1:30" ht="15.75" customHeight="1" x14ac:dyDescent="0.3">
      <c r="A177" s="7"/>
      <c r="B177" s="7"/>
      <c r="C177" s="7"/>
      <c r="D177" s="7"/>
      <c r="E177" s="7"/>
      <c r="F177" s="7"/>
      <c r="G177" s="7"/>
      <c r="H177" s="7"/>
      <c r="I177" s="23"/>
      <c r="J177" s="7"/>
      <c r="K177" s="7"/>
      <c r="L177" s="7"/>
      <c r="M177" s="23"/>
      <c r="N177" s="7"/>
      <c r="O177" s="7"/>
      <c r="P177" s="7"/>
      <c r="Q177" s="7"/>
      <c r="R177" s="7"/>
      <c r="S177" s="7"/>
      <c r="T177" s="7"/>
      <c r="U177" s="7"/>
      <c r="V177" s="7"/>
      <c r="W177" s="7"/>
      <c r="X177" s="7"/>
      <c r="Y177" s="7"/>
      <c r="Z177" s="7"/>
      <c r="AA177" s="7"/>
      <c r="AB177" s="7"/>
      <c r="AC177" s="7"/>
      <c r="AD177" s="7"/>
    </row>
    <row r="178" spans="1:30" ht="15.75" customHeight="1" x14ac:dyDescent="0.3">
      <c r="A178" s="7"/>
      <c r="B178" s="7"/>
      <c r="C178" s="7"/>
      <c r="D178" s="7"/>
      <c r="E178" s="7"/>
      <c r="F178" s="7"/>
      <c r="G178" s="7"/>
      <c r="H178" s="7"/>
      <c r="I178" s="23"/>
      <c r="J178" s="7"/>
      <c r="K178" s="7"/>
      <c r="L178" s="7"/>
      <c r="M178" s="23"/>
      <c r="N178" s="7"/>
      <c r="O178" s="7"/>
      <c r="P178" s="7"/>
      <c r="Q178" s="7"/>
      <c r="R178" s="7"/>
      <c r="S178" s="7"/>
      <c r="T178" s="7"/>
      <c r="U178" s="7"/>
      <c r="V178" s="7"/>
      <c r="W178" s="7"/>
      <c r="X178" s="7"/>
      <c r="Y178" s="7"/>
      <c r="Z178" s="7"/>
      <c r="AA178" s="7"/>
      <c r="AB178" s="7"/>
      <c r="AC178" s="7"/>
      <c r="AD178" s="7"/>
    </row>
    <row r="179" spans="1:30" ht="15.75" customHeight="1" x14ac:dyDescent="0.3">
      <c r="A179" s="7"/>
      <c r="B179" s="7"/>
      <c r="C179" s="7"/>
      <c r="D179" s="7"/>
      <c r="E179" s="7"/>
      <c r="F179" s="7"/>
      <c r="G179" s="7"/>
      <c r="H179" s="7"/>
      <c r="I179" s="23"/>
      <c r="J179" s="7"/>
      <c r="K179" s="7"/>
      <c r="L179" s="7"/>
      <c r="M179" s="23"/>
      <c r="N179" s="7"/>
      <c r="O179" s="7"/>
      <c r="P179" s="7"/>
      <c r="Q179" s="7"/>
      <c r="R179" s="7"/>
      <c r="S179" s="7"/>
      <c r="T179" s="7"/>
      <c r="U179" s="7"/>
      <c r="V179" s="7"/>
      <c r="W179" s="7"/>
      <c r="X179" s="7"/>
      <c r="Y179" s="7"/>
      <c r="Z179" s="7"/>
      <c r="AA179" s="7"/>
      <c r="AB179" s="7"/>
      <c r="AC179" s="7"/>
      <c r="AD179" s="7"/>
    </row>
    <row r="180" spans="1:30" ht="15.75" customHeight="1" x14ac:dyDescent="0.3">
      <c r="A180" s="7"/>
      <c r="B180" s="7"/>
      <c r="C180" s="7"/>
      <c r="D180" s="7"/>
      <c r="E180" s="7"/>
      <c r="F180" s="7"/>
      <c r="G180" s="7"/>
      <c r="H180" s="7"/>
      <c r="I180" s="23"/>
      <c r="J180" s="7"/>
      <c r="K180" s="7"/>
      <c r="L180" s="7"/>
      <c r="M180" s="23"/>
      <c r="N180" s="7"/>
      <c r="O180" s="7"/>
      <c r="P180" s="7"/>
      <c r="Q180" s="7"/>
      <c r="R180" s="7"/>
      <c r="S180" s="7"/>
      <c r="T180" s="7"/>
      <c r="U180" s="7"/>
      <c r="V180" s="7"/>
      <c r="W180" s="7"/>
      <c r="X180" s="7"/>
      <c r="Y180" s="7"/>
      <c r="Z180" s="7"/>
      <c r="AA180" s="7"/>
      <c r="AB180" s="7"/>
      <c r="AC180" s="7"/>
      <c r="AD180" s="7"/>
    </row>
    <row r="181" spans="1:30" ht="15.75" customHeight="1" x14ac:dyDescent="0.3">
      <c r="A181" s="7"/>
      <c r="B181" s="7"/>
      <c r="C181" s="7"/>
      <c r="D181" s="7"/>
      <c r="E181" s="7"/>
      <c r="F181" s="7"/>
      <c r="G181" s="7"/>
      <c r="H181" s="7"/>
      <c r="I181" s="23"/>
      <c r="J181" s="7"/>
      <c r="K181" s="7"/>
      <c r="L181" s="7"/>
      <c r="M181" s="23"/>
      <c r="N181" s="7"/>
      <c r="O181" s="7"/>
      <c r="P181" s="7"/>
      <c r="Q181" s="7"/>
      <c r="R181" s="7"/>
      <c r="S181" s="7"/>
      <c r="T181" s="7"/>
      <c r="U181" s="7"/>
      <c r="V181" s="7"/>
      <c r="W181" s="7"/>
      <c r="X181" s="7"/>
      <c r="Y181" s="7"/>
      <c r="Z181" s="7"/>
      <c r="AA181" s="7"/>
      <c r="AB181" s="7"/>
      <c r="AC181" s="7"/>
      <c r="AD181" s="7"/>
    </row>
    <row r="182" spans="1:30" ht="15.75" customHeight="1" x14ac:dyDescent="0.3">
      <c r="A182" s="7"/>
      <c r="B182" s="7"/>
      <c r="C182" s="7"/>
      <c r="D182" s="7"/>
      <c r="E182" s="7"/>
      <c r="F182" s="7"/>
      <c r="G182" s="7"/>
      <c r="H182" s="7"/>
      <c r="I182" s="23"/>
      <c r="J182" s="7"/>
      <c r="K182" s="7"/>
      <c r="L182" s="7"/>
      <c r="M182" s="23"/>
      <c r="N182" s="7"/>
      <c r="O182" s="7"/>
      <c r="P182" s="7"/>
      <c r="Q182" s="7"/>
      <c r="R182" s="7"/>
      <c r="S182" s="7"/>
      <c r="T182" s="7"/>
      <c r="U182" s="7"/>
      <c r="V182" s="7"/>
      <c r="W182" s="7"/>
      <c r="X182" s="7"/>
      <c r="Y182" s="7"/>
      <c r="Z182" s="7"/>
      <c r="AA182" s="7"/>
      <c r="AB182" s="7"/>
      <c r="AC182" s="7"/>
      <c r="AD182" s="7"/>
    </row>
    <row r="183" spans="1:30" ht="15.75" customHeight="1" x14ac:dyDescent="0.3">
      <c r="A183" s="7"/>
      <c r="B183" s="7"/>
      <c r="C183" s="7"/>
      <c r="D183" s="7"/>
      <c r="E183" s="7"/>
      <c r="F183" s="7"/>
      <c r="G183" s="7"/>
      <c r="H183" s="7"/>
      <c r="I183" s="23"/>
      <c r="J183" s="7"/>
      <c r="K183" s="7"/>
      <c r="L183" s="7"/>
      <c r="M183" s="23"/>
      <c r="N183" s="7"/>
      <c r="O183" s="7"/>
      <c r="P183" s="7"/>
      <c r="Q183" s="7"/>
      <c r="R183" s="7"/>
      <c r="S183" s="7"/>
      <c r="T183" s="7"/>
      <c r="U183" s="7"/>
      <c r="V183" s="7"/>
      <c r="W183" s="7"/>
      <c r="X183" s="7"/>
      <c r="Y183" s="7"/>
      <c r="Z183" s="7"/>
      <c r="AA183" s="7"/>
      <c r="AB183" s="7"/>
      <c r="AC183" s="7"/>
      <c r="AD183" s="7"/>
    </row>
    <row r="184" spans="1:30" ht="15.75" customHeight="1" x14ac:dyDescent="0.3">
      <c r="A184" s="7"/>
      <c r="B184" s="7"/>
      <c r="C184" s="7"/>
      <c r="D184" s="7"/>
      <c r="E184" s="7"/>
      <c r="F184" s="7"/>
      <c r="G184" s="7"/>
      <c r="H184" s="7"/>
      <c r="I184" s="23"/>
      <c r="J184" s="7"/>
      <c r="K184" s="7"/>
      <c r="L184" s="7"/>
      <c r="M184" s="23"/>
      <c r="N184" s="7"/>
      <c r="O184" s="7"/>
      <c r="P184" s="7"/>
      <c r="Q184" s="7"/>
      <c r="R184" s="7"/>
      <c r="S184" s="7"/>
      <c r="T184" s="7"/>
      <c r="U184" s="7"/>
      <c r="V184" s="7"/>
      <c r="W184" s="7"/>
      <c r="X184" s="7"/>
      <c r="Y184" s="7"/>
      <c r="Z184" s="7"/>
      <c r="AA184" s="7"/>
      <c r="AB184" s="7"/>
      <c r="AC184" s="7"/>
      <c r="AD184" s="7"/>
    </row>
    <row r="185" spans="1:30" ht="15.75" customHeight="1" x14ac:dyDescent="0.3">
      <c r="A185" s="7"/>
      <c r="B185" s="7"/>
      <c r="C185" s="7"/>
      <c r="D185" s="7"/>
      <c r="E185" s="7"/>
      <c r="F185" s="7"/>
      <c r="G185" s="7"/>
      <c r="H185" s="7"/>
      <c r="I185" s="23"/>
      <c r="J185" s="7"/>
      <c r="K185" s="7"/>
      <c r="L185" s="7"/>
      <c r="M185" s="23"/>
      <c r="N185" s="7"/>
      <c r="O185" s="7"/>
      <c r="P185" s="7"/>
      <c r="Q185" s="7"/>
      <c r="R185" s="7"/>
      <c r="S185" s="7"/>
      <c r="T185" s="7"/>
      <c r="U185" s="7"/>
      <c r="V185" s="7"/>
      <c r="W185" s="7"/>
      <c r="X185" s="7"/>
      <c r="Y185" s="7"/>
      <c r="Z185" s="7"/>
      <c r="AA185" s="7"/>
      <c r="AB185" s="7"/>
      <c r="AC185" s="7"/>
      <c r="AD185" s="7"/>
    </row>
    <row r="186" spans="1:30" ht="15.75" customHeight="1" x14ac:dyDescent="0.3">
      <c r="A186" s="7"/>
      <c r="B186" s="7"/>
      <c r="C186" s="7"/>
      <c r="D186" s="7"/>
      <c r="E186" s="7"/>
      <c r="F186" s="7"/>
      <c r="G186" s="7"/>
      <c r="H186" s="7"/>
      <c r="I186" s="23"/>
      <c r="J186" s="7"/>
      <c r="K186" s="7"/>
      <c r="L186" s="7"/>
      <c r="M186" s="23"/>
      <c r="N186" s="7"/>
      <c r="O186" s="7"/>
      <c r="P186" s="7"/>
      <c r="Q186" s="7"/>
      <c r="R186" s="7"/>
      <c r="S186" s="7"/>
      <c r="T186" s="7"/>
      <c r="U186" s="7"/>
      <c r="V186" s="7"/>
      <c r="W186" s="7"/>
      <c r="X186" s="7"/>
      <c r="Y186" s="7"/>
      <c r="Z186" s="7"/>
      <c r="AA186" s="7"/>
      <c r="AB186" s="7"/>
      <c r="AC186" s="7"/>
      <c r="AD186" s="7"/>
    </row>
    <row r="187" spans="1:30" ht="15.75" customHeight="1" x14ac:dyDescent="0.3">
      <c r="A187" s="7"/>
      <c r="B187" s="7"/>
      <c r="C187" s="7"/>
      <c r="D187" s="7"/>
      <c r="E187" s="7"/>
      <c r="F187" s="7"/>
      <c r="G187" s="7"/>
      <c r="H187" s="7"/>
      <c r="I187" s="23"/>
      <c r="J187" s="7"/>
      <c r="K187" s="7"/>
      <c r="L187" s="7"/>
      <c r="M187" s="23"/>
      <c r="N187" s="7"/>
      <c r="O187" s="7"/>
      <c r="P187" s="7"/>
      <c r="Q187" s="7"/>
      <c r="R187" s="7"/>
      <c r="S187" s="7"/>
      <c r="T187" s="7"/>
      <c r="U187" s="7"/>
      <c r="V187" s="7"/>
      <c r="W187" s="7"/>
      <c r="X187" s="7"/>
      <c r="Y187" s="7"/>
      <c r="Z187" s="7"/>
      <c r="AA187" s="7"/>
      <c r="AB187" s="7"/>
      <c r="AC187" s="7"/>
      <c r="AD187" s="7"/>
    </row>
    <row r="188" spans="1:30" ht="15.75" customHeight="1" x14ac:dyDescent="0.3">
      <c r="A188" s="7"/>
      <c r="B188" s="7"/>
      <c r="C188" s="7"/>
      <c r="D188" s="7"/>
      <c r="E188" s="7"/>
      <c r="F188" s="7"/>
      <c r="G188" s="7"/>
      <c r="H188" s="7"/>
      <c r="I188" s="23"/>
      <c r="J188" s="7"/>
      <c r="K188" s="7"/>
      <c r="L188" s="7"/>
      <c r="M188" s="23"/>
      <c r="N188" s="7"/>
      <c r="O188" s="7"/>
      <c r="P188" s="7"/>
      <c r="Q188" s="7"/>
      <c r="R188" s="7"/>
      <c r="S188" s="7"/>
      <c r="T188" s="7"/>
      <c r="U188" s="7"/>
      <c r="V188" s="7"/>
      <c r="W188" s="7"/>
      <c r="X188" s="7"/>
      <c r="Y188" s="7"/>
      <c r="Z188" s="7"/>
      <c r="AA188" s="7"/>
      <c r="AB188" s="7"/>
      <c r="AC188" s="7"/>
      <c r="AD188" s="7"/>
    </row>
    <row r="189" spans="1:30" ht="15.75" customHeight="1" x14ac:dyDescent="0.3">
      <c r="A189" s="7"/>
      <c r="B189" s="7"/>
      <c r="C189" s="7"/>
      <c r="D189" s="7"/>
      <c r="E189" s="7"/>
      <c r="F189" s="7"/>
      <c r="G189" s="7"/>
      <c r="H189" s="7"/>
      <c r="I189" s="23"/>
      <c r="J189" s="7"/>
      <c r="K189" s="7"/>
      <c r="L189" s="7"/>
      <c r="M189" s="23"/>
      <c r="N189" s="7"/>
      <c r="O189" s="7"/>
      <c r="P189" s="7"/>
      <c r="Q189" s="7"/>
      <c r="R189" s="7"/>
      <c r="S189" s="7"/>
      <c r="T189" s="7"/>
      <c r="U189" s="7"/>
      <c r="V189" s="7"/>
      <c r="W189" s="7"/>
      <c r="X189" s="7"/>
      <c r="Y189" s="7"/>
      <c r="Z189" s="7"/>
      <c r="AA189" s="7"/>
      <c r="AB189" s="7"/>
      <c r="AC189" s="7"/>
      <c r="AD189" s="7"/>
    </row>
    <row r="190" spans="1:30" ht="15.75" customHeight="1" x14ac:dyDescent="0.3">
      <c r="A190" s="7"/>
      <c r="B190" s="7"/>
      <c r="C190" s="7"/>
      <c r="D190" s="7"/>
      <c r="E190" s="7"/>
      <c r="F190" s="7"/>
      <c r="G190" s="7"/>
      <c r="H190" s="7"/>
      <c r="I190" s="23"/>
      <c r="J190" s="7"/>
      <c r="K190" s="7"/>
      <c r="L190" s="7"/>
      <c r="M190" s="23"/>
      <c r="N190" s="7"/>
      <c r="O190" s="7"/>
      <c r="P190" s="7"/>
      <c r="Q190" s="7"/>
      <c r="R190" s="7"/>
      <c r="S190" s="7"/>
      <c r="T190" s="7"/>
      <c r="U190" s="7"/>
      <c r="V190" s="7"/>
      <c r="W190" s="7"/>
      <c r="X190" s="7"/>
      <c r="Y190" s="7"/>
      <c r="Z190" s="7"/>
      <c r="AA190" s="7"/>
      <c r="AB190" s="7"/>
      <c r="AC190" s="7"/>
      <c r="AD190" s="7"/>
    </row>
    <row r="191" spans="1:30" ht="15.75" customHeight="1" x14ac:dyDescent="0.3">
      <c r="A191" s="7"/>
      <c r="B191" s="7"/>
      <c r="C191" s="7"/>
      <c r="D191" s="7"/>
      <c r="E191" s="7"/>
      <c r="F191" s="7"/>
      <c r="G191" s="7"/>
      <c r="H191" s="7"/>
      <c r="I191" s="23"/>
      <c r="J191" s="7"/>
      <c r="K191" s="7"/>
      <c r="L191" s="7"/>
      <c r="M191" s="23"/>
      <c r="N191" s="7"/>
      <c r="O191" s="7"/>
      <c r="P191" s="7"/>
      <c r="Q191" s="7"/>
      <c r="R191" s="7"/>
      <c r="S191" s="7"/>
      <c r="T191" s="7"/>
      <c r="U191" s="7"/>
      <c r="V191" s="7"/>
      <c r="W191" s="7"/>
      <c r="X191" s="7"/>
      <c r="Y191" s="7"/>
      <c r="Z191" s="7"/>
      <c r="AA191" s="7"/>
      <c r="AB191" s="7"/>
      <c r="AC191" s="7"/>
      <c r="AD191" s="7"/>
    </row>
    <row r="192" spans="1:30" ht="15.75" customHeight="1" x14ac:dyDescent="0.3">
      <c r="A192" s="7"/>
      <c r="B192" s="7"/>
      <c r="C192" s="7"/>
      <c r="D192" s="7"/>
      <c r="E192" s="7"/>
      <c r="F192" s="7"/>
      <c r="G192" s="7"/>
      <c r="H192" s="7"/>
      <c r="I192" s="23"/>
      <c r="J192" s="7"/>
      <c r="K192" s="7"/>
      <c r="L192" s="7"/>
      <c r="M192" s="23"/>
      <c r="N192" s="7"/>
      <c r="O192" s="7"/>
      <c r="P192" s="7"/>
      <c r="Q192" s="7"/>
      <c r="R192" s="7"/>
      <c r="S192" s="7"/>
      <c r="T192" s="7"/>
      <c r="U192" s="7"/>
      <c r="V192" s="7"/>
      <c r="W192" s="7"/>
      <c r="X192" s="7"/>
      <c r="Y192" s="7"/>
      <c r="Z192" s="7"/>
      <c r="AA192" s="7"/>
      <c r="AB192" s="7"/>
      <c r="AC192" s="7"/>
      <c r="AD192" s="7"/>
    </row>
    <row r="193" spans="1:30" ht="15.75" customHeight="1" x14ac:dyDescent="0.3">
      <c r="A193" s="7"/>
      <c r="B193" s="7"/>
      <c r="C193" s="7"/>
      <c r="D193" s="7"/>
      <c r="E193" s="7"/>
      <c r="F193" s="7"/>
      <c r="G193" s="7"/>
      <c r="H193" s="7"/>
      <c r="I193" s="23"/>
      <c r="J193" s="7"/>
      <c r="K193" s="7"/>
      <c r="L193" s="7"/>
      <c r="M193" s="23"/>
      <c r="N193" s="7"/>
      <c r="O193" s="7"/>
      <c r="P193" s="7"/>
      <c r="Q193" s="7"/>
      <c r="R193" s="7"/>
      <c r="S193" s="7"/>
      <c r="T193" s="7"/>
      <c r="U193" s="7"/>
      <c r="V193" s="7"/>
      <c r="W193" s="7"/>
      <c r="X193" s="7"/>
      <c r="Y193" s="7"/>
      <c r="Z193" s="7"/>
      <c r="AA193" s="7"/>
      <c r="AB193" s="7"/>
      <c r="AC193" s="7"/>
      <c r="AD193" s="7"/>
    </row>
    <row r="194" spans="1:30" ht="15.75" customHeight="1" x14ac:dyDescent="0.3">
      <c r="A194" s="7"/>
      <c r="B194" s="7"/>
      <c r="C194" s="7"/>
      <c r="D194" s="7"/>
      <c r="E194" s="7"/>
      <c r="F194" s="7"/>
      <c r="G194" s="7"/>
      <c r="H194" s="7"/>
      <c r="I194" s="23"/>
      <c r="J194" s="7"/>
      <c r="K194" s="7"/>
      <c r="L194" s="7"/>
      <c r="M194" s="23"/>
      <c r="N194" s="7"/>
      <c r="O194" s="7"/>
      <c r="P194" s="7"/>
      <c r="Q194" s="7"/>
      <c r="R194" s="7"/>
      <c r="S194" s="7"/>
      <c r="T194" s="7"/>
      <c r="U194" s="7"/>
      <c r="V194" s="7"/>
      <c r="W194" s="7"/>
      <c r="X194" s="7"/>
      <c r="Y194" s="7"/>
      <c r="Z194" s="7"/>
      <c r="AA194" s="7"/>
      <c r="AB194" s="7"/>
      <c r="AC194" s="7"/>
      <c r="AD194" s="7"/>
    </row>
    <row r="195" spans="1:30" ht="15.75" customHeight="1" x14ac:dyDescent="0.3">
      <c r="A195" s="7"/>
      <c r="B195" s="7"/>
      <c r="C195" s="7"/>
      <c r="D195" s="7"/>
      <c r="E195" s="7"/>
      <c r="F195" s="7"/>
      <c r="G195" s="7"/>
      <c r="H195" s="7"/>
      <c r="I195" s="23"/>
      <c r="J195" s="7"/>
      <c r="K195" s="7"/>
      <c r="L195" s="7"/>
      <c r="M195" s="23"/>
      <c r="N195" s="7"/>
      <c r="O195" s="7"/>
      <c r="P195" s="7"/>
      <c r="Q195" s="7"/>
      <c r="R195" s="7"/>
      <c r="S195" s="7"/>
      <c r="T195" s="7"/>
      <c r="U195" s="7"/>
      <c r="V195" s="7"/>
      <c r="W195" s="7"/>
      <c r="X195" s="7"/>
      <c r="Y195" s="7"/>
      <c r="Z195" s="7"/>
      <c r="AA195" s="7"/>
      <c r="AB195" s="7"/>
      <c r="AC195" s="7"/>
      <c r="AD195" s="7"/>
    </row>
    <row r="196" spans="1:30" ht="15.75" customHeight="1" x14ac:dyDescent="0.3">
      <c r="A196" s="7"/>
      <c r="B196" s="7"/>
      <c r="C196" s="7"/>
      <c r="D196" s="7"/>
      <c r="E196" s="7"/>
      <c r="F196" s="7"/>
      <c r="G196" s="7"/>
      <c r="H196" s="7"/>
      <c r="I196" s="23"/>
      <c r="J196" s="7"/>
      <c r="K196" s="7"/>
      <c r="L196" s="7"/>
      <c r="M196" s="23"/>
      <c r="N196" s="7"/>
      <c r="O196" s="7"/>
      <c r="P196" s="7"/>
      <c r="Q196" s="7"/>
      <c r="R196" s="7"/>
      <c r="S196" s="7"/>
      <c r="T196" s="7"/>
      <c r="U196" s="7"/>
      <c r="V196" s="7"/>
      <c r="W196" s="7"/>
      <c r="X196" s="7"/>
      <c r="Y196" s="7"/>
      <c r="Z196" s="7"/>
      <c r="AA196" s="7"/>
      <c r="AB196" s="7"/>
      <c r="AC196" s="7"/>
      <c r="AD196" s="7"/>
    </row>
    <row r="197" spans="1:30" ht="15.75" customHeight="1" x14ac:dyDescent="0.3">
      <c r="A197" s="7"/>
      <c r="B197" s="7"/>
      <c r="C197" s="7"/>
      <c r="D197" s="7"/>
      <c r="E197" s="7"/>
      <c r="F197" s="7"/>
      <c r="G197" s="7"/>
      <c r="H197" s="7"/>
      <c r="I197" s="23"/>
      <c r="J197" s="7"/>
      <c r="K197" s="7"/>
      <c r="L197" s="7"/>
      <c r="M197" s="23"/>
      <c r="N197" s="7"/>
      <c r="O197" s="7"/>
      <c r="P197" s="7"/>
      <c r="Q197" s="7"/>
      <c r="R197" s="7"/>
      <c r="S197" s="7"/>
      <c r="T197" s="7"/>
      <c r="U197" s="7"/>
      <c r="V197" s="7"/>
      <c r="W197" s="7"/>
      <c r="X197" s="7"/>
      <c r="Y197" s="7"/>
      <c r="Z197" s="7"/>
      <c r="AA197" s="7"/>
      <c r="AB197" s="7"/>
      <c r="AC197" s="7"/>
      <c r="AD197" s="7"/>
    </row>
    <row r="198" spans="1:30" ht="15.75" customHeight="1" x14ac:dyDescent="0.3">
      <c r="A198" s="7"/>
      <c r="B198" s="7"/>
      <c r="C198" s="7"/>
      <c r="D198" s="7"/>
      <c r="E198" s="7"/>
      <c r="F198" s="7"/>
      <c r="G198" s="7"/>
      <c r="H198" s="7"/>
      <c r="I198" s="23"/>
      <c r="J198" s="7"/>
      <c r="K198" s="7"/>
      <c r="L198" s="7"/>
      <c r="M198" s="23"/>
      <c r="N198" s="7"/>
      <c r="O198" s="7"/>
      <c r="P198" s="7"/>
      <c r="Q198" s="7"/>
      <c r="R198" s="7"/>
      <c r="S198" s="7"/>
      <c r="T198" s="7"/>
      <c r="U198" s="7"/>
      <c r="V198" s="7"/>
      <c r="W198" s="7"/>
      <c r="X198" s="7"/>
      <c r="Y198" s="7"/>
      <c r="Z198" s="7"/>
      <c r="AA198" s="7"/>
      <c r="AB198" s="7"/>
      <c r="AC198" s="7"/>
      <c r="AD198" s="7"/>
    </row>
    <row r="199" spans="1:30" ht="15.75" customHeight="1" x14ac:dyDescent="0.3">
      <c r="A199" s="7"/>
      <c r="B199" s="7"/>
      <c r="C199" s="7"/>
      <c r="D199" s="7"/>
      <c r="E199" s="7"/>
      <c r="F199" s="7"/>
      <c r="G199" s="7"/>
      <c r="H199" s="7"/>
      <c r="I199" s="23"/>
      <c r="J199" s="7"/>
      <c r="K199" s="7"/>
      <c r="L199" s="7"/>
      <c r="M199" s="23"/>
      <c r="N199" s="7"/>
      <c r="O199" s="7"/>
      <c r="P199" s="7"/>
      <c r="Q199" s="7"/>
      <c r="R199" s="7"/>
      <c r="S199" s="7"/>
      <c r="T199" s="7"/>
      <c r="U199" s="7"/>
      <c r="V199" s="7"/>
      <c r="W199" s="7"/>
      <c r="X199" s="7"/>
      <c r="Y199" s="7"/>
      <c r="Z199" s="7"/>
      <c r="AA199" s="7"/>
      <c r="AB199" s="7"/>
      <c r="AC199" s="7"/>
      <c r="AD199" s="7"/>
    </row>
    <row r="200" spans="1:30" ht="15.75" customHeight="1" x14ac:dyDescent="0.3">
      <c r="A200" s="7"/>
      <c r="B200" s="7"/>
      <c r="C200" s="7"/>
      <c r="D200" s="7"/>
      <c r="E200" s="7"/>
      <c r="F200" s="7"/>
      <c r="G200" s="7"/>
      <c r="H200" s="7"/>
      <c r="I200" s="23"/>
      <c r="J200" s="7"/>
      <c r="K200" s="7"/>
      <c r="L200" s="7"/>
      <c r="M200" s="23"/>
      <c r="N200" s="7"/>
      <c r="O200" s="7"/>
      <c r="P200" s="7"/>
      <c r="Q200" s="7"/>
      <c r="R200" s="7"/>
      <c r="S200" s="7"/>
      <c r="T200" s="7"/>
      <c r="U200" s="7"/>
      <c r="V200" s="7"/>
      <c r="W200" s="7"/>
      <c r="X200" s="7"/>
      <c r="Y200" s="7"/>
      <c r="Z200" s="7"/>
      <c r="AA200" s="7"/>
      <c r="AB200" s="7"/>
      <c r="AC200" s="7"/>
      <c r="AD200" s="7"/>
    </row>
    <row r="201" spans="1:30" ht="15.75" customHeight="1" x14ac:dyDescent="0.3">
      <c r="A201" s="7"/>
      <c r="B201" s="7"/>
      <c r="C201" s="7"/>
      <c r="D201" s="7"/>
      <c r="E201" s="7"/>
      <c r="F201" s="7"/>
      <c r="G201" s="7"/>
      <c r="H201" s="7"/>
      <c r="I201" s="23"/>
      <c r="J201" s="7"/>
      <c r="K201" s="7"/>
      <c r="L201" s="7"/>
      <c r="M201" s="23"/>
      <c r="N201" s="7"/>
      <c r="O201" s="7"/>
      <c r="P201" s="7"/>
      <c r="Q201" s="7"/>
      <c r="R201" s="7"/>
      <c r="S201" s="7"/>
      <c r="T201" s="7"/>
      <c r="U201" s="7"/>
      <c r="V201" s="7"/>
      <c r="W201" s="7"/>
      <c r="X201" s="7"/>
      <c r="Y201" s="7"/>
      <c r="Z201" s="7"/>
      <c r="AA201" s="7"/>
      <c r="AB201" s="7"/>
      <c r="AC201" s="7"/>
      <c r="AD201" s="7"/>
    </row>
    <row r="202" spans="1:30" ht="15.75" customHeight="1" x14ac:dyDescent="0.3">
      <c r="A202" s="7"/>
      <c r="B202" s="7"/>
      <c r="C202" s="7"/>
      <c r="D202" s="7"/>
      <c r="E202" s="7"/>
      <c r="F202" s="7"/>
      <c r="G202" s="7"/>
      <c r="H202" s="7"/>
      <c r="I202" s="23"/>
      <c r="J202" s="7"/>
      <c r="K202" s="7"/>
      <c r="L202" s="7"/>
      <c r="M202" s="23"/>
      <c r="N202" s="7"/>
      <c r="O202" s="7"/>
      <c r="P202" s="7"/>
      <c r="Q202" s="7"/>
      <c r="R202" s="7"/>
      <c r="S202" s="7"/>
      <c r="T202" s="7"/>
      <c r="U202" s="7"/>
      <c r="V202" s="7"/>
      <c r="W202" s="7"/>
      <c r="X202" s="7"/>
      <c r="Y202" s="7"/>
      <c r="Z202" s="7"/>
      <c r="AA202" s="7"/>
      <c r="AB202" s="7"/>
      <c r="AC202" s="7"/>
      <c r="AD202" s="7"/>
    </row>
    <row r="203" spans="1:30" ht="15.75" customHeight="1" x14ac:dyDescent="0.3">
      <c r="A203" s="7"/>
      <c r="B203" s="7"/>
      <c r="C203" s="7"/>
      <c r="D203" s="7"/>
      <c r="E203" s="7"/>
      <c r="F203" s="7"/>
      <c r="G203" s="7"/>
      <c r="H203" s="7"/>
      <c r="I203" s="23"/>
      <c r="J203" s="7"/>
      <c r="K203" s="7"/>
      <c r="L203" s="7"/>
      <c r="M203" s="23"/>
      <c r="N203" s="7"/>
      <c r="O203" s="7"/>
      <c r="P203" s="7"/>
      <c r="Q203" s="7"/>
      <c r="R203" s="7"/>
      <c r="S203" s="7"/>
      <c r="T203" s="7"/>
      <c r="U203" s="7"/>
      <c r="V203" s="7"/>
      <c r="W203" s="7"/>
      <c r="X203" s="7"/>
      <c r="Y203" s="7"/>
      <c r="Z203" s="7"/>
      <c r="AA203" s="7"/>
      <c r="AB203" s="7"/>
      <c r="AC203" s="7"/>
      <c r="AD203" s="7"/>
    </row>
    <row r="204" spans="1:30" ht="15.75" customHeight="1" x14ac:dyDescent="0.3">
      <c r="A204" s="7"/>
      <c r="B204" s="7"/>
      <c r="C204" s="7"/>
      <c r="D204" s="7"/>
      <c r="E204" s="7"/>
      <c r="F204" s="7"/>
      <c r="G204" s="7"/>
      <c r="H204" s="7"/>
      <c r="I204" s="23"/>
      <c r="J204" s="7"/>
      <c r="K204" s="7"/>
      <c r="L204" s="7"/>
      <c r="M204" s="23"/>
      <c r="N204" s="7"/>
      <c r="O204" s="7"/>
      <c r="P204" s="7"/>
      <c r="Q204" s="7"/>
      <c r="R204" s="7"/>
      <c r="S204" s="7"/>
      <c r="T204" s="7"/>
      <c r="U204" s="7"/>
      <c r="V204" s="7"/>
      <c r="W204" s="7"/>
      <c r="X204" s="7"/>
      <c r="Y204" s="7"/>
      <c r="Z204" s="7"/>
      <c r="AA204" s="7"/>
      <c r="AB204" s="7"/>
      <c r="AC204" s="7"/>
      <c r="AD204" s="7"/>
    </row>
    <row r="205" spans="1:30" ht="15.75" customHeight="1" x14ac:dyDescent="0.3">
      <c r="A205" s="7"/>
      <c r="B205" s="7"/>
      <c r="C205" s="7"/>
      <c r="D205" s="7"/>
      <c r="E205" s="7"/>
      <c r="F205" s="7"/>
      <c r="G205" s="7"/>
      <c r="H205" s="7"/>
      <c r="I205" s="23"/>
      <c r="J205" s="7"/>
      <c r="K205" s="7"/>
      <c r="L205" s="7"/>
      <c r="M205" s="23"/>
      <c r="N205" s="7"/>
      <c r="O205" s="7"/>
      <c r="P205" s="7"/>
      <c r="Q205" s="7"/>
      <c r="R205" s="7"/>
      <c r="S205" s="7"/>
      <c r="T205" s="7"/>
      <c r="U205" s="7"/>
      <c r="V205" s="7"/>
      <c r="W205" s="7"/>
      <c r="X205" s="7"/>
      <c r="Y205" s="7"/>
      <c r="Z205" s="7"/>
      <c r="AA205" s="7"/>
      <c r="AB205" s="7"/>
      <c r="AC205" s="7"/>
      <c r="AD205" s="7"/>
    </row>
    <row r="206" spans="1:30" ht="15.75" customHeight="1" x14ac:dyDescent="0.3">
      <c r="A206" s="7"/>
      <c r="B206" s="7"/>
      <c r="C206" s="7"/>
      <c r="D206" s="7"/>
      <c r="E206" s="7"/>
      <c r="F206" s="7"/>
      <c r="G206" s="7"/>
      <c r="H206" s="7"/>
      <c r="I206" s="23"/>
      <c r="J206" s="7"/>
      <c r="K206" s="7"/>
      <c r="L206" s="7"/>
      <c r="M206" s="23"/>
      <c r="N206" s="7"/>
      <c r="O206" s="7"/>
      <c r="P206" s="7"/>
      <c r="Q206" s="7"/>
      <c r="R206" s="7"/>
      <c r="S206" s="7"/>
      <c r="T206" s="7"/>
      <c r="U206" s="7"/>
      <c r="V206" s="7"/>
      <c r="W206" s="7"/>
      <c r="X206" s="7"/>
      <c r="Y206" s="7"/>
      <c r="Z206" s="7"/>
      <c r="AA206" s="7"/>
      <c r="AB206" s="7"/>
      <c r="AC206" s="7"/>
      <c r="AD206" s="7"/>
    </row>
    <row r="207" spans="1:30" ht="15.75" customHeight="1" x14ac:dyDescent="0.3">
      <c r="A207" s="7"/>
      <c r="B207" s="7"/>
      <c r="C207" s="7"/>
      <c r="D207" s="7"/>
      <c r="E207" s="7"/>
      <c r="F207" s="7"/>
      <c r="G207" s="7"/>
      <c r="H207" s="7"/>
      <c r="I207" s="23"/>
      <c r="J207" s="7"/>
      <c r="K207" s="7"/>
      <c r="L207" s="7"/>
      <c r="M207" s="23"/>
      <c r="N207" s="7"/>
      <c r="O207" s="7"/>
      <c r="P207" s="7"/>
      <c r="Q207" s="7"/>
      <c r="R207" s="7"/>
      <c r="S207" s="7"/>
      <c r="T207" s="7"/>
      <c r="U207" s="7"/>
      <c r="V207" s="7"/>
      <c r="W207" s="7"/>
      <c r="X207" s="7"/>
      <c r="Y207" s="7"/>
      <c r="Z207" s="7"/>
      <c r="AA207" s="7"/>
      <c r="AB207" s="7"/>
      <c r="AC207" s="7"/>
      <c r="AD207" s="7"/>
    </row>
    <row r="208" spans="1:30" ht="15.75" customHeight="1" x14ac:dyDescent="0.3">
      <c r="A208" s="7"/>
      <c r="B208" s="7"/>
      <c r="C208" s="7"/>
      <c r="D208" s="7"/>
      <c r="E208" s="7"/>
      <c r="F208" s="7"/>
      <c r="G208" s="7"/>
      <c r="H208" s="7"/>
      <c r="I208" s="23"/>
      <c r="J208" s="7"/>
      <c r="K208" s="7"/>
      <c r="L208" s="7"/>
      <c r="M208" s="23"/>
      <c r="N208" s="7"/>
      <c r="O208" s="7"/>
      <c r="P208" s="7"/>
      <c r="Q208" s="7"/>
      <c r="R208" s="7"/>
      <c r="S208" s="7"/>
      <c r="T208" s="7"/>
      <c r="U208" s="7"/>
      <c r="V208" s="7"/>
      <c r="W208" s="7"/>
      <c r="X208" s="7"/>
      <c r="Y208" s="7"/>
      <c r="Z208" s="7"/>
      <c r="AA208" s="7"/>
      <c r="AB208" s="7"/>
      <c r="AC208" s="7"/>
      <c r="AD208" s="7"/>
    </row>
    <row r="209" spans="1:30" ht="15.75" customHeight="1" x14ac:dyDescent="0.3">
      <c r="A209" s="7"/>
      <c r="B209" s="7"/>
      <c r="C209" s="7"/>
      <c r="D209" s="7"/>
      <c r="E209" s="7"/>
      <c r="F209" s="7"/>
      <c r="G209" s="7"/>
      <c r="H209" s="7"/>
      <c r="I209" s="23"/>
      <c r="J209" s="7"/>
      <c r="K209" s="7"/>
      <c r="L209" s="7"/>
      <c r="M209" s="23"/>
      <c r="N209" s="7"/>
      <c r="O209" s="7"/>
      <c r="P209" s="7"/>
      <c r="Q209" s="7"/>
      <c r="R209" s="7"/>
      <c r="S209" s="7"/>
      <c r="T209" s="7"/>
      <c r="U209" s="7"/>
      <c r="V209" s="7"/>
      <c r="W209" s="7"/>
      <c r="X209" s="7"/>
      <c r="Y209" s="7"/>
      <c r="Z209" s="7"/>
      <c r="AA209" s="7"/>
      <c r="AB209" s="7"/>
      <c r="AC209" s="7"/>
      <c r="AD209" s="7"/>
    </row>
    <row r="210" spans="1:30" ht="15.75" customHeight="1" x14ac:dyDescent="0.3">
      <c r="A210" s="7"/>
      <c r="B210" s="7"/>
      <c r="C210" s="7"/>
      <c r="D210" s="7"/>
      <c r="E210" s="7"/>
      <c r="F210" s="7"/>
      <c r="G210" s="7"/>
      <c r="H210" s="7"/>
      <c r="I210" s="23"/>
      <c r="J210" s="7"/>
      <c r="K210" s="7"/>
      <c r="L210" s="7"/>
      <c r="M210" s="23"/>
      <c r="N210" s="7"/>
      <c r="O210" s="7"/>
      <c r="P210" s="7"/>
      <c r="Q210" s="7"/>
      <c r="R210" s="7"/>
      <c r="S210" s="7"/>
      <c r="T210" s="7"/>
      <c r="U210" s="7"/>
      <c r="V210" s="7"/>
      <c r="W210" s="7"/>
      <c r="X210" s="7"/>
      <c r="Y210" s="7"/>
      <c r="Z210" s="7"/>
      <c r="AA210" s="7"/>
      <c r="AB210" s="7"/>
      <c r="AC210" s="7"/>
      <c r="AD210" s="7"/>
    </row>
    <row r="211" spans="1:30" ht="15.75" customHeight="1" x14ac:dyDescent="0.3">
      <c r="A211" s="7"/>
      <c r="B211" s="7"/>
      <c r="C211" s="7"/>
      <c r="D211" s="7"/>
      <c r="E211" s="7"/>
      <c r="F211" s="7"/>
      <c r="G211" s="7"/>
      <c r="H211" s="7"/>
      <c r="I211" s="23"/>
      <c r="J211" s="7"/>
      <c r="K211" s="7"/>
      <c r="L211" s="7"/>
      <c r="M211" s="23"/>
      <c r="N211" s="7"/>
      <c r="O211" s="7"/>
      <c r="P211" s="7"/>
      <c r="Q211" s="7"/>
      <c r="R211" s="7"/>
      <c r="S211" s="7"/>
      <c r="T211" s="7"/>
      <c r="U211" s="7"/>
      <c r="V211" s="7"/>
      <c r="W211" s="7"/>
      <c r="X211" s="7"/>
      <c r="Y211" s="7"/>
      <c r="Z211" s="7"/>
      <c r="AA211" s="7"/>
      <c r="AB211" s="7"/>
      <c r="AC211" s="7"/>
      <c r="AD211" s="7"/>
    </row>
    <row r="212" spans="1:30" ht="15.75" customHeight="1" x14ac:dyDescent="0.3">
      <c r="A212" s="7"/>
      <c r="B212" s="7"/>
      <c r="C212" s="7"/>
      <c r="D212" s="7"/>
      <c r="E212" s="7"/>
      <c r="F212" s="7"/>
      <c r="G212" s="7"/>
      <c r="H212" s="7"/>
      <c r="I212" s="23"/>
      <c r="J212" s="7"/>
      <c r="K212" s="7"/>
      <c r="L212" s="7"/>
      <c r="M212" s="23"/>
      <c r="N212" s="7"/>
      <c r="O212" s="7"/>
      <c r="P212" s="7"/>
      <c r="Q212" s="7"/>
      <c r="R212" s="7"/>
      <c r="S212" s="7"/>
      <c r="T212" s="7"/>
      <c r="U212" s="7"/>
      <c r="V212" s="7"/>
      <c r="W212" s="7"/>
      <c r="X212" s="7"/>
      <c r="Y212" s="7"/>
      <c r="Z212" s="7"/>
      <c r="AA212" s="7"/>
      <c r="AB212" s="7"/>
      <c r="AC212" s="7"/>
      <c r="AD212" s="7"/>
    </row>
    <row r="213" spans="1:30" ht="15.75" customHeight="1" x14ac:dyDescent="0.3">
      <c r="A213" s="7"/>
      <c r="B213" s="7"/>
      <c r="C213" s="7"/>
      <c r="D213" s="7"/>
      <c r="E213" s="7"/>
      <c r="F213" s="7"/>
      <c r="G213" s="7"/>
      <c r="H213" s="7"/>
      <c r="I213" s="23"/>
      <c r="J213" s="7"/>
      <c r="K213" s="7"/>
      <c r="L213" s="7"/>
      <c r="M213" s="23"/>
      <c r="N213" s="7"/>
      <c r="O213" s="7"/>
      <c r="P213" s="7"/>
      <c r="Q213" s="7"/>
      <c r="R213" s="7"/>
      <c r="S213" s="7"/>
      <c r="T213" s="7"/>
      <c r="U213" s="7"/>
      <c r="V213" s="7"/>
      <c r="W213" s="7"/>
      <c r="X213" s="7"/>
      <c r="Y213" s="7"/>
      <c r="Z213" s="7"/>
      <c r="AA213" s="7"/>
      <c r="AB213" s="7"/>
      <c r="AC213" s="7"/>
      <c r="AD213" s="7"/>
    </row>
    <row r="214" spans="1:30" ht="15.75" customHeight="1" x14ac:dyDescent="0.3">
      <c r="A214" s="7"/>
      <c r="B214" s="7"/>
      <c r="C214" s="7"/>
      <c r="D214" s="7"/>
      <c r="E214" s="7"/>
      <c r="F214" s="7"/>
      <c r="G214" s="7"/>
      <c r="H214" s="7"/>
      <c r="I214" s="23"/>
      <c r="J214" s="7"/>
      <c r="K214" s="7"/>
      <c r="L214" s="7"/>
      <c r="M214" s="23"/>
      <c r="N214" s="7"/>
      <c r="O214" s="7"/>
      <c r="P214" s="7"/>
      <c r="Q214" s="7"/>
      <c r="R214" s="7"/>
      <c r="S214" s="7"/>
      <c r="T214" s="7"/>
      <c r="U214" s="7"/>
      <c r="V214" s="7"/>
      <c r="W214" s="7"/>
      <c r="X214" s="7"/>
      <c r="Y214" s="7"/>
      <c r="Z214" s="7"/>
      <c r="AA214" s="7"/>
      <c r="AB214" s="7"/>
      <c r="AC214" s="7"/>
      <c r="AD214" s="7"/>
    </row>
    <row r="215" spans="1:30" ht="15.75" customHeight="1" x14ac:dyDescent="0.3">
      <c r="A215" s="7"/>
      <c r="B215" s="7"/>
      <c r="C215" s="7"/>
      <c r="D215" s="7"/>
      <c r="E215" s="7"/>
      <c r="F215" s="7"/>
      <c r="G215" s="7"/>
      <c r="H215" s="7"/>
      <c r="I215" s="23"/>
      <c r="J215" s="7"/>
      <c r="K215" s="7"/>
      <c r="L215" s="7"/>
      <c r="M215" s="23"/>
      <c r="N215" s="7"/>
      <c r="O215" s="7"/>
      <c r="P215" s="7"/>
      <c r="Q215" s="7"/>
      <c r="R215" s="7"/>
      <c r="S215" s="7"/>
      <c r="T215" s="7"/>
      <c r="U215" s="7"/>
      <c r="V215" s="7"/>
      <c r="W215" s="7"/>
      <c r="X215" s="7"/>
      <c r="Y215" s="7"/>
      <c r="Z215" s="7"/>
      <c r="AA215" s="7"/>
      <c r="AB215" s="7"/>
      <c r="AC215" s="7"/>
      <c r="AD215" s="7"/>
    </row>
    <row r="216" spans="1:30" ht="15.75" customHeight="1" x14ac:dyDescent="0.3">
      <c r="A216" s="7"/>
      <c r="B216" s="7"/>
      <c r="C216" s="7"/>
      <c r="D216" s="7"/>
      <c r="E216" s="7"/>
      <c r="F216" s="7"/>
      <c r="G216" s="7"/>
      <c r="H216" s="7"/>
      <c r="I216" s="23"/>
      <c r="J216" s="7"/>
      <c r="K216" s="7"/>
      <c r="L216" s="7"/>
      <c r="M216" s="23"/>
      <c r="N216" s="7"/>
      <c r="O216" s="7"/>
      <c r="P216" s="7"/>
      <c r="Q216" s="7"/>
      <c r="R216" s="7"/>
      <c r="S216" s="7"/>
      <c r="T216" s="7"/>
      <c r="U216" s="7"/>
      <c r="V216" s="7"/>
      <c r="W216" s="7"/>
      <c r="X216" s="7"/>
      <c r="Y216" s="7"/>
      <c r="Z216" s="7"/>
      <c r="AA216" s="7"/>
      <c r="AB216" s="7"/>
      <c r="AC216" s="7"/>
      <c r="AD216" s="7"/>
    </row>
    <row r="217" spans="1:30" ht="15.75" customHeight="1" x14ac:dyDescent="0.3">
      <c r="A217" s="7"/>
      <c r="B217" s="7"/>
      <c r="C217" s="7"/>
      <c r="D217" s="7"/>
      <c r="E217" s="7"/>
      <c r="F217" s="7"/>
      <c r="G217" s="7"/>
      <c r="H217" s="7"/>
      <c r="I217" s="23"/>
      <c r="J217" s="7"/>
      <c r="K217" s="7"/>
      <c r="L217" s="7"/>
      <c r="M217" s="23"/>
      <c r="N217" s="7"/>
      <c r="O217" s="7"/>
      <c r="P217" s="7"/>
      <c r="Q217" s="7"/>
      <c r="R217" s="7"/>
      <c r="S217" s="7"/>
      <c r="T217" s="7"/>
      <c r="U217" s="7"/>
      <c r="V217" s="7"/>
      <c r="W217" s="7"/>
      <c r="X217" s="7"/>
      <c r="Y217" s="7"/>
      <c r="Z217" s="7"/>
      <c r="AA217" s="7"/>
      <c r="AB217" s="7"/>
      <c r="AC217" s="7"/>
      <c r="AD217" s="7"/>
    </row>
    <row r="218" spans="1:30" ht="15.75" customHeight="1" x14ac:dyDescent="0.3">
      <c r="A218" s="7"/>
      <c r="B218" s="7"/>
      <c r="C218" s="7"/>
      <c r="D218" s="7"/>
      <c r="E218" s="7"/>
      <c r="F218" s="7"/>
      <c r="G218" s="7"/>
      <c r="H218" s="7"/>
      <c r="I218" s="23"/>
      <c r="J218" s="7"/>
      <c r="K218" s="7"/>
      <c r="L218" s="7"/>
      <c r="M218" s="23"/>
      <c r="N218" s="7"/>
      <c r="O218" s="7"/>
      <c r="P218" s="7"/>
      <c r="Q218" s="7"/>
      <c r="R218" s="7"/>
      <c r="S218" s="7"/>
      <c r="T218" s="7"/>
      <c r="U218" s="7"/>
      <c r="V218" s="7"/>
      <c r="W218" s="7"/>
      <c r="X218" s="7"/>
      <c r="Y218" s="7"/>
      <c r="Z218" s="7"/>
      <c r="AA218" s="7"/>
      <c r="AB218" s="7"/>
      <c r="AC218" s="7"/>
      <c r="AD218" s="7"/>
    </row>
    <row r="219" spans="1:30" ht="15.75" customHeight="1" x14ac:dyDescent="0.3">
      <c r="A219" s="7"/>
      <c r="B219" s="7"/>
      <c r="C219" s="7"/>
      <c r="D219" s="7"/>
      <c r="E219" s="7"/>
      <c r="F219" s="7"/>
      <c r="G219" s="7"/>
      <c r="H219" s="7"/>
      <c r="I219" s="23"/>
      <c r="J219" s="7"/>
      <c r="K219" s="7"/>
      <c r="L219" s="7"/>
      <c r="M219" s="23"/>
      <c r="N219" s="7"/>
      <c r="O219" s="7"/>
      <c r="P219" s="7"/>
      <c r="Q219" s="7"/>
      <c r="R219" s="7"/>
      <c r="S219" s="7"/>
      <c r="T219" s="7"/>
      <c r="U219" s="7"/>
      <c r="V219" s="7"/>
      <c r="W219" s="7"/>
      <c r="X219" s="7"/>
      <c r="Y219" s="7"/>
      <c r="Z219" s="7"/>
      <c r="AA219" s="7"/>
      <c r="AB219" s="7"/>
      <c r="AC219" s="7"/>
      <c r="AD219" s="7"/>
    </row>
    <row r="220" spans="1:30" ht="15.75" customHeight="1" x14ac:dyDescent="0.3">
      <c r="A220" s="7"/>
      <c r="B220" s="7"/>
      <c r="C220" s="7"/>
      <c r="D220" s="7"/>
      <c r="E220" s="7"/>
      <c r="F220" s="7"/>
      <c r="G220" s="7"/>
      <c r="H220" s="7"/>
      <c r="I220" s="23"/>
      <c r="J220" s="7"/>
      <c r="K220" s="7"/>
      <c r="L220" s="7"/>
      <c r="M220" s="23"/>
      <c r="N220" s="7"/>
      <c r="O220" s="7"/>
      <c r="P220" s="7"/>
      <c r="Q220" s="7"/>
      <c r="R220" s="7"/>
      <c r="S220" s="7"/>
      <c r="T220" s="7"/>
      <c r="U220" s="7"/>
      <c r="V220" s="7"/>
      <c r="W220" s="7"/>
      <c r="X220" s="7"/>
      <c r="Y220" s="7"/>
      <c r="Z220" s="7"/>
      <c r="AA220" s="7"/>
      <c r="AB220" s="7"/>
      <c r="AC220" s="7"/>
      <c r="AD220" s="7"/>
    </row>
    <row r="221" spans="1:30" ht="15.75" customHeight="1" x14ac:dyDescent="0.3">
      <c r="A221" s="7"/>
      <c r="B221" s="7"/>
      <c r="C221" s="7"/>
      <c r="D221" s="7"/>
      <c r="E221" s="7"/>
      <c r="F221" s="7"/>
      <c r="G221" s="7"/>
      <c r="H221" s="7"/>
      <c r="I221" s="23"/>
      <c r="J221" s="7"/>
      <c r="K221" s="7"/>
      <c r="L221" s="7"/>
      <c r="M221" s="23"/>
      <c r="N221" s="7"/>
      <c r="O221" s="7"/>
      <c r="P221" s="7"/>
      <c r="Q221" s="7"/>
      <c r="R221" s="7"/>
      <c r="S221" s="7"/>
      <c r="T221" s="7"/>
      <c r="U221" s="7"/>
      <c r="V221" s="7"/>
      <c r="W221" s="7"/>
      <c r="X221" s="7"/>
      <c r="Y221" s="7"/>
      <c r="Z221" s="7"/>
      <c r="AA221" s="7"/>
      <c r="AB221" s="7"/>
      <c r="AC221" s="7"/>
      <c r="AD221" s="7"/>
    </row>
    <row r="222" spans="1:30" ht="15.75" customHeight="1" x14ac:dyDescent="0.3">
      <c r="A222" s="7"/>
      <c r="B222" s="7"/>
      <c r="C222" s="7"/>
      <c r="D222" s="7"/>
      <c r="E222" s="7"/>
      <c r="F222" s="7"/>
      <c r="G222" s="7"/>
      <c r="H222" s="7"/>
      <c r="I222" s="23"/>
      <c r="J222" s="7"/>
      <c r="K222" s="7"/>
      <c r="L222" s="7"/>
      <c r="M222" s="23"/>
      <c r="N222" s="7"/>
      <c r="O222" s="7"/>
      <c r="P222" s="7"/>
      <c r="Q222" s="7"/>
      <c r="R222" s="7"/>
      <c r="S222" s="7"/>
      <c r="T222" s="7"/>
      <c r="U222" s="7"/>
      <c r="V222" s="7"/>
      <c r="W222" s="7"/>
      <c r="X222" s="7"/>
      <c r="Y222" s="7"/>
      <c r="Z222" s="7"/>
      <c r="AA222" s="7"/>
      <c r="AB222" s="7"/>
      <c r="AC222" s="7"/>
      <c r="AD222" s="7"/>
    </row>
    <row r="223" spans="1:30" ht="15.75" customHeight="1" x14ac:dyDescent="0.3">
      <c r="A223" s="7"/>
      <c r="B223" s="7"/>
      <c r="C223" s="7"/>
      <c r="D223" s="7"/>
      <c r="E223" s="7"/>
      <c r="F223" s="7"/>
      <c r="G223" s="7"/>
      <c r="H223" s="7"/>
      <c r="I223" s="23"/>
      <c r="J223" s="7"/>
      <c r="K223" s="7"/>
      <c r="L223" s="7"/>
      <c r="M223" s="23"/>
      <c r="N223" s="7"/>
      <c r="O223" s="7"/>
      <c r="P223" s="7"/>
      <c r="Q223" s="7"/>
      <c r="R223" s="7"/>
      <c r="S223" s="7"/>
      <c r="T223" s="7"/>
      <c r="U223" s="7"/>
      <c r="V223" s="7"/>
      <c r="W223" s="7"/>
      <c r="X223" s="7"/>
      <c r="Y223" s="7"/>
      <c r="Z223" s="7"/>
      <c r="AA223" s="7"/>
      <c r="AB223" s="7"/>
      <c r="AC223" s="7"/>
      <c r="AD223" s="7"/>
    </row>
    <row r="224" spans="1:30" ht="15.75" customHeight="1" x14ac:dyDescent="0.3">
      <c r="A224" s="7"/>
      <c r="B224" s="7"/>
      <c r="C224" s="7"/>
      <c r="D224" s="7"/>
      <c r="E224" s="7"/>
      <c r="F224" s="7"/>
      <c r="G224" s="7"/>
      <c r="H224" s="7"/>
      <c r="I224" s="23"/>
      <c r="J224" s="7"/>
      <c r="K224" s="7"/>
      <c r="L224" s="7"/>
      <c r="M224" s="23"/>
      <c r="N224" s="7"/>
      <c r="O224" s="7"/>
      <c r="P224" s="7"/>
      <c r="Q224" s="7"/>
      <c r="R224" s="7"/>
      <c r="S224" s="7"/>
      <c r="T224" s="7"/>
      <c r="U224" s="7"/>
      <c r="V224" s="7"/>
      <c r="W224" s="7"/>
      <c r="X224" s="7"/>
      <c r="Y224" s="7"/>
      <c r="Z224" s="7"/>
      <c r="AA224" s="7"/>
      <c r="AB224" s="7"/>
      <c r="AC224" s="7"/>
      <c r="AD224" s="7"/>
    </row>
    <row r="225" spans="1:30" ht="15.75" customHeight="1" x14ac:dyDescent="0.3">
      <c r="A225" s="7"/>
      <c r="B225" s="7"/>
      <c r="C225" s="7"/>
      <c r="D225" s="7"/>
      <c r="E225" s="7"/>
      <c r="F225" s="7"/>
      <c r="G225" s="7"/>
      <c r="H225" s="7"/>
      <c r="I225" s="23"/>
      <c r="J225" s="7"/>
      <c r="K225" s="7"/>
      <c r="L225" s="7"/>
      <c r="M225" s="23"/>
      <c r="N225" s="7"/>
      <c r="O225" s="7"/>
      <c r="P225" s="7"/>
      <c r="Q225" s="7"/>
      <c r="R225" s="7"/>
      <c r="S225" s="7"/>
      <c r="T225" s="7"/>
      <c r="U225" s="7"/>
      <c r="V225" s="7"/>
      <c r="W225" s="7"/>
      <c r="X225" s="7"/>
      <c r="Y225" s="7"/>
      <c r="Z225" s="7"/>
      <c r="AA225" s="7"/>
      <c r="AB225" s="7"/>
      <c r="AC225" s="7"/>
      <c r="AD225" s="7"/>
    </row>
    <row r="226" spans="1:30" ht="15.75" customHeight="1" x14ac:dyDescent="0.3">
      <c r="A226" s="7"/>
      <c r="B226" s="7"/>
      <c r="C226" s="7"/>
      <c r="D226" s="7"/>
      <c r="E226" s="7"/>
      <c r="F226" s="7"/>
      <c r="G226" s="7"/>
      <c r="H226" s="7"/>
      <c r="I226" s="23"/>
      <c r="J226" s="7"/>
      <c r="K226" s="7"/>
      <c r="L226" s="7"/>
      <c r="M226" s="23"/>
      <c r="N226" s="7"/>
      <c r="O226" s="7"/>
      <c r="P226" s="7"/>
      <c r="Q226" s="7"/>
      <c r="R226" s="7"/>
      <c r="S226" s="7"/>
      <c r="T226" s="7"/>
      <c r="U226" s="7"/>
      <c r="V226" s="7"/>
      <c r="W226" s="7"/>
      <c r="X226" s="7"/>
      <c r="Y226" s="7"/>
      <c r="Z226" s="7"/>
      <c r="AA226" s="7"/>
      <c r="AB226" s="7"/>
      <c r="AC226" s="7"/>
      <c r="AD226" s="7"/>
    </row>
    <row r="227" spans="1:30" ht="15.75" customHeight="1" x14ac:dyDescent="0.3">
      <c r="A227" s="7"/>
      <c r="B227" s="7"/>
      <c r="C227" s="7"/>
      <c r="D227" s="7"/>
      <c r="E227" s="7"/>
      <c r="F227" s="7"/>
      <c r="G227" s="7"/>
      <c r="H227" s="7"/>
      <c r="I227" s="23"/>
      <c r="J227" s="7"/>
      <c r="K227" s="7"/>
      <c r="L227" s="7"/>
      <c r="M227" s="23"/>
      <c r="N227" s="7"/>
      <c r="O227" s="7"/>
      <c r="P227" s="7"/>
      <c r="Q227" s="7"/>
      <c r="R227" s="7"/>
      <c r="S227" s="7"/>
      <c r="T227" s="7"/>
      <c r="U227" s="7"/>
      <c r="V227" s="7"/>
      <c r="W227" s="7"/>
      <c r="X227" s="7"/>
      <c r="Y227" s="7"/>
      <c r="Z227" s="7"/>
      <c r="AA227" s="7"/>
      <c r="AB227" s="7"/>
      <c r="AC227" s="7"/>
      <c r="AD227" s="7"/>
    </row>
    <row r="228" spans="1:30" ht="15.75" customHeight="1" x14ac:dyDescent="0.3">
      <c r="A228" s="7"/>
      <c r="B228" s="7"/>
      <c r="C228" s="7"/>
      <c r="D228" s="7"/>
      <c r="E228" s="7"/>
      <c r="F228" s="7"/>
      <c r="G228" s="7"/>
      <c r="H228" s="7"/>
      <c r="I228" s="23"/>
      <c r="J228" s="7"/>
      <c r="K228" s="7"/>
      <c r="L228" s="7"/>
      <c r="M228" s="23"/>
      <c r="N228" s="7"/>
      <c r="O228" s="7"/>
      <c r="P228" s="7"/>
      <c r="Q228" s="7"/>
      <c r="R228" s="7"/>
      <c r="S228" s="7"/>
      <c r="T228" s="7"/>
      <c r="U228" s="7"/>
      <c r="V228" s="7"/>
      <c r="W228" s="7"/>
      <c r="X228" s="7"/>
      <c r="Y228" s="7"/>
      <c r="Z228" s="7"/>
      <c r="AA228" s="7"/>
      <c r="AB228" s="7"/>
      <c r="AC228" s="7"/>
      <c r="AD228" s="7"/>
    </row>
    <row r="229" spans="1:30" ht="15.75" customHeight="1" x14ac:dyDescent="0.3">
      <c r="A229" s="7"/>
      <c r="B229" s="7"/>
      <c r="C229" s="7"/>
      <c r="D229" s="7"/>
      <c r="E229" s="7"/>
      <c r="F229" s="7"/>
      <c r="G229" s="7"/>
      <c r="H229" s="7"/>
      <c r="I229" s="23"/>
      <c r="J229" s="7"/>
      <c r="K229" s="7"/>
      <c r="L229" s="7"/>
      <c r="M229" s="23"/>
      <c r="N229" s="7"/>
      <c r="O229" s="7"/>
      <c r="P229" s="7"/>
      <c r="Q229" s="7"/>
      <c r="R229" s="7"/>
      <c r="S229" s="7"/>
      <c r="T229" s="7"/>
      <c r="U229" s="7"/>
      <c r="V229" s="7"/>
      <c r="W229" s="7"/>
      <c r="X229" s="7"/>
      <c r="Y229" s="7"/>
      <c r="Z229" s="7"/>
      <c r="AA229" s="7"/>
      <c r="AB229" s="7"/>
      <c r="AC229" s="7"/>
      <c r="AD229" s="7"/>
    </row>
    <row r="230" spans="1:30" ht="15.75" customHeight="1" x14ac:dyDescent="0.3">
      <c r="A230" s="7"/>
      <c r="B230" s="7"/>
      <c r="C230" s="7"/>
      <c r="D230" s="7"/>
      <c r="E230" s="7"/>
      <c r="F230" s="7"/>
      <c r="G230" s="7"/>
      <c r="H230" s="7"/>
      <c r="I230" s="23"/>
      <c r="J230" s="7"/>
      <c r="K230" s="7"/>
      <c r="L230" s="7"/>
      <c r="M230" s="23"/>
      <c r="N230" s="7"/>
      <c r="O230" s="7"/>
      <c r="P230" s="7"/>
      <c r="Q230" s="7"/>
      <c r="R230" s="7"/>
      <c r="S230" s="7"/>
      <c r="T230" s="7"/>
      <c r="U230" s="7"/>
      <c r="V230" s="7"/>
      <c r="W230" s="7"/>
      <c r="X230" s="7"/>
      <c r="Y230" s="7"/>
      <c r="Z230" s="7"/>
      <c r="AA230" s="7"/>
      <c r="AB230" s="7"/>
      <c r="AC230" s="7"/>
      <c r="AD230" s="7"/>
    </row>
    <row r="231" spans="1:30" ht="15.75" customHeight="1" x14ac:dyDescent="0.3">
      <c r="A231" s="7"/>
      <c r="B231" s="7"/>
      <c r="C231" s="7"/>
      <c r="D231" s="7"/>
      <c r="E231" s="7"/>
      <c r="F231" s="7"/>
      <c r="G231" s="7"/>
      <c r="H231" s="7"/>
      <c r="I231" s="23"/>
      <c r="J231" s="7"/>
      <c r="K231" s="7"/>
      <c r="L231" s="7"/>
      <c r="M231" s="23"/>
      <c r="N231" s="7"/>
      <c r="O231" s="7"/>
      <c r="P231" s="7"/>
      <c r="Q231" s="7"/>
      <c r="R231" s="7"/>
      <c r="S231" s="7"/>
      <c r="T231" s="7"/>
      <c r="U231" s="7"/>
      <c r="V231" s="7"/>
      <c r="W231" s="7"/>
      <c r="X231" s="7"/>
      <c r="Y231" s="7"/>
      <c r="Z231" s="7"/>
      <c r="AA231" s="7"/>
      <c r="AB231" s="7"/>
      <c r="AC231" s="7"/>
      <c r="AD231" s="7"/>
    </row>
    <row r="232" spans="1:30" ht="15.75" customHeight="1" x14ac:dyDescent="0.3">
      <c r="A232" s="7"/>
      <c r="B232" s="7"/>
      <c r="C232" s="7"/>
      <c r="D232" s="7"/>
      <c r="E232" s="7"/>
      <c r="F232" s="7"/>
      <c r="G232" s="7"/>
      <c r="H232" s="7"/>
      <c r="I232" s="23"/>
      <c r="J232" s="7"/>
      <c r="K232" s="7"/>
      <c r="L232" s="7"/>
      <c r="M232" s="23"/>
      <c r="N232" s="7"/>
      <c r="O232" s="7"/>
      <c r="P232" s="7"/>
      <c r="Q232" s="7"/>
      <c r="R232" s="7"/>
      <c r="S232" s="7"/>
      <c r="T232" s="7"/>
      <c r="U232" s="7"/>
      <c r="V232" s="7"/>
      <c r="W232" s="7"/>
      <c r="X232" s="7"/>
      <c r="Y232" s="7"/>
      <c r="Z232" s="7"/>
      <c r="AA232" s="7"/>
      <c r="AB232" s="7"/>
      <c r="AC232" s="7"/>
      <c r="AD232" s="7"/>
    </row>
    <row r="233" spans="1:30" ht="15.75" customHeight="1" x14ac:dyDescent="0.3">
      <c r="A233" s="7"/>
      <c r="B233" s="7"/>
      <c r="C233" s="7"/>
      <c r="D233" s="7"/>
      <c r="E233" s="7"/>
      <c r="F233" s="7"/>
      <c r="G233" s="7"/>
      <c r="H233" s="7"/>
      <c r="I233" s="23"/>
      <c r="J233" s="7"/>
      <c r="K233" s="7"/>
      <c r="L233" s="7"/>
      <c r="M233" s="23"/>
      <c r="N233" s="7"/>
      <c r="O233" s="7"/>
      <c r="P233" s="7"/>
      <c r="Q233" s="7"/>
      <c r="R233" s="7"/>
      <c r="S233" s="7"/>
      <c r="T233" s="7"/>
      <c r="U233" s="7"/>
      <c r="V233" s="7"/>
      <c r="W233" s="7"/>
      <c r="X233" s="7"/>
      <c r="Y233" s="7"/>
      <c r="Z233" s="7"/>
      <c r="AA233" s="7"/>
      <c r="AB233" s="7"/>
      <c r="AC233" s="7"/>
      <c r="AD233" s="7"/>
    </row>
    <row r="234" spans="1:30" ht="15.75" customHeight="1" x14ac:dyDescent="0.3">
      <c r="A234" s="7"/>
      <c r="B234" s="7"/>
      <c r="C234" s="7"/>
      <c r="D234" s="7"/>
      <c r="E234" s="7"/>
      <c r="F234" s="7"/>
      <c r="G234" s="7"/>
      <c r="H234" s="7"/>
      <c r="I234" s="23"/>
      <c r="J234" s="7"/>
      <c r="K234" s="7"/>
      <c r="L234" s="7"/>
      <c r="M234" s="23"/>
      <c r="N234" s="7"/>
      <c r="O234" s="7"/>
      <c r="P234" s="7"/>
      <c r="Q234" s="7"/>
      <c r="R234" s="7"/>
      <c r="S234" s="7"/>
      <c r="T234" s="7"/>
      <c r="U234" s="7"/>
      <c r="V234" s="7"/>
      <c r="W234" s="7"/>
      <c r="X234" s="7"/>
      <c r="Y234" s="7"/>
      <c r="Z234" s="7"/>
      <c r="AA234" s="7"/>
      <c r="AB234" s="7"/>
      <c r="AC234" s="7"/>
      <c r="AD234" s="7"/>
    </row>
    <row r="235" spans="1:30" ht="15.75" customHeight="1" x14ac:dyDescent="0.3">
      <c r="A235" s="7"/>
      <c r="B235" s="7"/>
      <c r="C235" s="7"/>
      <c r="D235" s="7"/>
      <c r="E235" s="7"/>
      <c r="F235" s="7"/>
      <c r="G235" s="7"/>
      <c r="H235" s="7"/>
      <c r="I235" s="23"/>
      <c r="J235" s="7"/>
      <c r="K235" s="7"/>
      <c r="L235" s="7"/>
      <c r="M235" s="23"/>
      <c r="N235" s="7"/>
      <c r="O235" s="7"/>
      <c r="P235" s="7"/>
      <c r="Q235" s="7"/>
      <c r="R235" s="7"/>
      <c r="S235" s="7"/>
      <c r="T235" s="7"/>
      <c r="U235" s="7"/>
      <c r="V235" s="7"/>
      <c r="W235" s="7"/>
      <c r="X235" s="7"/>
      <c r="Y235" s="7"/>
      <c r="Z235" s="7"/>
      <c r="AA235" s="7"/>
      <c r="AB235" s="7"/>
      <c r="AC235" s="7"/>
      <c r="AD235" s="7"/>
    </row>
    <row r="236" spans="1:30" ht="15.75" customHeight="1" x14ac:dyDescent="0.3">
      <c r="A236" s="7"/>
      <c r="B236" s="7"/>
      <c r="C236" s="7"/>
      <c r="D236" s="7"/>
      <c r="E236" s="7"/>
      <c r="F236" s="7"/>
      <c r="G236" s="7"/>
      <c r="H236" s="7"/>
      <c r="I236" s="23"/>
      <c r="J236" s="7"/>
      <c r="K236" s="7"/>
      <c r="L236" s="7"/>
      <c r="M236" s="23"/>
      <c r="N236" s="7"/>
      <c r="O236" s="7"/>
      <c r="P236" s="7"/>
      <c r="Q236" s="7"/>
      <c r="R236" s="7"/>
      <c r="S236" s="7"/>
      <c r="T236" s="7"/>
      <c r="U236" s="7"/>
      <c r="V236" s="7"/>
      <c r="W236" s="7"/>
      <c r="X236" s="7"/>
      <c r="Y236" s="7"/>
      <c r="Z236" s="7"/>
      <c r="AA236" s="7"/>
      <c r="AB236" s="7"/>
      <c r="AC236" s="7"/>
      <c r="AD236" s="7"/>
    </row>
    <row r="237" spans="1:30" ht="15.75" customHeight="1" x14ac:dyDescent="0.3">
      <c r="A237" s="7"/>
      <c r="B237" s="7"/>
      <c r="C237" s="7"/>
      <c r="D237" s="7"/>
      <c r="E237" s="7"/>
      <c r="F237" s="7"/>
      <c r="G237" s="7"/>
      <c r="H237" s="7"/>
      <c r="I237" s="23"/>
      <c r="J237" s="7"/>
      <c r="K237" s="7"/>
      <c r="L237" s="7"/>
      <c r="M237" s="23"/>
      <c r="N237" s="7"/>
      <c r="O237" s="7"/>
      <c r="P237" s="7"/>
      <c r="Q237" s="7"/>
      <c r="R237" s="7"/>
      <c r="S237" s="7"/>
      <c r="T237" s="7"/>
      <c r="U237" s="7"/>
      <c r="V237" s="7"/>
      <c r="W237" s="7"/>
      <c r="X237" s="7"/>
      <c r="Y237" s="7"/>
      <c r="Z237" s="7"/>
      <c r="AA237" s="7"/>
      <c r="AB237" s="7"/>
      <c r="AC237" s="7"/>
      <c r="AD237" s="7"/>
    </row>
    <row r="238" spans="1:30" ht="15.75" customHeight="1" x14ac:dyDescent="0.3">
      <c r="A238" s="7"/>
      <c r="B238" s="7"/>
      <c r="C238" s="7"/>
      <c r="D238" s="7"/>
      <c r="E238" s="7"/>
      <c r="F238" s="7"/>
      <c r="G238" s="7"/>
      <c r="H238" s="7"/>
      <c r="I238" s="23"/>
      <c r="J238" s="7"/>
      <c r="K238" s="7"/>
      <c r="L238" s="7"/>
      <c r="M238" s="23"/>
      <c r="N238" s="7"/>
      <c r="O238" s="7"/>
      <c r="P238" s="7"/>
      <c r="Q238" s="7"/>
      <c r="R238" s="7"/>
      <c r="S238" s="7"/>
      <c r="T238" s="7"/>
      <c r="U238" s="7"/>
      <c r="V238" s="7"/>
      <c r="W238" s="7"/>
      <c r="X238" s="7"/>
      <c r="Y238" s="7"/>
      <c r="Z238" s="7"/>
      <c r="AA238" s="7"/>
      <c r="AB238" s="7"/>
      <c r="AC238" s="7"/>
      <c r="AD238" s="7"/>
    </row>
    <row r="239" spans="1:30" ht="15.75" customHeight="1" x14ac:dyDescent="0.3">
      <c r="A239" s="7"/>
      <c r="B239" s="7"/>
      <c r="C239" s="7"/>
      <c r="D239" s="7"/>
      <c r="E239" s="7"/>
      <c r="F239" s="7"/>
      <c r="G239" s="7"/>
      <c r="H239" s="7"/>
      <c r="I239" s="23"/>
      <c r="J239" s="7"/>
      <c r="K239" s="7"/>
      <c r="L239" s="7"/>
      <c r="M239" s="23"/>
      <c r="N239" s="7"/>
      <c r="O239" s="7"/>
      <c r="P239" s="7"/>
      <c r="Q239" s="7"/>
      <c r="R239" s="7"/>
      <c r="S239" s="7"/>
      <c r="T239" s="7"/>
      <c r="U239" s="7"/>
      <c r="V239" s="7"/>
      <c r="W239" s="7"/>
      <c r="X239" s="7"/>
      <c r="Y239" s="7"/>
      <c r="Z239" s="7"/>
      <c r="AA239" s="7"/>
      <c r="AB239" s="7"/>
      <c r="AC239" s="7"/>
      <c r="AD239" s="7"/>
    </row>
    <row r="240" spans="1:30" ht="15.75" customHeight="1" x14ac:dyDescent="0.3">
      <c r="A240" s="7"/>
      <c r="B240" s="7"/>
      <c r="C240" s="7"/>
      <c r="D240" s="7"/>
      <c r="E240" s="7"/>
      <c r="F240" s="7"/>
      <c r="G240" s="7"/>
      <c r="H240" s="7"/>
      <c r="I240" s="23"/>
      <c r="J240" s="7"/>
      <c r="K240" s="7"/>
      <c r="L240" s="7"/>
      <c r="M240" s="23"/>
      <c r="N240" s="7"/>
      <c r="O240" s="7"/>
      <c r="P240" s="7"/>
      <c r="Q240" s="7"/>
      <c r="R240" s="7"/>
      <c r="S240" s="7"/>
      <c r="T240" s="7"/>
      <c r="U240" s="7"/>
      <c r="V240" s="7"/>
      <c r="W240" s="7"/>
      <c r="X240" s="7"/>
      <c r="Y240" s="7"/>
      <c r="Z240" s="7"/>
      <c r="AA240" s="7"/>
      <c r="AB240" s="7"/>
      <c r="AC240" s="7"/>
      <c r="AD240" s="7"/>
    </row>
    <row r="241" spans="1:30" ht="15.75" customHeight="1" x14ac:dyDescent="0.3">
      <c r="A241" s="7"/>
      <c r="B241" s="7"/>
      <c r="C241" s="7"/>
      <c r="D241" s="7"/>
      <c r="E241" s="7"/>
      <c r="F241" s="7"/>
      <c r="G241" s="7"/>
      <c r="H241" s="7"/>
      <c r="I241" s="23"/>
      <c r="J241" s="7"/>
      <c r="K241" s="7"/>
      <c r="L241" s="7"/>
      <c r="M241" s="23"/>
      <c r="N241" s="7"/>
      <c r="O241" s="7"/>
      <c r="P241" s="7"/>
      <c r="Q241" s="7"/>
      <c r="R241" s="7"/>
      <c r="S241" s="7"/>
      <c r="T241" s="7"/>
      <c r="U241" s="7"/>
      <c r="V241" s="7"/>
      <c r="W241" s="7"/>
      <c r="X241" s="7"/>
      <c r="Y241" s="7"/>
      <c r="Z241" s="7"/>
      <c r="AA241" s="7"/>
      <c r="AB241" s="7"/>
      <c r="AC241" s="7"/>
      <c r="AD241" s="7"/>
    </row>
    <row r="242" spans="1:30" ht="15.75" customHeight="1" x14ac:dyDescent="0.3">
      <c r="A242" s="7"/>
      <c r="B242" s="7"/>
      <c r="C242" s="7"/>
      <c r="D242" s="7"/>
      <c r="E242" s="7"/>
      <c r="F242" s="7"/>
      <c r="G242" s="7"/>
      <c r="H242" s="7"/>
      <c r="I242" s="23"/>
      <c r="J242" s="7"/>
      <c r="K242" s="7"/>
      <c r="L242" s="7"/>
      <c r="M242" s="23"/>
      <c r="N242" s="7"/>
      <c r="O242" s="7"/>
      <c r="P242" s="7"/>
      <c r="Q242" s="7"/>
      <c r="R242" s="7"/>
      <c r="S242" s="7"/>
      <c r="T242" s="7"/>
      <c r="U242" s="7"/>
      <c r="V242" s="7"/>
      <c r="W242" s="7"/>
      <c r="X242" s="7"/>
      <c r="Y242" s="7"/>
      <c r="Z242" s="7"/>
      <c r="AA242" s="7"/>
      <c r="AB242" s="7"/>
      <c r="AC242" s="7"/>
      <c r="AD242" s="7"/>
    </row>
    <row r="243" spans="1:30" ht="15.75" customHeight="1" x14ac:dyDescent="0.3">
      <c r="A243" s="7"/>
      <c r="B243" s="7"/>
      <c r="C243" s="7"/>
      <c r="D243" s="7"/>
      <c r="E243" s="7"/>
      <c r="F243" s="7"/>
      <c r="G243" s="7"/>
      <c r="H243" s="7"/>
      <c r="I243" s="23"/>
      <c r="J243" s="7"/>
      <c r="K243" s="7"/>
      <c r="L243" s="7"/>
      <c r="M243" s="23"/>
      <c r="N243" s="7"/>
      <c r="O243" s="7"/>
      <c r="P243" s="7"/>
      <c r="Q243" s="7"/>
      <c r="R243" s="7"/>
      <c r="S243" s="7"/>
      <c r="T243" s="7"/>
      <c r="U243" s="7"/>
      <c r="V243" s="7"/>
      <c r="W243" s="7"/>
      <c r="X243" s="7"/>
      <c r="Y243" s="7"/>
      <c r="Z243" s="7"/>
      <c r="AA243" s="7"/>
      <c r="AB243" s="7"/>
      <c r="AC243" s="7"/>
      <c r="AD243" s="7"/>
    </row>
    <row r="244" spans="1:30" ht="15.75" customHeight="1" x14ac:dyDescent="0.3">
      <c r="A244" s="7"/>
      <c r="B244" s="7"/>
      <c r="C244" s="7"/>
      <c r="D244" s="7"/>
      <c r="E244" s="7"/>
      <c r="F244" s="7"/>
      <c r="G244" s="7"/>
      <c r="H244" s="7"/>
      <c r="I244" s="23"/>
      <c r="J244" s="7"/>
      <c r="K244" s="7"/>
      <c r="L244" s="7"/>
      <c r="M244" s="23"/>
      <c r="N244" s="7"/>
      <c r="O244" s="7"/>
      <c r="P244" s="7"/>
      <c r="Q244" s="7"/>
      <c r="R244" s="7"/>
      <c r="S244" s="7"/>
      <c r="T244" s="7"/>
      <c r="U244" s="7"/>
      <c r="V244" s="7"/>
      <c r="W244" s="7"/>
      <c r="X244" s="7"/>
      <c r="Y244" s="7"/>
      <c r="Z244" s="7"/>
      <c r="AA244" s="7"/>
      <c r="AB244" s="7"/>
      <c r="AC244" s="7"/>
      <c r="AD244" s="7"/>
    </row>
    <row r="245" spans="1:30" ht="15.75" customHeight="1" x14ac:dyDescent="0.3">
      <c r="A245" s="7"/>
      <c r="B245" s="7"/>
      <c r="C245" s="7"/>
      <c r="D245" s="7"/>
      <c r="E245" s="7"/>
      <c r="F245" s="7"/>
      <c r="G245" s="7"/>
      <c r="H245" s="7"/>
      <c r="I245" s="23"/>
      <c r="J245" s="7"/>
      <c r="K245" s="7"/>
      <c r="L245" s="7"/>
      <c r="M245" s="23"/>
      <c r="N245" s="7"/>
      <c r="O245" s="7"/>
      <c r="P245" s="7"/>
      <c r="Q245" s="7"/>
      <c r="R245" s="7"/>
      <c r="S245" s="7"/>
      <c r="T245" s="7"/>
      <c r="U245" s="7"/>
      <c r="V245" s="7"/>
      <c r="W245" s="7"/>
      <c r="X245" s="7"/>
      <c r="Y245" s="7"/>
      <c r="Z245" s="7"/>
      <c r="AA245" s="7"/>
      <c r="AB245" s="7"/>
      <c r="AC245" s="7"/>
      <c r="AD245" s="7"/>
    </row>
    <row r="246" spans="1:30" ht="15.75" customHeight="1" x14ac:dyDescent="0.3">
      <c r="A246" s="7"/>
      <c r="B246" s="7"/>
      <c r="C246" s="7"/>
      <c r="D246" s="7"/>
      <c r="E246" s="7"/>
      <c r="F246" s="7"/>
      <c r="G246" s="7"/>
      <c r="H246" s="7"/>
      <c r="I246" s="23"/>
      <c r="J246" s="7"/>
      <c r="K246" s="7"/>
      <c r="L246" s="7"/>
      <c r="M246" s="23"/>
      <c r="N246" s="7"/>
      <c r="O246" s="7"/>
      <c r="P246" s="7"/>
      <c r="Q246" s="7"/>
      <c r="R246" s="7"/>
      <c r="S246" s="7"/>
      <c r="T246" s="7"/>
      <c r="U246" s="7"/>
      <c r="V246" s="7"/>
      <c r="W246" s="7"/>
      <c r="X246" s="7"/>
      <c r="Y246" s="7"/>
      <c r="Z246" s="7"/>
      <c r="AA246" s="7"/>
      <c r="AB246" s="7"/>
      <c r="AC246" s="7"/>
      <c r="AD246" s="7"/>
    </row>
    <row r="247" spans="1:30" ht="15.75" customHeight="1" x14ac:dyDescent="0.3">
      <c r="A247" s="7"/>
      <c r="B247" s="7"/>
      <c r="C247" s="7"/>
      <c r="D247" s="7"/>
      <c r="E247" s="7"/>
      <c r="F247" s="7"/>
      <c r="G247" s="7"/>
      <c r="H247" s="7"/>
      <c r="I247" s="23"/>
      <c r="J247" s="7"/>
      <c r="K247" s="7"/>
      <c r="L247" s="7"/>
      <c r="M247" s="23"/>
      <c r="N247" s="7"/>
      <c r="O247" s="7"/>
      <c r="P247" s="7"/>
      <c r="Q247" s="7"/>
      <c r="R247" s="7"/>
      <c r="S247" s="7"/>
      <c r="T247" s="7"/>
      <c r="U247" s="7"/>
      <c r="V247" s="7"/>
      <c r="W247" s="7"/>
      <c r="X247" s="7"/>
      <c r="Y247" s="7"/>
      <c r="Z247" s="7"/>
      <c r="AA247" s="7"/>
      <c r="AB247" s="7"/>
      <c r="AC247" s="7"/>
      <c r="AD247" s="7"/>
    </row>
    <row r="248" spans="1:30" ht="15.75" customHeight="1" x14ac:dyDescent="0.3">
      <c r="A248" s="7"/>
      <c r="B248" s="7"/>
      <c r="C248" s="7"/>
      <c r="D248" s="7"/>
      <c r="E248" s="7"/>
      <c r="F248" s="7"/>
      <c r="G248" s="7"/>
      <c r="H248" s="7"/>
      <c r="I248" s="23"/>
      <c r="J248" s="7"/>
      <c r="K248" s="7"/>
      <c r="L248" s="7"/>
      <c r="M248" s="23"/>
      <c r="N248" s="7"/>
      <c r="O248" s="7"/>
      <c r="P248" s="7"/>
      <c r="Q248" s="7"/>
      <c r="R248" s="7"/>
      <c r="S248" s="7"/>
      <c r="T248" s="7"/>
      <c r="U248" s="7"/>
      <c r="V248" s="7"/>
      <c r="W248" s="7"/>
      <c r="X248" s="7"/>
      <c r="Y248" s="7"/>
      <c r="Z248" s="7"/>
      <c r="AA248" s="7"/>
      <c r="AB248" s="7"/>
      <c r="AC248" s="7"/>
      <c r="AD248" s="7"/>
    </row>
    <row r="249" spans="1:30" ht="15.75" customHeight="1" x14ac:dyDescent="0.3">
      <c r="A249" s="7"/>
      <c r="B249" s="7"/>
      <c r="C249" s="7"/>
      <c r="D249" s="7"/>
      <c r="E249" s="7"/>
      <c r="F249" s="7"/>
      <c r="G249" s="7"/>
      <c r="H249" s="7"/>
      <c r="I249" s="23"/>
      <c r="J249" s="7"/>
      <c r="K249" s="7"/>
      <c r="L249" s="7"/>
      <c r="M249" s="23"/>
      <c r="N249" s="7"/>
      <c r="O249" s="7"/>
      <c r="P249" s="7"/>
      <c r="Q249" s="7"/>
      <c r="R249" s="7"/>
      <c r="S249" s="7"/>
      <c r="T249" s="7"/>
      <c r="U249" s="7"/>
      <c r="V249" s="7"/>
      <c r="W249" s="7"/>
      <c r="X249" s="7"/>
      <c r="Y249" s="7"/>
      <c r="Z249" s="7"/>
      <c r="AA249" s="7"/>
      <c r="AB249" s="7"/>
      <c r="AC249" s="7"/>
      <c r="AD249" s="7"/>
    </row>
    <row r="250" spans="1:30" ht="15.75" customHeight="1" x14ac:dyDescent="0.3">
      <c r="A250" s="7"/>
      <c r="B250" s="7"/>
      <c r="C250" s="7"/>
      <c r="D250" s="7"/>
      <c r="E250" s="7"/>
      <c r="F250" s="7"/>
      <c r="G250" s="7"/>
      <c r="H250" s="7"/>
      <c r="I250" s="23"/>
      <c r="J250" s="7"/>
      <c r="K250" s="7"/>
      <c r="L250" s="7"/>
      <c r="M250" s="23"/>
      <c r="N250" s="7"/>
      <c r="O250" s="7"/>
      <c r="P250" s="7"/>
      <c r="Q250" s="7"/>
      <c r="R250" s="7"/>
      <c r="S250" s="7"/>
      <c r="T250" s="7"/>
      <c r="U250" s="7"/>
      <c r="V250" s="7"/>
      <c r="W250" s="7"/>
      <c r="X250" s="7"/>
      <c r="Y250" s="7"/>
      <c r="Z250" s="7"/>
      <c r="AA250" s="7"/>
      <c r="AB250" s="7"/>
      <c r="AC250" s="7"/>
      <c r="AD250" s="7"/>
    </row>
    <row r="251" spans="1:30" ht="15.75" customHeight="1" x14ac:dyDescent="0.3">
      <c r="A251" s="7"/>
      <c r="B251" s="7"/>
      <c r="C251" s="7"/>
      <c r="D251" s="7"/>
      <c r="E251" s="7"/>
      <c r="F251" s="7"/>
      <c r="G251" s="7"/>
      <c r="H251" s="7"/>
      <c r="I251" s="23"/>
      <c r="J251" s="7"/>
      <c r="K251" s="7"/>
      <c r="L251" s="7"/>
      <c r="M251" s="23"/>
      <c r="N251" s="7"/>
      <c r="O251" s="7"/>
      <c r="P251" s="7"/>
      <c r="Q251" s="7"/>
      <c r="R251" s="7"/>
      <c r="S251" s="7"/>
      <c r="T251" s="7"/>
      <c r="U251" s="7"/>
      <c r="V251" s="7"/>
      <c r="W251" s="7"/>
      <c r="X251" s="7"/>
      <c r="Y251" s="7"/>
      <c r="Z251" s="7"/>
      <c r="AA251" s="7"/>
      <c r="AB251" s="7"/>
      <c r="AC251" s="7"/>
      <c r="AD251" s="7"/>
    </row>
    <row r="252" spans="1:30" ht="15.75" customHeight="1" x14ac:dyDescent="0.3">
      <c r="A252" s="7"/>
      <c r="B252" s="7"/>
      <c r="C252" s="7"/>
      <c r="D252" s="7"/>
      <c r="E252" s="7"/>
      <c r="F252" s="7"/>
      <c r="G252" s="7"/>
      <c r="H252" s="7"/>
      <c r="I252" s="23"/>
      <c r="J252" s="7"/>
      <c r="K252" s="7"/>
      <c r="L252" s="7"/>
      <c r="M252" s="23"/>
      <c r="N252" s="7"/>
      <c r="O252" s="7"/>
      <c r="P252" s="7"/>
      <c r="Q252" s="7"/>
      <c r="R252" s="7"/>
      <c r="S252" s="7"/>
      <c r="T252" s="7"/>
      <c r="U252" s="7"/>
      <c r="V252" s="7"/>
      <c r="W252" s="7"/>
      <c r="X252" s="7"/>
      <c r="Y252" s="7"/>
      <c r="Z252" s="7"/>
      <c r="AA252" s="7"/>
      <c r="AB252" s="7"/>
      <c r="AC252" s="7"/>
      <c r="AD252" s="7"/>
    </row>
    <row r="253" spans="1:30" ht="15.75" customHeight="1" x14ac:dyDescent="0.3">
      <c r="A253" s="7"/>
      <c r="B253" s="7"/>
      <c r="C253" s="7"/>
      <c r="D253" s="7"/>
      <c r="E253" s="7"/>
      <c r="F253" s="7"/>
      <c r="G253" s="7"/>
      <c r="H253" s="7"/>
      <c r="I253" s="23"/>
      <c r="J253" s="7"/>
      <c r="K253" s="7"/>
      <c r="L253" s="7"/>
      <c r="M253" s="23"/>
      <c r="N253" s="7"/>
      <c r="O253" s="7"/>
      <c r="P253" s="7"/>
      <c r="Q253" s="7"/>
      <c r="R253" s="7"/>
      <c r="S253" s="7"/>
      <c r="T253" s="7"/>
      <c r="U253" s="7"/>
      <c r="V253" s="7"/>
      <c r="W253" s="7"/>
      <c r="X253" s="7"/>
      <c r="Y253" s="7"/>
      <c r="Z253" s="7"/>
      <c r="AA253" s="7"/>
      <c r="AB253" s="7"/>
      <c r="AC253" s="7"/>
      <c r="AD253" s="7"/>
    </row>
    <row r="254" spans="1:30" ht="15.75" customHeight="1" x14ac:dyDescent="0.3">
      <c r="A254" s="7"/>
      <c r="B254" s="7"/>
      <c r="C254" s="7"/>
      <c r="D254" s="7"/>
      <c r="E254" s="7"/>
      <c r="F254" s="7"/>
      <c r="G254" s="7"/>
      <c r="H254" s="7"/>
      <c r="I254" s="23"/>
      <c r="J254" s="7"/>
      <c r="K254" s="7"/>
      <c r="L254" s="7"/>
      <c r="M254" s="23"/>
      <c r="N254" s="7"/>
      <c r="O254" s="7"/>
      <c r="P254" s="7"/>
      <c r="Q254" s="7"/>
      <c r="R254" s="7"/>
      <c r="S254" s="7"/>
      <c r="T254" s="7"/>
      <c r="U254" s="7"/>
      <c r="V254" s="7"/>
      <c r="W254" s="7"/>
      <c r="X254" s="7"/>
      <c r="Y254" s="7"/>
      <c r="Z254" s="7"/>
      <c r="AA254" s="7"/>
      <c r="AB254" s="7"/>
      <c r="AC254" s="7"/>
      <c r="AD254" s="7"/>
    </row>
    <row r="255" spans="1:30" ht="15.75" customHeight="1" x14ac:dyDescent="0.3">
      <c r="A255" s="7"/>
      <c r="B255" s="7"/>
      <c r="C255" s="7"/>
      <c r="D255" s="7"/>
      <c r="E255" s="7"/>
      <c r="F255" s="7"/>
      <c r="G255" s="7"/>
      <c r="H255" s="7"/>
      <c r="I255" s="23"/>
      <c r="J255" s="7"/>
      <c r="K255" s="7"/>
      <c r="L255" s="7"/>
      <c r="M255" s="23"/>
      <c r="N255" s="7"/>
      <c r="O255" s="7"/>
      <c r="P255" s="7"/>
      <c r="Q255" s="7"/>
      <c r="R255" s="7"/>
      <c r="S255" s="7"/>
      <c r="T255" s="7"/>
      <c r="U255" s="7"/>
      <c r="V255" s="7"/>
      <c r="W255" s="7"/>
      <c r="X255" s="7"/>
      <c r="Y255" s="7"/>
      <c r="Z255" s="7"/>
      <c r="AA255" s="7"/>
      <c r="AB255" s="7"/>
      <c r="AC255" s="7"/>
      <c r="AD255" s="7"/>
    </row>
    <row r="256" spans="1:30" ht="15.75" customHeight="1" x14ac:dyDescent="0.3">
      <c r="A256" s="7"/>
      <c r="B256" s="7"/>
      <c r="C256" s="7"/>
      <c r="D256" s="7"/>
      <c r="E256" s="7"/>
      <c r="F256" s="7"/>
      <c r="G256" s="7"/>
      <c r="H256" s="7"/>
      <c r="I256" s="23"/>
      <c r="J256" s="7"/>
      <c r="K256" s="7"/>
      <c r="L256" s="7"/>
      <c r="M256" s="23"/>
      <c r="N256" s="7"/>
      <c r="O256" s="7"/>
      <c r="P256" s="7"/>
      <c r="Q256" s="7"/>
      <c r="R256" s="7"/>
      <c r="S256" s="7"/>
      <c r="T256" s="7"/>
      <c r="U256" s="7"/>
      <c r="V256" s="7"/>
      <c r="W256" s="7"/>
      <c r="X256" s="7"/>
      <c r="Y256" s="7"/>
      <c r="Z256" s="7"/>
      <c r="AA256" s="7"/>
      <c r="AB256" s="7"/>
      <c r="AC256" s="7"/>
      <c r="AD256" s="7"/>
    </row>
    <row r="257" spans="1:30" ht="15.75" customHeight="1" x14ac:dyDescent="0.3">
      <c r="A257" s="7"/>
      <c r="B257" s="7"/>
      <c r="C257" s="7"/>
      <c r="D257" s="7"/>
      <c r="E257" s="7"/>
      <c r="F257" s="7"/>
      <c r="G257" s="7"/>
      <c r="H257" s="7"/>
      <c r="I257" s="23"/>
      <c r="J257" s="7"/>
      <c r="K257" s="7"/>
      <c r="L257" s="7"/>
      <c r="M257" s="23"/>
      <c r="N257" s="7"/>
      <c r="O257" s="7"/>
      <c r="P257" s="7"/>
      <c r="Q257" s="7"/>
      <c r="R257" s="7"/>
      <c r="S257" s="7"/>
      <c r="T257" s="7"/>
      <c r="U257" s="7"/>
      <c r="V257" s="7"/>
      <c r="W257" s="7"/>
      <c r="X257" s="7"/>
      <c r="Y257" s="7"/>
      <c r="Z257" s="7"/>
      <c r="AA257" s="7"/>
      <c r="AB257" s="7"/>
      <c r="AC257" s="7"/>
      <c r="AD257" s="7"/>
    </row>
    <row r="258" spans="1:30" ht="15.75" customHeight="1" x14ac:dyDescent="0.3">
      <c r="A258" s="7"/>
      <c r="B258" s="7"/>
      <c r="C258" s="7"/>
      <c r="D258" s="7"/>
      <c r="E258" s="7"/>
      <c r="F258" s="7"/>
      <c r="G258" s="7"/>
      <c r="H258" s="7"/>
      <c r="I258" s="23"/>
      <c r="J258" s="7"/>
      <c r="K258" s="7"/>
      <c r="L258" s="7"/>
      <c r="M258" s="23"/>
      <c r="N258" s="7"/>
      <c r="O258" s="7"/>
      <c r="P258" s="7"/>
      <c r="Q258" s="7"/>
      <c r="R258" s="7"/>
      <c r="S258" s="7"/>
      <c r="T258" s="7"/>
      <c r="U258" s="7"/>
      <c r="V258" s="7"/>
      <c r="W258" s="7"/>
      <c r="X258" s="7"/>
      <c r="Y258" s="7"/>
      <c r="Z258" s="7"/>
      <c r="AA258" s="7"/>
      <c r="AB258" s="7"/>
      <c r="AC258" s="7"/>
      <c r="AD258" s="7"/>
    </row>
    <row r="259" spans="1:30" ht="15.75" customHeight="1" x14ac:dyDescent="0.3">
      <c r="A259" s="7"/>
      <c r="B259" s="7"/>
      <c r="C259" s="7"/>
      <c r="D259" s="7"/>
      <c r="E259" s="7"/>
      <c r="F259" s="7"/>
      <c r="G259" s="7"/>
      <c r="H259" s="7"/>
      <c r="I259" s="23"/>
      <c r="J259" s="7"/>
      <c r="K259" s="7"/>
      <c r="L259" s="7"/>
      <c r="M259" s="23"/>
      <c r="N259" s="7"/>
      <c r="O259" s="7"/>
      <c r="P259" s="7"/>
      <c r="Q259" s="7"/>
      <c r="R259" s="7"/>
      <c r="S259" s="7"/>
      <c r="T259" s="7"/>
      <c r="U259" s="7"/>
      <c r="V259" s="7"/>
      <c r="W259" s="7"/>
      <c r="X259" s="7"/>
      <c r="Y259" s="7"/>
      <c r="Z259" s="7"/>
      <c r="AA259" s="7"/>
      <c r="AB259" s="7"/>
      <c r="AC259" s="7"/>
      <c r="AD259" s="7"/>
    </row>
    <row r="260" spans="1:30" ht="15.75" customHeight="1" x14ac:dyDescent="0.3">
      <c r="A260" s="7"/>
      <c r="B260" s="7"/>
      <c r="C260" s="7"/>
      <c r="D260" s="7"/>
      <c r="E260" s="7"/>
      <c r="F260" s="7"/>
      <c r="G260" s="7"/>
      <c r="H260" s="7"/>
      <c r="I260" s="23"/>
      <c r="J260" s="7"/>
      <c r="K260" s="7"/>
      <c r="L260" s="7"/>
      <c r="M260" s="23"/>
      <c r="N260" s="7"/>
      <c r="O260" s="7"/>
      <c r="P260" s="7"/>
      <c r="Q260" s="7"/>
      <c r="R260" s="7"/>
      <c r="S260" s="7"/>
      <c r="T260" s="7"/>
      <c r="U260" s="7"/>
      <c r="V260" s="7"/>
      <c r="W260" s="7"/>
      <c r="X260" s="7"/>
      <c r="Y260" s="7"/>
      <c r="Z260" s="7"/>
      <c r="AA260" s="7"/>
      <c r="AB260" s="7"/>
      <c r="AC260" s="7"/>
      <c r="AD260" s="7"/>
    </row>
    <row r="261" spans="1:30" ht="15.75" customHeight="1" x14ac:dyDescent="0.3">
      <c r="A261" s="7"/>
      <c r="B261" s="7"/>
      <c r="C261" s="7"/>
      <c r="D261" s="7"/>
      <c r="E261" s="7"/>
      <c r="F261" s="7"/>
      <c r="G261" s="7"/>
      <c r="H261" s="7"/>
      <c r="I261" s="23"/>
      <c r="J261" s="7"/>
      <c r="K261" s="7"/>
      <c r="L261" s="7"/>
      <c r="M261" s="23"/>
      <c r="N261" s="7"/>
      <c r="O261" s="7"/>
      <c r="P261" s="7"/>
      <c r="Q261" s="7"/>
      <c r="R261" s="7"/>
      <c r="S261" s="7"/>
      <c r="T261" s="7"/>
      <c r="U261" s="7"/>
      <c r="V261" s="7"/>
      <c r="W261" s="7"/>
      <c r="X261" s="7"/>
      <c r="Y261" s="7"/>
      <c r="Z261" s="7"/>
      <c r="AA261" s="7"/>
      <c r="AB261" s="7"/>
      <c r="AC261" s="7"/>
      <c r="AD261" s="7"/>
    </row>
    <row r="262" spans="1:30" ht="15.75" customHeight="1" x14ac:dyDescent="0.3">
      <c r="A262" s="7"/>
      <c r="B262" s="7"/>
      <c r="C262" s="7"/>
      <c r="D262" s="7"/>
      <c r="E262" s="7"/>
      <c r="F262" s="7"/>
      <c r="G262" s="7"/>
      <c r="H262" s="7"/>
      <c r="I262" s="23"/>
      <c r="J262" s="7"/>
      <c r="K262" s="7"/>
      <c r="L262" s="7"/>
      <c r="M262" s="23"/>
      <c r="N262" s="7"/>
      <c r="O262" s="7"/>
      <c r="P262" s="7"/>
      <c r="Q262" s="7"/>
      <c r="R262" s="7"/>
      <c r="S262" s="7"/>
      <c r="T262" s="7"/>
      <c r="U262" s="7"/>
      <c r="V262" s="7"/>
      <c r="W262" s="7"/>
      <c r="X262" s="7"/>
      <c r="Y262" s="7"/>
      <c r="Z262" s="7"/>
      <c r="AA262" s="7"/>
      <c r="AB262" s="7"/>
      <c r="AC262" s="7"/>
      <c r="AD262" s="7"/>
    </row>
    <row r="263" spans="1:30" ht="15.75" customHeight="1" x14ac:dyDescent="0.3">
      <c r="A263" s="7"/>
      <c r="B263" s="7"/>
      <c r="C263" s="7"/>
      <c r="D263" s="7"/>
      <c r="E263" s="7"/>
      <c r="F263" s="7"/>
      <c r="G263" s="7"/>
      <c r="H263" s="7"/>
      <c r="I263" s="23"/>
      <c r="J263" s="7"/>
      <c r="K263" s="7"/>
      <c r="L263" s="7"/>
      <c r="M263" s="23"/>
      <c r="N263" s="7"/>
      <c r="O263" s="7"/>
      <c r="P263" s="7"/>
      <c r="Q263" s="7"/>
      <c r="R263" s="7"/>
      <c r="S263" s="7"/>
      <c r="T263" s="7"/>
      <c r="U263" s="7"/>
      <c r="V263" s="7"/>
      <c r="W263" s="7"/>
      <c r="X263" s="7"/>
      <c r="Y263" s="7"/>
      <c r="Z263" s="7"/>
      <c r="AA263" s="7"/>
      <c r="AB263" s="7"/>
      <c r="AC263" s="7"/>
      <c r="AD263" s="7"/>
    </row>
    <row r="264" spans="1:30" ht="15.75" customHeight="1" x14ac:dyDescent="0.3">
      <c r="A264" s="7"/>
      <c r="B264" s="7"/>
      <c r="C264" s="7"/>
      <c r="D264" s="7"/>
      <c r="E264" s="7"/>
      <c r="F264" s="7"/>
      <c r="G264" s="7"/>
      <c r="H264" s="7"/>
      <c r="I264" s="23"/>
      <c r="J264" s="7"/>
      <c r="K264" s="7"/>
      <c r="L264" s="7"/>
      <c r="M264" s="23"/>
      <c r="N264" s="7"/>
      <c r="O264" s="7"/>
      <c r="P264" s="7"/>
      <c r="Q264" s="7"/>
      <c r="R264" s="7"/>
      <c r="S264" s="7"/>
      <c r="T264" s="7"/>
      <c r="U264" s="7"/>
      <c r="V264" s="7"/>
      <c r="W264" s="7"/>
      <c r="X264" s="7"/>
      <c r="Y264" s="7"/>
      <c r="Z264" s="7"/>
      <c r="AA264" s="7"/>
      <c r="AB264" s="7"/>
      <c r="AC264" s="7"/>
      <c r="AD264" s="7"/>
    </row>
    <row r="265" spans="1:30" ht="15.75" customHeight="1" x14ac:dyDescent="0.3">
      <c r="A265" s="7"/>
      <c r="B265" s="7"/>
      <c r="C265" s="7"/>
      <c r="D265" s="7"/>
      <c r="E265" s="7"/>
      <c r="F265" s="7"/>
      <c r="G265" s="7"/>
      <c r="H265" s="7"/>
      <c r="I265" s="23"/>
      <c r="J265" s="7"/>
      <c r="K265" s="7"/>
      <c r="L265" s="7"/>
      <c r="M265" s="23"/>
      <c r="N265" s="7"/>
      <c r="O265" s="7"/>
      <c r="P265" s="7"/>
      <c r="Q265" s="7"/>
      <c r="R265" s="7"/>
      <c r="S265" s="7"/>
      <c r="T265" s="7"/>
      <c r="U265" s="7"/>
      <c r="V265" s="7"/>
      <c r="W265" s="7"/>
      <c r="X265" s="7"/>
      <c r="Y265" s="7"/>
      <c r="Z265" s="7"/>
      <c r="AA265" s="7"/>
      <c r="AB265" s="7"/>
      <c r="AC265" s="7"/>
      <c r="AD265" s="7"/>
    </row>
    <row r="266" spans="1:30" ht="15.75" customHeight="1" x14ac:dyDescent="0.3">
      <c r="A266" s="7"/>
      <c r="B266" s="7"/>
      <c r="C266" s="7"/>
      <c r="D266" s="7"/>
      <c r="E266" s="7"/>
      <c r="F266" s="7"/>
      <c r="G266" s="7"/>
      <c r="H266" s="7"/>
      <c r="I266" s="23"/>
      <c r="J266" s="7"/>
      <c r="K266" s="7"/>
      <c r="L266" s="7"/>
      <c r="M266" s="23"/>
      <c r="N266" s="7"/>
      <c r="O266" s="7"/>
      <c r="P266" s="7"/>
      <c r="Q266" s="7"/>
      <c r="R266" s="7"/>
      <c r="S266" s="7"/>
      <c r="T266" s="7"/>
      <c r="U266" s="7"/>
      <c r="V266" s="7"/>
      <c r="W266" s="7"/>
      <c r="X266" s="7"/>
      <c r="Y266" s="7"/>
      <c r="Z266" s="7"/>
      <c r="AA266" s="7"/>
      <c r="AB266" s="7"/>
      <c r="AC266" s="7"/>
      <c r="AD266" s="7"/>
    </row>
    <row r="267" spans="1:30" ht="15.75" customHeight="1" x14ac:dyDescent="0.3">
      <c r="A267" s="7"/>
      <c r="B267" s="7"/>
      <c r="C267" s="7"/>
      <c r="D267" s="7"/>
      <c r="E267" s="7"/>
      <c r="F267" s="7"/>
      <c r="G267" s="7"/>
      <c r="H267" s="7"/>
      <c r="I267" s="23"/>
      <c r="J267" s="7"/>
      <c r="K267" s="7"/>
      <c r="L267" s="7"/>
      <c r="M267" s="23"/>
      <c r="N267" s="7"/>
      <c r="O267" s="7"/>
      <c r="P267" s="7"/>
      <c r="Q267" s="7"/>
      <c r="R267" s="7"/>
      <c r="S267" s="7"/>
      <c r="T267" s="7"/>
      <c r="U267" s="7"/>
      <c r="V267" s="7"/>
      <c r="W267" s="7"/>
      <c r="X267" s="7"/>
      <c r="Y267" s="7"/>
      <c r="Z267" s="7"/>
      <c r="AA267" s="7"/>
      <c r="AB267" s="7"/>
      <c r="AC267" s="7"/>
      <c r="AD267" s="7"/>
    </row>
    <row r="268" spans="1:30" ht="15.75" customHeight="1" x14ac:dyDescent="0.3">
      <c r="A268" s="7"/>
      <c r="B268" s="7"/>
      <c r="C268" s="7"/>
      <c r="D268" s="7"/>
      <c r="E268" s="7"/>
      <c r="F268" s="7"/>
      <c r="G268" s="7"/>
      <c r="H268" s="7"/>
      <c r="I268" s="23"/>
      <c r="J268" s="7"/>
      <c r="K268" s="7"/>
      <c r="L268" s="7"/>
      <c r="M268" s="23"/>
      <c r="N268" s="7"/>
      <c r="O268" s="7"/>
      <c r="P268" s="7"/>
      <c r="Q268" s="7"/>
      <c r="R268" s="7"/>
      <c r="S268" s="7"/>
      <c r="T268" s="7"/>
      <c r="U268" s="7"/>
      <c r="V268" s="7"/>
      <c r="W268" s="7"/>
      <c r="X268" s="7"/>
      <c r="Y268" s="7"/>
      <c r="Z268" s="7"/>
      <c r="AA268" s="7"/>
      <c r="AB268" s="7"/>
      <c r="AC268" s="7"/>
      <c r="AD268" s="7"/>
    </row>
    <row r="269" spans="1:30" ht="15.75" customHeight="1" x14ac:dyDescent="0.3">
      <c r="A269" s="7"/>
      <c r="B269" s="7"/>
      <c r="C269" s="7"/>
      <c r="D269" s="7"/>
      <c r="E269" s="7"/>
      <c r="F269" s="7"/>
      <c r="G269" s="7"/>
      <c r="H269" s="7"/>
      <c r="I269" s="23"/>
      <c r="J269" s="7"/>
      <c r="K269" s="7"/>
      <c r="L269" s="7"/>
      <c r="M269" s="23"/>
      <c r="N269" s="7"/>
      <c r="O269" s="7"/>
      <c r="P269" s="7"/>
      <c r="Q269" s="7"/>
      <c r="R269" s="7"/>
      <c r="S269" s="7"/>
      <c r="T269" s="7"/>
      <c r="U269" s="7"/>
      <c r="V269" s="7"/>
      <c r="W269" s="7"/>
      <c r="X269" s="7"/>
      <c r="Y269" s="7"/>
      <c r="Z269" s="7"/>
      <c r="AA269" s="7"/>
      <c r="AB269" s="7"/>
      <c r="AC269" s="7"/>
      <c r="AD269" s="7"/>
    </row>
    <row r="270" spans="1:30" ht="15.75" customHeight="1" x14ac:dyDescent="0.3">
      <c r="A270" s="7"/>
      <c r="B270" s="7"/>
      <c r="C270" s="7"/>
      <c r="D270" s="7"/>
      <c r="E270" s="7"/>
      <c r="F270" s="7"/>
      <c r="G270" s="7"/>
      <c r="H270" s="7"/>
      <c r="I270" s="23"/>
      <c r="J270" s="7"/>
      <c r="K270" s="7"/>
      <c r="L270" s="7"/>
      <c r="M270" s="23"/>
      <c r="N270" s="7"/>
      <c r="O270" s="7"/>
      <c r="P270" s="7"/>
      <c r="Q270" s="7"/>
      <c r="R270" s="7"/>
      <c r="S270" s="7"/>
      <c r="T270" s="7"/>
      <c r="U270" s="7"/>
      <c r="V270" s="7"/>
      <c r="W270" s="7"/>
      <c r="X270" s="7"/>
      <c r="Y270" s="7"/>
      <c r="Z270" s="7"/>
      <c r="AA270" s="7"/>
      <c r="AB270" s="7"/>
      <c r="AC270" s="7"/>
      <c r="AD270" s="7"/>
    </row>
    <row r="271" spans="1:30" ht="15.75" customHeight="1" x14ac:dyDescent="0.3">
      <c r="A271" s="7"/>
      <c r="B271" s="7"/>
      <c r="C271" s="7"/>
      <c r="D271" s="7"/>
      <c r="E271" s="7"/>
      <c r="F271" s="7"/>
      <c r="G271" s="7"/>
      <c r="H271" s="7"/>
      <c r="I271" s="23"/>
      <c r="J271" s="7"/>
      <c r="K271" s="7"/>
      <c r="L271" s="7"/>
      <c r="M271" s="23"/>
      <c r="N271" s="7"/>
      <c r="O271" s="7"/>
      <c r="P271" s="7"/>
      <c r="Q271" s="7"/>
      <c r="R271" s="7"/>
      <c r="S271" s="7"/>
      <c r="T271" s="7"/>
      <c r="U271" s="7"/>
      <c r="V271" s="7"/>
      <c r="W271" s="7"/>
      <c r="X271" s="7"/>
      <c r="Y271" s="7"/>
      <c r="Z271" s="7"/>
      <c r="AA271" s="7"/>
      <c r="AB271" s="7"/>
      <c r="AC271" s="7"/>
      <c r="AD271" s="7"/>
    </row>
    <row r="272" spans="1:30" ht="15.75" customHeight="1" x14ac:dyDescent="0.3">
      <c r="A272" s="7"/>
      <c r="B272" s="7"/>
      <c r="C272" s="7"/>
      <c r="D272" s="7"/>
      <c r="E272" s="7"/>
      <c r="F272" s="7"/>
      <c r="G272" s="7"/>
      <c r="H272" s="7"/>
      <c r="I272" s="23"/>
      <c r="J272" s="7"/>
      <c r="K272" s="7"/>
      <c r="L272" s="7"/>
      <c r="M272" s="23"/>
      <c r="N272" s="7"/>
      <c r="O272" s="7"/>
      <c r="P272" s="7"/>
      <c r="Q272" s="7"/>
      <c r="R272" s="7"/>
      <c r="S272" s="7"/>
      <c r="T272" s="7"/>
      <c r="U272" s="7"/>
      <c r="V272" s="7"/>
      <c r="W272" s="7"/>
      <c r="X272" s="7"/>
      <c r="Y272" s="7"/>
      <c r="Z272" s="7"/>
      <c r="AA272" s="7"/>
      <c r="AB272" s="7"/>
      <c r="AC272" s="7"/>
      <c r="AD272" s="7"/>
    </row>
    <row r="273" spans="1:30" ht="15.75" customHeight="1" x14ac:dyDescent="0.3">
      <c r="A273" s="7"/>
      <c r="B273" s="7"/>
      <c r="C273" s="7"/>
      <c r="D273" s="7"/>
      <c r="E273" s="7"/>
      <c r="F273" s="7"/>
      <c r="G273" s="7"/>
      <c r="H273" s="7"/>
      <c r="I273" s="23"/>
      <c r="J273" s="7"/>
      <c r="K273" s="7"/>
      <c r="L273" s="7"/>
      <c r="M273" s="23"/>
      <c r="N273" s="7"/>
      <c r="O273" s="7"/>
      <c r="P273" s="7"/>
      <c r="Q273" s="7"/>
      <c r="R273" s="7"/>
      <c r="S273" s="7"/>
      <c r="T273" s="7"/>
      <c r="U273" s="7"/>
      <c r="V273" s="7"/>
      <c r="W273" s="7"/>
      <c r="X273" s="7"/>
      <c r="Y273" s="7"/>
      <c r="Z273" s="7"/>
      <c r="AA273" s="7"/>
      <c r="AB273" s="7"/>
      <c r="AC273" s="7"/>
      <c r="AD273" s="7"/>
    </row>
    <row r="274" spans="1:30" ht="15.75" customHeight="1" x14ac:dyDescent="0.3">
      <c r="A274" s="7"/>
      <c r="B274" s="7"/>
      <c r="C274" s="7"/>
      <c r="D274" s="7"/>
      <c r="E274" s="7"/>
      <c r="F274" s="7"/>
      <c r="G274" s="7"/>
      <c r="H274" s="7"/>
      <c r="I274" s="23"/>
      <c r="J274" s="7"/>
      <c r="K274" s="7"/>
      <c r="L274" s="7"/>
      <c r="M274" s="23"/>
      <c r="N274" s="7"/>
      <c r="O274" s="7"/>
      <c r="P274" s="7"/>
      <c r="Q274" s="7"/>
      <c r="R274" s="7"/>
      <c r="S274" s="7"/>
      <c r="T274" s="7"/>
      <c r="U274" s="7"/>
      <c r="V274" s="7"/>
      <c r="W274" s="7"/>
      <c r="X274" s="7"/>
      <c r="Y274" s="7"/>
      <c r="Z274" s="7"/>
      <c r="AA274" s="7"/>
      <c r="AB274" s="7"/>
      <c r="AC274" s="7"/>
      <c r="AD274" s="7"/>
    </row>
    <row r="275" spans="1:30" ht="15.75" customHeight="1" x14ac:dyDescent="0.3">
      <c r="A275" s="7"/>
      <c r="B275" s="7"/>
      <c r="C275" s="7"/>
      <c r="D275" s="7"/>
      <c r="E275" s="7"/>
      <c r="F275" s="7"/>
      <c r="G275" s="7"/>
      <c r="H275" s="7"/>
      <c r="I275" s="23"/>
      <c r="J275" s="7"/>
      <c r="K275" s="7"/>
      <c r="L275" s="7"/>
      <c r="M275" s="23"/>
      <c r="N275" s="7"/>
      <c r="O275" s="7"/>
      <c r="P275" s="7"/>
      <c r="Q275" s="7"/>
      <c r="R275" s="7"/>
      <c r="S275" s="7"/>
      <c r="T275" s="7"/>
      <c r="U275" s="7"/>
      <c r="V275" s="7"/>
      <c r="W275" s="7"/>
      <c r="X275" s="7"/>
      <c r="Y275" s="7"/>
      <c r="Z275" s="7"/>
      <c r="AA275" s="7"/>
      <c r="AB275" s="7"/>
      <c r="AC275" s="7"/>
      <c r="AD275" s="7"/>
    </row>
    <row r="276" spans="1:30" ht="15.75" customHeight="1" x14ac:dyDescent="0.3">
      <c r="A276" s="7"/>
      <c r="B276" s="7"/>
      <c r="C276" s="7"/>
      <c r="D276" s="7"/>
      <c r="E276" s="7"/>
      <c r="F276" s="7"/>
      <c r="G276" s="7"/>
      <c r="H276" s="7"/>
      <c r="I276" s="23"/>
      <c r="J276" s="7"/>
      <c r="K276" s="7"/>
      <c r="L276" s="7"/>
      <c r="M276" s="23"/>
      <c r="N276" s="7"/>
      <c r="O276" s="7"/>
      <c r="P276" s="7"/>
      <c r="Q276" s="7"/>
      <c r="R276" s="7"/>
      <c r="S276" s="7"/>
      <c r="T276" s="7"/>
      <c r="U276" s="7"/>
      <c r="V276" s="7"/>
      <c r="W276" s="7"/>
      <c r="X276" s="7"/>
      <c r="Y276" s="7"/>
      <c r="Z276" s="7"/>
      <c r="AA276" s="7"/>
      <c r="AB276" s="7"/>
      <c r="AC276" s="7"/>
      <c r="AD276" s="7"/>
    </row>
    <row r="277" spans="1:30" ht="15.75" customHeight="1" x14ac:dyDescent="0.3">
      <c r="A277" s="7"/>
      <c r="B277" s="7"/>
      <c r="C277" s="7"/>
      <c r="D277" s="7"/>
      <c r="E277" s="7"/>
      <c r="F277" s="7"/>
      <c r="G277" s="7"/>
      <c r="H277" s="7"/>
      <c r="I277" s="23"/>
      <c r="J277" s="7"/>
      <c r="K277" s="7"/>
      <c r="L277" s="7"/>
      <c r="M277" s="23"/>
      <c r="N277" s="7"/>
      <c r="O277" s="7"/>
      <c r="P277" s="7"/>
      <c r="Q277" s="7"/>
      <c r="R277" s="7"/>
      <c r="S277" s="7"/>
      <c r="T277" s="7"/>
      <c r="U277" s="7"/>
      <c r="V277" s="7"/>
      <c r="W277" s="7"/>
      <c r="X277" s="7"/>
      <c r="Y277" s="7"/>
      <c r="Z277" s="7"/>
      <c r="AA277" s="7"/>
      <c r="AB277" s="7"/>
      <c r="AC277" s="7"/>
      <c r="AD277" s="7"/>
    </row>
    <row r="278" spans="1:30" ht="15.75" customHeight="1" x14ac:dyDescent="0.3">
      <c r="A278" s="7"/>
      <c r="B278" s="7"/>
      <c r="C278" s="7"/>
      <c r="D278" s="7"/>
      <c r="E278" s="7"/>
      <c r="F278" s="7"/>
      <c r="G278" s="7"/>
      <c r="H278" s="7"/>
      <c r="I278" s="23"/>
      <c r="J278" s="7"/>
      <c r="K278" s="7"/>
      <c r="L278" s="7"/>
      <c r="M278" s="23"/>
      <c r="N278" s="7"/>
      <c r="O278" s="7"/>
      <c r="P278" s="7"/>
      <c r="Q278" s="7"/>
      <c r="R278" s="7"/>
      <c r="S278" s="7"/>
      <c r="T278" s="7"/>
      <c r="U278" s="7"/>
      <c r="V278" s="7"/>
      <c r="W278" s="7"/>
      <c r="X278" s="7"/>
      <c r="Y278" s="7"/>
      <c r="Z278" s="7"/>
      <c r="AA278" s="7"/>
      <c r="AB278" s="7"/>
      <c r="AC278" s="7"/>
      <c r="AD278" s="7"/>
    </row>
    <row r="279" spans="1:30" ht="15.75" customHeight="1" x14ac:dyDescent="0.3">
      <c r="A279" s="7"/>
      <c r="B279" s="7"/>
      <c r="C279" s="7"/>
      <c r="D279" s="7"/>
      <c r="E279" s="7"/>
      <c r="F279" s="7"/>
      <c r="G279" s="7"/>
      <c r="H279" s="7"/>
      <c r="I279" s="23"/>
      <c r="J279" s="7"/>
      <c r="K279" s="7"/>
      <c r="L279" s="7"/>
      <c r="M279" s="23"/>
      <c r="N279" s="7"/>
      <c r="O279" s="7"/>
      <c r="P279" s="7"/>
      <c r="Q279" s="7"/>
      <c r="R279" s="7"/>
      <c r="S279" s="7"/>
      <c r="T279" s="7"/>
      <c r="U279" s="7"/>
      <c r="V279" s="7"/>
      <c r="W279" s="7"/>
      <c r="X279" s="7"/>
      <c r="Y279" s="7"/>
      <c r="Z279" s="7"/>
      <c r="AA279" s="7"/>
      <c r="AB279" s="7"/>
      <c r="AC279" s="7"/>
      <c r="AD279" s="7"/>
    </row>
    <row r="280" spans="1:30" ht="15.75" customHeight="1" x14ac:dyDescent="0.3">
      <c r="A280" s="7"/>
      <c r="B280" s="7"/>
      <c r="C280" s="7"/>
      <c r="D280" s="7"/>
      <c r="E280" s="7"/>
      <c r="F280" s="7"/>
      <c r="G280" s="7"/>
      <c r="H280" s="7"/>
      <c r="I280" s="23"/>
      <c r="J280" s="7"/>
      <c r="K280" s="7"/>
      <c r="L280" s="7"/>
      <c r="M280" s="23"/>
      <c r="N280" s="7"/>
      <c r="O280" s="7"/>
      <c r="P280" s="7"/>
      <c r="Q280" s="7"/>
      <c r="R280" s="7"/>
      <c r="S280" s="7"/>
      <c r="T280" s="7"/>
      <c r="U280" s="7"/>
      <c r="V280" s="7"/>
      <c r="W280" s="7"/>
      <c r="X280" s="7"/>
      <c r="Y280" s="7"/>
      <c r="Z280" s="7"/>
      <c r="AA280" s="7"/>
      <c r="AB280" s="7"/>
      <c r="AC280" s="7"/>
      <c r="AD280" s="7"/>
    </row>
    <row r="281" spans="1:30" ht="15.75" customHeight="1" x14ac:dyDescent="0.3">
      <c r="A281" s="7"/>
      <c r="B281" s="7"/>
      <c r="C281" s="7"/>
      <c r="D281" s="7"/>
      <c r="E281" s="7"/>
      <c r="F281" s="7"/>
      <c r="G281" s="7"/>
      <c r="H281" s="7"/>
      <c r="I281" s="23"/>
      <c r="J281" s="7"/>
      <c r="K281" s="7"/>
      <c r="L281" s="7"/>
      <c r="M281" s="23"/>
      <c r="N281" s="7"/>
      <c r="O281" s="7"/>
      <c r="P281" s="7"/>
      <c r="Q281" s="7"/>
      <c r="R281" s="7"/>
      <c r="S281" s="7"/>
      <c r="T281" s="7"/>
      <c r="U281" s="7"/>
      <c r="V281" s="7"/>
      <c r="W281" s="7"/>
      <c r="X281" s="7"/>
      <c r="Y281" s="7"/>
      <c r="Z281" s="7"/>
      <c r="AA281" s="7"/>
      <c r="AB281" s="7"/>
      <c r="AC281" s="7"/>
      <c r="AD281" s="7"/>
    </row>
    <row r="282" spans="1:30" ht="15.75" customHeight="1" x14ac:dyDescent="0.3">
      <c r="A282" s="7"/>
      <c r="B282" s="7"/>
      <c r="C282" s="7"/>
      <c r="D282" s="7"/>
      <c r="E282" s="7"/>
      <c r="F282" s="7"/>
      <c r="G282" s="7"/>
      <c r="H282" s="7"/>
      <c r="I282" s="23"/>
      <c r="J282" s="7"/>
      <c r="K282" s="7"/>
      <c r="L282" s="7"/>
      <c r="M282" s="23"/>
      <c r="N282" s="7"/>
      <c r="O282" s="7"/>
      <c r="P282" s="7"/>
      <c r="Q282" s="7"/>
      <c r="R282" s="7"/>
      <c r="S282" s="7"/>
      <c r="T282" s="7"/>
      <c r="U282" s="7"/>
      <c r="V282" s="7"/>
      <c r="W282" s="7"/>
      <c r="X282" s="7"/>
      <c r="Y282" s="7"/>
      <c r="Z282" s="7"/>
      <c r="AA282" s="7"/>
      <c r="AB282" s="7"/>
      <c r="AC282" s="7"/>
      <c r="AD282" s="7"/>
    </row>
    <row r="283" spans="1:30" ht="15.75" customHeight="1" x14ac:dyDescent="0.3">
      <c r="A283" s="7"/>
      <c r="B283" s="7"/>
      <c r="C283" s="7"/>
      <c r="D283" s="7"/>
      <c r="E283" s="7"/>
      <c r="F283" s="7"/>
      <c r="G283" s="7"/>
      <c r="H283" s="7"/>
      <c r="I283" s="23"/>
      <c r="J283" s="7"/>
      <c r="K283" s="7"/>
      <c r="L283" s="7"/>
      <c r="M283" s="23"/>
      <c r="N283" s="7"/>
      <c r="O283" s="7"/>
      <c r="P283" s="7"/>
      <c r="Q283" s="7"/>
      <c r="R283" s="7"/>
      <c r="S283" s="7"/>
      <c r="T283" s="7"/>
      <c r="U283" s="7"/>
      <c r="V283" s="7"/>
      <c r="W283" s="7"/>
      <c r="X283" s="7"/>
      <c r="Y283" s="7"/>
      <c r="Z283" s="7"/>
      <c r="AA283" s="7"/>
      <c r="AB283" s="7"/>
      <c r="AC283" s="7"/>
      <c r="AD283" s="7"/>
    </row>
    <row r="284" spans="1:30" ht="15.75" customHeight="1" x14ac:dyDescent="0.3">
      <c r="A284" s="7"/>
      <c r="B284" s="7"/>
      <c r="C284" s="7"/>
      <c r="D284" s="7"/>
      <c r="E284" s="7"/>
      <c r="F284" s="7"/>
      <c r="G284" s="7"/>
      <c r="H284" s="7"/>
      <c r="I284" s="23"/>
      <c r="J284" s="7"/>
      <c r="K284" s="7"/>
      <c r="L284" s="7"/>
      <c r="M284" s="23"/>
      <c r="N284" s="7"/>
      <c r="O284" s="7"/>
      <c r="P284" s="7"/>
      <c r="Q284" s="7"/>
      <c r="R284" s="7"/>
      <c r="S284" s="7"/>
      <c r="T284" s="7"/>
      <c r="U284" s="7"/>
      <c r="V284" s="7"/>
      <c r="W284" s="7"/>
      <c r="X284" s="7"/>
      <c r="Y284" s="7"/>
      <c r="Z284" s="7"/>
      <c r="AA284" s="7"/>
      <c r="AB284" s="7"/>
      <c r="AC284" s="7"/>
      <c r="AD284" s="7"/>
    </row>
    <row r="285" spans="1:30" ht="15.75" customHeight="1" x14ac:dyDescent="0.3">
      <c r="A285" s="7"/>
      <c r="B285" s="7"/>
      <c r="C285" s="7"/>
      <c r="D285" s="7"/>
      <c r="E285" s="7"/>
      <c r="F285" s="7"/>
      <c r="G285" s="7"/>
      <c r="H285" s="7"/>
      <c r="I285" s="23"/>
      <c r="J285" s="7"/>
      <c r="K285" s="7"/>
      <c r="L285" s="7"/>
      <c r="M285" s="23"/>
      <c r="N285" s="7"/>
      <c r="O285" s="7"/>
      <c r="P285" s="7"/>
      <c r="Q285" s="7"/>
      <c r="R285" s="7"/>
      <c r="S285" s="7"/>
      <c r="T285" s="7"/>
      <c r="U285" s="7"/>
      <c r="V285" s="7"/>
      <c r="W285" s="7"/>
      <c r="X285" s="7"/>
      <c r="Y285" s="7"/>
      <c r="Z285" s="7"/>
      <c r="AA285" s="7"/>
      <c r="AB285" s="7"/>
      <c r="AC285" s="7"/>
      <c r="AD285" s="7"/>
    </row>
    <row r="286" spans="1:30" ht="15.75" customHeight="1" x14ac:dyDescent="0.3">
      <c r="A286" s="7"/>
      <c r="B286" s="7"/>
      <c r="C286" s="7"/>
      <c r="D286" s="7"/>
      <c r="E286" s="7"/>
      <c r="F286" s="7"/>
      <c r="G286" s="7"/>
      <c r="H286" s="7"/>
      <c r="I286" s="23"/>
      <c r="J286" s="7"/>
      <c r="K286" s="7"/>
      <c r="L286" s="7"/>
      <c r="M286" s="23"/>
      <c r="N286" s="7"/>
      <c r="O286" s="7"/>
      <c r="P286" s="7"/>
      <c r="Q286" s="7"/>
      <c r="R286" s="7"/>
      <c r="S286" s="7"/>
      <c r="T286" s="7"/>
      <c r="U286" s="7"/>
      <c r="V286" s="7"/>
      <c r="W286" s="7"/>
      <c r="X286" s="7"/>
      <c r="Y286" s="7"/>
      <c r="Z286" s="7"/>
      <c r="AA286" s="7"/>
      <c r="AB286" s="7"/>
      <c r="AC286" s="7"/>
      <c r="AD286" s="7"/>
    </row>
    <row r="287" spans="1:30" ht="15.75" customHeight="1" x14ac:dyDescent="0.3">
      <c r="A287" s="7"/>
      <c r="B287" s="7"/>
      <c r="C287" s="7"/>
      <c r="D287" s="7"/>
      <c r="E287" s="7"/>
      <c r="F287" s="7"/>
      <c r="G287" s="7"/>
      <c r="H287" s="7"/>
      <c r="I287" s="23"/>
      <c r="J287" s="7"/>
      <c r="K287" s="7"/>
      <c r="L287" s="7"/>
      <c r="M287" s="23"/>
      <c r="N287" s="7"/>
      <c r="O287" s="7"/>
      <c r="P287" s="7"/>
      <c r="Q287" s="7"/>
      <c r="R287" s="7"/>
      <c r="S287" s="7"/>
      <c r="T287" s="7"/>
      <c r="U287" s="7"/>
      <c r="V287" s="7"/>
      <c r="W287" s="7"/>
      <c r="X287" s="7"/>
      <c r="Y287" s="7"/>
      <c r="Z287" s="7"/>
      <c r="AA287" s="7"/>
      <c r="AB287" s="7"/>
      <c r="AC287" s="7"/>
      <c r="AD287" s="7"/>
    </row>
    <row r="288" spans="1:30" ht="15.75" customHeight="1" x14ac:dyDescent="0.3">
      <c r="A288" s="7"/>
      <c r="B288" s="7"/>
      <c r="C288" s="7"/>
      <c r="D288" s="7"/>
      <c r="E288" s="7"/>
      <c r="F288" s="7"/>
      <c r="G288" s="7"/>
      <c r="H288" s="7"/>
      <c r="I288" s="23"/>
      <c r="J288" s="7"/>
      <c r="K288" s="7"/>
      <c r="L288" s="7"/>
      <c r="M288" s="23"/>
      <c r="N288" s="7"/>
      <c r="O288" s="7"/>
      <c r="P288" s="7"/>
      <c r="Q288" s="7"/>
      <c r="R288" s="7"/>
      <c r="S288" s="7"/>
      <c r="T288" s="7"/>
      <c r="U288" s="7"/>
      <c r="V288" s="7"/>
      <c r="W288" s="7"/>
      <c r="X288" s="7"/>
      <c r="Y288" s="7"/>
      <c r="Z288" s="7"/>
      <c r="AA288" s="7"/>
      <c r="AB288" s="7"/>
      <c r="AC288" s="7"/>
      <c r="AD288" s="7"/>
    </row>
    <row r="289" spans="1:30" ht="15.75" customHeight="1" x14ac:dyDescent="0.3">
      <c r="A289" s="7"/>
      <c r="B289" s="7"/>
      <c r="C289" s="7"/>
      <c r="D289" s="7"/>
      <c r="E289" s="7"/>
      <c r="F289" s="7"/>
      <c r="G289" s="7"/>
      <c r="H289" s="7"/>
      <c r="I289" s="23"/>
      <c r="J289" s="7"/>
      <c r="K289" s="7"/>
      <c r="L289" s="7"/>
      <c r="M289" s="23"/>
      <c r="N289" s="7"/>
      <c r="O289" s="7"/>
      <c r="P289" s="7"/>
      <c r="Q289" s="7"/>
      <c r="R289" s="7"/>
      <c r="S289" s="7"/>
      <c r="T289" s="7"/>
      <c r="U289" s="7"/>
      <c r="V289" s="7"/>
      <c r="W289" s="7"/>
      <c r="X289" s="7"/>
      <c r="Y289" s="7"/>
      <c r="Z289" s="7"/>
      <c r="AA289" s="7"/>
      <c r="AB289" s="7"/>
      <c r="AC289" s="7"/>
      <c r="AD289" s="7"/>
    </row>
    <row r="290" spans="1:30" ht="15.75" customHeight="1" x14ac:dyDescent="0.3">
      <c r="A290" s="7"/>
      <c r="B290" s="7"/>
      <c r="C290" s="7"/>
      <c r="D290" s="7"/>
      <c r="E290" s="7"/>
      <c r="F290" s="7"/>
      <c r="G290" s="7"/>
      <c r="H290" s="7"/>
      <c r="I290" s="23"/>
      <c r="J290" s="7"/>
      <c r="K290" s="7"/>
      <c r="L290" s="7"/>
      <c r="M290" s="23"/>
      <c r="N290" s="7"/>
      <c r="O290" s="7"/>
      <c r="P290" s="7"/>
      <c r="Q290" s="7"/>
      <c r="R290" s="7"/>
      <c r="S290" s="7"/>
      <c r="T290" s="7"/>
      <c r="U290" s="7"/>
      <c r="V290" s="7"/>
      <c r="W290" s="7"/>
      <c r="X290" s="7"/>
      <c r="Y290" s="7"/>
      <c r="Z290" s="7"/>
      <c r="AA290" s="7"/>
      <c r="AB290" s="7"/>
      <c r="AC290" s="7"/>
      <c r="AD290" s="7"/>
    </row>
    <row r="291" spans="1:30" ht="15.75" customHeight="1" x14ac:dyDescent="0.3">
      <c r="A291" s="7"/>
      <c r="B291" s="7"/>
      <c r="C291" s="7"/>
      <c r="D291" s="7"/>
      <c r="E291" s="7"/>
      <c r="F291" s="7"/>
      <c r="G291" s="7"/>
      <c r="H291" s="7"/>
      <c r="I291" s="23"/>
      <c r="J291" s="7"/>
      <c r="K291" s="7"/>
      <c r="L291" s="7"/>
      <c r="M291" s="23"/>
      <c r="N291" s="7"/>
      <c r="O291" s="7"/>
      <c r="P291" s="7"/>
      <c r="Q291" s="7"/>
      <c r="R291" s="7"/>
      <c r="S291" s="7"/>
      <c r="T291" s="7"/>
      <c r="U291" s="7"/>
      <c r="V291" s="7"/>
      <c r="W291" s="7"/>
      <c r="X291" s="7"/>
      <c r="Y291" s="7"/>
      <c r="Z291" s="7"/>
      <c r="AA291" s="7"/>
      <c r="AB291" s="7"/>
      <c r="AC291" s="7"/>
      <c r="AD291" s="7"/>
    </row>
    <row r="292" spans="1:30" ht="15.75" customHeight="1" x14ac:dyDescent="0.3">
      <c r="A292" s="7"/>
      <c r="B292" s="7"/>
      <c r="C292" s="7"/>
      <c r="D292" s="7"/>
      <c r="E292" s="7"/>
      <c r="F292" s="7"/>
      <c r="G292" s="7"/>
      <c r="H292" s="7"/>
      <c r="I292" s="23"/>
      <c r="J292" s="7"/>
      <c r="K292" s="7"/>
      <c r="L292" s="7"/>
      <c r="M292" s="23"/>
      <c r="N292" s="7"/>
      <c r="O292" s="7"/>
      <c r="P292" s="7"/>
      <c r="Q292" s="7"/>
      <c r="R292" s="7"/>
      <c r="S292" s="7"/>
      <c r="T292" s="7"/>
      <c r="U292" s="7"/>
      <c r="V292" s="7"/>
      <c r="W292" s="7"/>
      <c r="X292" s="7"/>
      <c r="Y292" s="7"/>
      <c r="Z292" s="7"/>
      <c r="AA292" s="7"/>
      <c r="AB292" s="7"/>
      <c r="AC292" s="7"/>
      <c r="AD292" s="7"/>
    </row>
    <row r="293" spans="1:30" ht="15.75" customHeight="1" x14ac:dyDescent="0.3">
      <c r="A293" s="7"/>
      <c r="B293" s="7"/>
      <c r="C293" s="7"/>
      <c r="D293" s="7"/>
      <c r="E293" s="7"/>
      <c r="F293" s="7"/>
      <c r="G293" s="7"/>
      <c r="H293" s="7"/>
      <c r="I293" s="23"/>
      <c r="J293" s="7"/>
      <c r="K293" s="7"/>
      <c r="L293" s="7"/>
      <c r="M293" s="23"/>
      <c r="N293" s="7"/>
      <c r="O293" s="7"/>
      <c r="P293" s="7"/>
      <c r="Q293" s="7"/>
      <c r="R293" s="7"/>
      <c r="S293" s="7"/>
      <c r="T293" s="7"/>
      <c r="U293" s="7"/>
      <c r="V293" s="7"/>
      <c r="W293" s="7"/>
      <c r="X293" s="7"/>
      <c r="Y293" s="7"/>
      <c r="Z293" s="7"/>
      <c r="AA293" s="7"/>
      <c r="AB293" s="7"/>
      <c r="AC293" s="7"/>
      <c r="AD293" s="7"/>
    </row>
    <row r="294" spans="1:30" ht="15.75" customHeight="1" x14ac:dyDescent="0.3">
      <c r="A294" s="7"/>
      <c r="B294" s="7"/>
      <c r="C294" s="7"/>
      <c r="D294" s="7"/>
      <c r="E294" s="7"/>
      <c r="F294" s="7"/>
      <c r="G294" s="7"/>
      <c r="H294" s="7"/>
      <c r="I294" s="23"/>
      <c r="J294" s="7"/>
      <c r="K294" s="7"/>
      <c r="L294" s="7"/>
      <c r="M294" s="23"/>
      <c r="N294" s="7"/>
      <c r="O294" s="7"/>
      <c r="P294" s="7"/>
      <c r="Q294" s="7"/>
      <c r="R294" s="7"/>
      <c r="S294" s="7"/>
      <c r="T294" s="7"/>
      <c r="U294" s="7"/>
      <c r="V294" s="7"/>
      <c r="W294" s="7"/>
      <c r="X294" s="7"/>
      <c r="Y294" s="7"/>
      <c r="Z294" s="7"/>
      <c r="AA294" s="7"/>
      <c r="AB294" s="7"/>
      <c r="AC294" s="7"/>
      <c r="AD294" s="7"/>
    </row>
    <row r="295" spans="1:30" ht="15.75" customHeight="1" x14ac:dyDescent="0.3">
      <c r="A295" s="7"/>
      <c r="B295" s="7"/>
      <c r="C295" s="7"/>
      <c r="D295" s="7"/>
      <c r="E295" s="7"/>
      <c r="F295" s="7"/>
      <c r="G295" s="7"/>
      <c r="H295" s="7"/>
      <c r="I295" s="23"/>
      <c r="J295" s="7"/>
      <c r="K295" s="7"/>
      <c r="L295" s="7"/>
      <c r="M295" s="23"/>
      <c r="N295" s="7"/>
      <c r="O295" s="7"/>
      <c r="P295" s="7"/>
      <c r="Q295" s="7"/>
      <c r="R295" s="7"/>
      <c r="S295" s="7"/>
      <c r="T295" s="7"/>
      <c r="U295" s="7"/>
      <c r="V295" s="7"/>
      <c r="W295" s="7"/>
      <c r="X295" s="7"/>
      <c r="Y295" s="7"/>
      <c r="Z295" s="7"/>
      <c r="AA295" s="7"/>
      <c r="AB295" s="7"/>
      <c r="AC295" s="7"/>
      <c r="AD295" s="7"/>
    </row>
    <row r="296" spans="1:30" ht="15.75" customHeight="1" x14ac:dyDescent="0.3">
      <c r="A296" s="7"/>
      <c r="B296" s="7"/>
      <c r="C296" s="7"/>
      <c r="D296" s="7"/>
      <c r="E296" s="7"/>
      <c r="F296" s="7"/>
      <c r="G296" s="7"/>
      <c r="H296" s="7"/>
      <c r="I296" s="23"/>
      <c r="J296" s="7"/>
      <c r="K296" s="7"/>
      <c r="L296" s="7"/>
      <c r="M296" s="23"/>
      <c r="N296" s="7"/>
      <c r="O296" s="7"/>
      <c r="P296" s="7"/>
      <c r="Q296" s="7"/>
      <c r="R296" s="7"/>
      <c r="S296" s="7"/>
      <c r="T296" s="7"/>
      <c r="U296" s="7"/>
      <c r="V296" s="7"/>
      <c r="W296" s="7"/>
      <c r="X296" s="7"/>
      <c r="Y296" s="7"/>
      <c r="Z296" s="7"/>
      <c r="AA296" s="7"/>
      <c r="AB296" s="7"/>
      <c r="AC296" s="7"/>
      <c r="AD296" s="7"/>
    </row>
    <row r="297" spans="1:30" ht="15.75" customHeight="1" x14ac:dyDescent="0.3">
      <c r="A297" s="7"/>
      <c r="B297" s="7"/>
      <c r="C297" s="7"/>
      <c r="D297" s="7"/>
      <c r="E297" s="7"/>
      <c r="F297" s="7"/>
      <c r="G297" s="7"/>
      <c r="H297" s="7"/>
      <c r="I297" s="23"/>
      <c r="J297" s="7"/>
      <c r="K297" s="7"/>
      <c r="L297" s="7"/>
      <c r="M297" s="23"/>
      <c r="N297" s="7"/>
      <c r="O297" s="7"/>
      <c r="P297" s="7"/>
      <c r="Q297" s="7"/>
      <c r="R297" s="7"/>
      <c r="S297" s="7"/>
      <c r="T297" s="7"/>
      <c r="U297" s="7"/>
      <c r="V297" s="7"/>
      <c r="W297" s="7"/>
      <c r="X297" s="7"/>
      <c r="Y297" s="7"/>
      <c r="Z297" s="7"/>
      <c r="AA297" s="7"/>
      <c r="AB297" s="7"/>
      <c r="AC297" s="7"/>
      <c r="AD297" s="7"/>
    </row>
    <row r="298" spans="1:30" ht="15.75" customHeight="1" x14ac:dyDescent="0.3">
      <c r="A298" s="7"/>
      <c r="B298" s="7"/>
      <c r="C298" s="7"/>
      <c r="D298" s="7"/>
      <c r="E298" s="7"/>
      <c r="F298" s="7"/>
      <c r="G298" s="7"/>
      <c r="H298" s="7"/>
      <c r="I298" s="23"/>
      <c r="J298" s="7"/>
      <c r="K298" s="7"/>
      <c r="L298" s="7"/>
      <c r="M298" s="23"/>
      <c r="N298" s="7"/>
      <c r="O298" s="7"/>
      <c r="P298" s="7"/>
      <c r="Q298" s="7"/>
      <c r="R298" s="7"/>
      <c r="S298" s="7"/>
      <c r="T298" s="7"/>
      <c r="U298" s="7"/>
      <c r="V298" s="7"/>
      <c r="W298" s="7"/>
      <c r="X298" s="7"/>
      <c r="Y298" s="7"/>
      <c r="Z298" s="7"/>
      <c r="AA298" s="7"/>
      <c r="AB298" s="7"/>
      <c r="AC298" s="7"/>
      <c r="AD298" s="7"/>
    </row>
    <row r="299" spans="1:30" ht="15.75" customHeight="1" x14ac:dyDescent="0.3">
      <c r="A299" s="7"/>
      <c r="B299" s="7"/>
      <c r="C299" s="7"/>
      <c r="D299" s="7"/>
      <c r="E299" s="7"/>
      <c r="F299" s="7"/>
      <c r="G299" s="7"/>
      <c r="H299" s="7"/>
      <c r="I299" s="23"/>
      <c r="J299" s="7"/>
      <c r="K299" s="7"/>
      <c r="L299" s="7"/>
      <c r="M299" s="23"/>
      <c r="N299" s="7"/>
      <c r="O299" s="7"/>
      <c r="P299" s="7"/>
      <c r="Q299" s="7"/>
      <c r="R299" s="7"/>
      <c r="S299" s="7"/>
      <c r="T299" s="7"/>
      <c r="U299" s="7"/>
      <c r="V299" s="7"/>
      <c r="W299" s="7"/>
      <c r="X299" s="7"/>
      <c r="Y299" s="7"/>
      <c r="Z299" s="7"/>
      <c r="AA299" s="7"/>
      <c r="AB299" s="7"/>
      <c r="AC299" s="7"/>
      <c r="AD299" s="7"/>
    </row>
    <row r="300" spans="1:30" ht="15.75" customHeight="1" x14ac:dyDescent="0.3">
      <c r="A300" s="7"/>
      <c r="B300" s="7"/>
      <c r="C300" s="7"/>
      <c r="D300" s="7"/>
      <c r="E300" s="7"/>
      <c r="F300" s="7"/>
      <c r="G300" s="7"/>
      <c r="H300" s="7"/>
      <c r="I300" s="23"/>
      <c r="J300" s="7"/>
      <c r="K300" s="7"/>
      <c r="L300" s="7"/>
      <c r="M300" s="23"/>
      <c r="N300" s="7"/>
      <c r="O300" s="7"/>
      <c r="P300" s="7"/>
      <c r="Q300" s="7"/>
      <c r="R300" s="7"/>
      <c r="S300" s="7"/>
      <c r="T300" s="7"/>
      <c r="U300" s="7"/>
      <c r="V300" s="7"/>
      <c r="W300" s="7"/>
      <c r="X300" s="7"/>
      <c r="Y300" s="7"/>
      <c r="Z300" s="7"/>
      <c r="AA300" s="7"/>
      <c r="AB300" s="7"/>
      <c r="AC300" s="7"/>
      <c r="AD300" s="7"/>
    </row>
    <row r="301" spans="1:30" ht="15.75" customHeight="1" x14ac:dyDescent="0.3">
      <c r="A301" s="7"/>
      <c r="B301" s="7"/>
      <c r="C301" s="7"/>
      <c r="D301" s="7"/>
      <c r="E301" s="7"/>
      <c r="F301" s="7"/>
      <c r="G301" s="7"/>
      <c r="H301" s="7"/>
      <c r="I301" s="23"/>
      <c r="J301" s="7"/>
      <c r="K301" s="7"/>
      <c r="L301" s="7"/>
      <c r="M301" s="23"/>
      <c r="N301" s="7"/>
      <c r="O301" s="7"/>
      <c r="P301" s="7"/>
      <c r="Q301" s="7"/>
      <c r="R301" s="7"/>
      <c r="S301" s="7"/>
      <c r="T301" s="7"/>
      <c r="U301" s="7"/>
      <c r="V301" s="7"/>
      <c r="W301" s="7"/>
      <c r="X301" s="7"/>
      <c r="Y301" s="7"/>
      <c r="Z301" s="7"/>
      <c r="AA301" s="7"/>
      <c r="AB301" s="7"/>
      <c r="AC301" s="7"/>
      <c r="AD301" s="7"/>
    </row>
    <row r="302" spans="1:30" ht="15.75" customHeight="1" x14ac:dyDescent="0.3">
      <c r="A302" s="7"/>
      <c r="B302" s="7"/>
      <c r="C302" s="7"/>
      <c r="D302" s="7"/>
      <c r="E302" s="7"/>
      <c r="F302" s="7"/>
      <c r="G302" s="7"/>
      <c r="H302" s="7"/>
      <c r="I302" s="23"/>
      <c r="J302" s="7"/>
      <c r="K302" s="7"/>
      <c r="L302" s="7"/>
      <c r="M302" s="23"/>
      <c r="N302" s="7"/>
      <c r="O302" s="7"/>
      <c r="P302" s="7"/>
      <c r="Q302" s="7"/>
      <c r="R302" s="7"/>
      <c r="S302" s="7"/>
      <c r="T302" s="7"/>
      <c r="U302" s="7"/>
      <c r="V302" s="7"/>
      <c r="W302" s="7"/>
      <c r="X302" s="7"/>
      <c r="Y302" s="7"/>
      <c r="Z302" s="7"/>
      <c r="AA302" s="7"/>
      <c r="AB302" s="7"/>
      <c r="AC302" s="7"/>
      <c r="AD302" s="7"/>
    </row>
    <row r="303" spans="1:30" ht="15.75" customHeight="1" x14ac:dyDescent="0.3">
      <c r="A303" s="7"/>
      <c r="B303" s="7"/>
      <c r="C303" s="7"/>
      <c r="D303" s="7"/>
      <c r="E303" s="7"/>
      <c r="F303" s="7"/>
      <c r="G303" s="7"/>
      <c r="H303" s="7"/>
      <c r="I303" s="23"/>
      <c r="J303" s="7"/>
      <c r="K303" s="7"/>
      <c r="L303" s="7"/>
      <c r="M303" s="23"/>
      <c r="N303" s="7"/>
      <c r="O303" s="7"/>
      <c r="P303" s="7"/>
      <c r="Q303" s="7"/>
      <c r="R303" s="7"/>
      <c r="S303" s="7"/>
      <c r="T303" s="7"/>
      <c r="U303" s="7"/>
      <c r="V303" s="7"/>
      <c r="W303" s="7"/>
      <c r="X303" s="7"/>
      <c r="Y303" s="7"/>
      <c r="Z303" s="7"/>
      <c r="AA303" s="7"/>
      <c r="AB303" s="7"/>
      <c r="AC303" s="7"/>
      <c r="AD303" s="7"/>
    </row>
    <row r="304" spans="1:30" ht="15.75" customHeight="1" x14ac:dyDescent="0.3">
      <c r="A304" s="7"/>
      <c r="B304" s="7"/>
      <c r="C304" s="7"/>
      <c r="D304" s="7"/>
      <c r="E304" s="7"/>
      <c r="F304" s="7"/>
      <c r="G304" s="7"/>
      <c r="H304" s="7"/>
      <c r="I304" s="23"/>
      <c r="J304" s="7"/>
      <c r="K304" s="7"/>
      <c r="L304" s="7"/>
      <c r="M304" s="23"/>
      <c r="N304" s="7"/>
      <c r="O304" s="7"/>
      <c r="P304" s="7"/>
      <c r="Q304" s="7"/>
      <c r="R304" s="7"/>
      <c r="S304" s="7"/>
      <c r="T304" s="7"/>
      <c r="U304" s="7"/>
      <c r="V304" s="7"/>
      <c r="W304" s="7"/>
      <c r="X304" s="7"/>
      <c r="Y304" s="7"/>
      <c r="Z304" s="7"/>
      <c r="AA304" s="7"/>
      <c r="AB304" s="7"/>
      <c r="AC304" s="7"/>
      <c r="AD304" s="7"/>
    </row>
    <row r="305" spans="1:30" ht="15.75" customHeight="1" x14ac:dyDescent="0.3">
      <c r="A305" s="7"/>
      <c r="B305" s="7"/>
      <c r="C305" s="7"/>
      <c r="D305" s="7"/>
      <c r="E305" s="7"/>
      <c r="F305" s="7"/>
      <c r="G305" s="7"/>
      <c r="H305" s="7"/>
      <c r="I305" s="23"/>
      <c r="J305" s="7"/>
      <c r="K305" s="7"/>
      <c r="L305" s="7"/>
      <c r="M305" s="23"/>
      <c r="N305" s="7"/>
      <c r="O305" s="7"/>
      <c r="P305" s="7"/>
      <c r="Q305" s="7"/>
      <c r="R305" s="7"/>
      <c r="S305" s="7"/>
      <c r="T305" s="7"/>
      <c r="U305" s="7"/>
      <c r="V305" s="7"/>
      <c r="W305" s="7"/>
      <c r="X305" s="7"/>
      <c r="Y305" s="7"/>
      <c r="Z305" s="7"/>
      <c r="AA305" s="7"/>
      <c r="AB305" s="7"/>
      <c r="AC305" s="7"/>
      <c r="AD305" s="7"/>
    </row>
    <row r="306" spans="1:30" ht="15.75" customHeight="1" x14ac:dyDescent="0.3">
      <c r="A306" s="7"/>
      <c r="B306" s="7"/>
      <c r="C306" s="7"/>
      <c r="D306" s="7"/>
      <c r="E306" s="7"/>
      <c r="F306" s="7"/>
      <c r="G306" s="7"/>
      <c r="H306" s="7"/>
      <c r="I306" s="23"/>
      <c r="J306" s="7"/>
      <c r="K306" s="7"/>
      <c r="L306" s="7"/>
      <c r="M306" s="23"/>
      <c r="N306" s="7"/>
      <c r="O306" s="7"/>
      <c r="P306" s="7"/>
      <c r="Q306" s="7"/>
      <c r="R306" s="7"/>
      <c r="S306" s="7"/>
      <c r="T306" s="7"/>
      <c r="U306" s="7"/>
      <c r="V306" s="7"/>
      <c r="W306" s="7"/>
      <c r="X306" s="7"/>
      <c r="Y306" s="7"/>
      <c r="Z306" s="7"/>
      <c r="AA306" s="7"/>
      <c r="AB306" s="7"/>
      <c r="AC306" s="7"/>
      <c r="AD306" s="7"/>
    </row>
    <row r="307" spans="1:30" ht="15.75" customHeight="1" x14ac:dyDescent="0.3">
      <c r="A307" s="7"/>
      <c r="B307" s="7"/>
      <c r="C307" s="7"/>
      <c r="D307" s="7"/>
      <c r="E307" s="7"/>
      <c r="F307" s="7"/>
      <c r="G307" s="7"/>
      <c r="H307" s="7"/>
      <c r="I307" s="23"/>
      <c r="J307" s="7"/>
      <c r="K307" s="7"/>
      <c r="L307" s="7"/>
      <c r="M307" s="23"/>
      <c r="N307" s="7"/>
      <c r="O307" s="7"/>
      <c r="P307" s="7"/>
      <c r="Q307" s="7"/>
      <c r="R307" s="7"/>
      <c r="S307" s="7"/>
      <c r="T307" s="7"/>
      <c r="U307" s="7"/>
      <c r="V307" s="7"/>
      <c r="W307" s="7"/>
      <c r="X307" s="7"/>
      <c r="Y307" s="7"/>
      <c r="Z307" s="7"/>
      <c r="AA307" s="7"/>
      <c r="AB307" s="7"/>
      <c r="AC307" s="7"/>
      <c r="AD307" s="7"/>
    </row>
    <row r="308" spans="1:30" ht="15.75" customHeight="1" x14ac:dyDescent="0.3">
      <c r="A308" s="7"/>
      <c r="B308" s="7"/>
      <c r="C308" s="7"/>
      <c r="D308" s="7"/>
      <c r="E308" s="7"/>
      <c r="F308" s="7"/>
      <c r="G308" s="7"/>
      <c r="H308" s="7"/>
      <c r="I308" s="23"/>
      <c r="J308" s="7"/>
      <c r="K308" s="7"/>
      <c r="L308" s="7"/>
      <c r="M308" s="23"/>
      <c r="N308" s="7"/>
      <c r="O308" s="7"/>
      <c r="P308" s="7"/>
      <c r="Q308" s="7"/>
      <c r="R308" s="7"/>
      <c r="S308" s="7"/>
      <c r="T308" s="7"/>
      <c r="U308" s="7"/>
      <c r="V308" s="7"/>
      <c r="W308" s="7"/>
      <c r="X308" s="7"/>
      <c r="Y308" s="7"/>
      <c r="Z308" s="7"/>
      <c r="AA308" s="7"/>
      <c r="AB308" s="7"/>
      <c r="AC308" s="7"/>
      <c r="AD308" s="7"/>
    </row>
    <row r="309" spans="1:30" ht="15.75" customHeight="1" x14ac:dyDescent="0.3">
      <c r="A309" s="7"/>
      <c r="B309" s="7"/>
      <c r="C309" s="7"/>
      <c r="D309" s="7"/>
      <c r="E309" s="7"/>
      <c r="F309" s="7"/>
      <c r="G309" s="7"/>
      <c r="H309" s="7"/>
      <c r="I309" s="23"/>
      <c r="J309" s="7"/>
      <c r="K309" s="7"/>
      <c r="L309" s="7"/>
      <c r="M309" s="23"/>
      <c r="N309" s="7"/>
      <c r="O309" s="7"/>
      <c r="P309" s="7"/>
      <c r="Q309" s="7"/>
      <c r="R309" s="7"/>
      <c r="S309" s="7"/>
      <c r="T309" s="7"/>
      <c r="U309" s="7"/>
      <c r="V309" s="7"/>
      <c r="W309" s="7"/>
      <c r="X309" s="7"/>
      <c r="Y309" s="7"/>
      <c r="Z309" s="7"/>
      <c r="AA309" s="7"/>
      <c r="AB309" s="7"/>
      <c r="AC309" s="7"/>
      <c r="AD309" s="7"/>
    </row>
    <row r="310" spans="1:30" ht="15.75" customHeight="1" x14ac:dyDescent="0.3">
      <c r="A310" s="7"/>
      <c r="B310" s="7"/>
      <c r="C310" s="7"/>
      <c r="D310" s="7"/>
      <c r="E310" s="7"/>
      <c r="F310" s="7"/>
      <c r="G310" s="7"/>
      <c r="H310" s="7"/>
      <c r="I310" s="23"/>
      <c r="J310" s="7"/>
      <c r="K310" s="7"/>
      <c r="L310" s="7"/>
      <c r="M310" s="23"/>
      <c r="N310" s="7"/>
      <c r="O310" s="7"/>
      <c r="P310" s="7"/>
      <c r="Q310" s="7"/>
      <c r="R310" s="7"/>
      <c r="S310" s="7"/>
      <c r="T310" s="7"/>
      <c r="U310" s="7"/>
      <c r="V310" s="7"/>
      <c r="W310" s="7"/>
      <c r="X310" s="7"/>
      <c r="Y310" s="7"/>
      <c r="Z310" s="7"/>
      <c r="AA310" s="7"/>
      <c r="AB310" s="7"/>
      <c r="AC310" s="7"/>
      <c r="AD310" s="7"/>
    </row>
    <row r="311" spans="1:30" ht="15.75" customHeight="1" x14ac:dyDescent="0.3">
      <c r="A311" s="7"/>
      <c r="B311" s="7"/>
      <c r="C311" s="7"/>
      <c r="D311" s="7"/>
      <c r="E311" s="7"/>
      <c r="F311" s="7"/>
      <c r="G311" s="7"/>
      <c r="H311" s="7"/>
      <c r="I311" s="23"/>
      <c r="J311" s="7"/>
      <c r="K311" s="7"/>
      <c r="L311" s="7"/>
      <c r="M311" s="23"/>
      <c r="N311" s="7"/>
      <c r="O311" s="7"/>
      <c r="P311" s="7"/>
      <c r="Q311" s="7"/>
      <c r="R311" s="7"/>
      <c r="S311" s="7"/>
      <c r="T311" s="7"/>
      <c r="U311" s="7"/>
      <c r="V311" s="7"/>
      <c r="W311" s="7"/>
      <c r="X311" s="7"/>
      <c r="Y311" s="7"/>
      <c r="Z311" s="7"/>
      <c r="AA311" s="7"/>
      <c r="AB311" s="7"/>
      <c r="AC311" s="7"/>
      <c r="AD311" s="7"/>
    </row>
    <row r="312" spans="1:30" ht="15.75" customHeight="1" x14ac:dyDescent="0.3">
      <c r="A312" s="7"/>
      <c r="B312" s="7"/>
      <c r="C312" s="7"/>
      <c r="D312" s="7"/>
      <c r="E312" s="7"/>
      <c r="F312" s="7"/>
      <c r="G312" s="7"/>
      <c r="H312" s="7"/>
      <c r="I312" s="23"/>
      <c r="J312" s="7"/>
      <c r="K312" s="7"/>
      <c r="L312" s="7"/>
      <c r="M312" s="23"/>
      <c r="N312" s="7"/>
      <c r="O312" s="7"/>
      <c r="P312" s="7"/>
      <c r="Q312" s="7"/>
      <c r="R312" s="7"/>
      <c r="S312" s="7"/>
      <c r="T312" s="7"/>
      <c r="U312" s="7"/>
      <c r="V312" s="7"/>
      <c r="W312" s="7"/>
      <c r="X312" s="7"/>
      <c r="Y312" s="7"/>
      <c r="Z312" s="7"/>
      <c r="AA312" s="7"/>
      <c r="AB312" s="7"/>
      <c r="AC312" s="7"/>
      <c r="AD312" s="7"/>
    </row>
    <row r="313" spans="1:30" ht="15.75" customHeight="1" x14ac:dyDescent="0.3">
      <c r="A313" s="7"/>
      <c r="B313" s="7"/>
      <c r="C313" s="7"/>
      <c r="D313" s="7"/>
      <c r="E313" s="7"/>
      <c r="F313" s="7"/>
      <c r="G313" s="7"/>
      <c r="H313" s="7"/>
      <c r="I313" s="23"/>
      <c r="J313" s="7"/>
      <c r="K313" s="7"/>
      <c r="L313" s="7"/>
      <c r="M313" s="23"/>
      <c r="N313" s="7"/>
      <c r="O313" s="7"/>
      <c r="P313" s="7"/>
      <c r="Q313" s="7"/>
      <c r="R313" s="7"/>
      <c r="S313" s="7"/>
      <c r="T313" s="7"/>
      <c r="U313" s="7"/>
      <c r="V313" s="7"/>
      <c r="W313" s="7"/>
      <c r="X313" s="7"/>
      <c r="Y313" s="7"/>
      <c r="Z313" s="7"/>
      <c r="AA313" s="7"/>
      <c r="AB313" s="7"/>
      <c r="AC313" s="7"/>
      <c r="AD313" s="7"/>
    </row>
    <row r="314" spans="1:30" ht="15.75" customHeight="1" x14ac:dyDescent="0.3">
      <c r="A314" s="7"/>
      <c r="B314" s="7"/>
      <c r="C314" s="7"/>
      <c r="D314" s="7"/>
      <c r="E314" s="7"/>
      <c r="F314" s="7"/>
      <c r="G314" s="7"/>
      <c r="H314" s="7"/>
      <c r="I314" s="23"/>
      <c r="J314" s="7"/>
      <c r="K314" s="7"/>
      <c r="L314" s="7"/>
      <c r="M314" s="23"/>
      <c r="N314" s="7"/>
      <c r="O314" s="7"/>
      <c r="P314" s="7"/>
      <c r="Q314" s="7"/>
      <c r="R314" s="7"/>
      <c r="S314" s="7"/>
      <c r="T314" s="7"/>
      <c r="U314" s="7"/>
      <c r="V314" s="7"/>
      <c r="W314" s="7"/>
      <c r="X314" s="7"/>
      <c r="Y314" s="7"/>
      <c r="Z314" s="7"/>
      <c r="AA314" s="7"/>
      <c r="AB314" s="7"/>
      <c r="AC314" s="7"/>
      <c r="AD314" s="7"/>
    </row>
    <row r="315" spans="1:30" ht="15.75" customHeight="1" x14ac:dyDescent="0.3">
      <c r="A315" s="7"/>
      <c r="B315" s="7"/>
      <c r="C315" s="7"/>
      <c r="D315" s="7"/>
      <c r="E315" s="7"/>
      <c r="F315" s="7"/>
      <c r="G315" s="7"/>
      <c r="H315" s="7"/>
      <c r="I315" s="23"/>
      <c r="J315" s="7"/>
      <c r="K315" s="7"/>
      <c r="L315" s="7"/>
      <c r="M315" s="23"/>
      <c r="N315" s="7"/>
      <c r="O315" s="7"/>
      <c r="P315" s="7"/>
      <c r="Q315" s="7"/>
      <c r="R315" s="7"/>
      <c r="S315" s="7"/>
      <c r="T315" s="7"/>
      <c r="U315" s="7"/>
      <c r="V315" s="7"/>
      <c r="W315" s="7"/>
      <c r="X315" s="7"/>
      <c r="Y315" s="7"/>
      <c r="Z315" s="7"/>
      <c r="AA315" s="7"/>
      <c r="AB315" s="7"/>
      <c r="AC315" s="7"/>
      <c r="AD315" s="7"/>
    </row>
    <row r="316" spans="1:30" ht="15.75" customHeight="1" x14ac:dyDescent="0.3">
      <c r="A316" s="7"/>
      <c r="B316" s="7"/>
      <c r="C316" s="7"/>
      <c r="D316" s="7"/>
      <c r="E316" s="7"/>
      <c r="F316" s="7"/>
      <c r="G316" s="7"/>
      <c r="H316" s="7"/>
      <c r="I316" s="23"/>
      <c r="J316" s="7"/>
      <c r="K316" s="7"/>
      <c r="L316" s="7"/>
      <c r="M316" s="23"/>
      <c r="N316" s="7"/>
      <c r="O316" s="7"/>
      <c r="P316" s="7"/>
      <c r="Q316" s="7"/>
      <c r="R316" s="7"/>
      <c r="S316" s="7"/>
      <c r="T316" s="7"/>
      <c r="U316" s="7"/>
      <c r="V316" s="7"/>
      <c r="W316" s="7"/>
      <c r="X316" s="7"/>
      <c r="Y316" s="7"/>
      <c r="Z316" s="7"/>
      <c r="AA316" s="7"/>
      <c r="AB316" s="7"/>
      <c r="AC316" s="7"/>
      <c r="AD316" s="7"/>
    </row>
    <row r="317" spans="1:30" ht="15.75" customHeight="1" x14ac:dyDescent="0.3">
      <c r="A317" s="7"/>
      <c r="B317" s="7"/>
      <c r="C317" s="7"/>
      <c r="D317" s="7"/>
      <c r="E317" s="7"/>
      <c r="F317" s="7"/>
      <c r="G317" s="7"/>
      <c r="H317" s="7"/>
      <c r="I317" s="23"/>
      <c r="J317" s="7"/>
      <c r="K317" s="7"/>
      <c r="L317" s="7"/>
      <c r="M317" s="23"/>
      <c r="N317" s="7"/>
      <c r="O317" s="7"/>
      <c r="P317" s="7"/>
      <c r="Q317" s="7"/>
      <c r="R317" s="7"/>
      <c r="S317" s="7"/>
      <c r="T317" s="7"/>
      <c r="U317" s="7"/>
      <c r="V317" s="7"/>
      <c r="W317" s="7"/>
      <c r="X317" s="7"/>
      <c r="Y317" s="7"/>
      <c r="Z317" s="7"/>
      <c r="AA317" s="7"/>
      <c r="AB317" s="7"/>
      <c r="AC317" s="7"/>
      <c r="AD317" s="7"/>
    </row>
    <row r="318" spans="1:30" ht="15.75" customHeight="1" x14ac:dyDescent="0.3">
      <c r="A318" s="7"/>
      <c r="B318" s="7"/>
      <c r="C318" s="7"/>
      <c r="D318" s="7"/>
      <c r="E318" s="7"/>
      <c r="F318" s="7"/>
      <c r="G318" s="7"/>
      <c r="H318" s="7"/>
      <c r="I318" s="23"/>
      <c r="J318" s="7"/>
      <c r="K318" s="7"/>
      <c r="L318" s="7"/>
      <c r="M318" s="23"/>
      <c r="N318" s="7"/>
      <c r="O318" s="7"/>
      <c r="P318" s="7"/>
      <c r="Q318" s="7"/>
      <c r="R318" s="7"/>
      <c r="S318" s="7"/>
      <c r="T318" s="7"/>
      <c r="U318" s="7"/>
      <c r="V318" s="7"/>
      <c r="W318" s="7"/>
      <c r="X318" s="7"/>
      <c r="Y318" s="7"/>
      <c r="Z318" s="7"/>
      <c r="AA318" s="7"/>
      <c r="AB318" s="7"/>
      <c r="AC318" s="7"/>
      <c r="AD318" s="7"/>
    </row>
    <row r="319" spans="1:30" ht="15.75" customHeight="1" x14ac:dyDescent="0.3">
      <c r="A319" s="7"/>
      <c r="B319" s="7"/>
      <c r="C319" s="7"/>
      <c r="D319" s="7"/>
      <c r="E319" s="7"/>
      <c r="F319" s="7"/>
      <c r="G319" s="7"/>
      <c r="H319" s="7"/>
      <c r="I319" s="23"/>
      <c r="J319" s="7"/>
      <c r="K319" s="7"/>
      <c r="L319" s="7"/>
      <c r="M319" s="23"/>
      <c r="N319" s="7"/>
      <c r="O319" s="7"/>
      <c r="P319" s="7"/>
      <c r="Q319" s="7"/>
      <c r="R319" s="7"/>
      <c r="S319" s="7"/>
      <c r="T319" s="7"/>
      <c r="U319" s="7"/>
      <c r="V319" s="7"/>
      <c r="W319" s="7"/>
      <c r="X319" s="7"/>
      <c r="Y319" s="7"/>
      <c r="Z319" s="7"/>
      <c r="AA319" s="7"/>
      <c r="AB319" s="7"/>
      <c r="AC319" s="7"/>
      <c r="AD319" s="7"/>
    </row>
    <row r="320" spans="1:30" ht="15.75" customHeight="1" x14ac:dyDescent="0.3">
      <c r="A320" s="7"/>
      <c r="B320" s="7"/>
      <c r="C320" s="7"/>
      <c r="D320" s="7"/>
      <c r="E320" s="7"/>
      <c r="F320" s="7"/>
      <c r="G320" s="7"/>
      <c r="H320" s="7"/>
      <c r="I320" s="23"/>
      <c r="J320" s="7"/>
      <c r="K320" s="7"/>
      <c r="L320" s="7"/>
      <c r="M320" s="23"/>
      <c r="N320" s="7"/>
      <c r="O320" s="7"/>
      <c r="P320" s="7"/>
      <c r="Q320" s="7"/>
      <c r="R320" s="7"/>
      <c r="S320" s="7"/>
      <c r="T320" s="7"/>
      <c r="U320" s="7"/>
      <c r="V320" s="7"/>
      <c r="W320" s="7"/>
      <c r="X320" s="7"/>
      <c r="Y320" s="7"/>
      <c r="Z320" s="7"/>
      <c r="AA320" s="7"/>
      <c r="AB320" s="7"/>
      <c r="AC320" s="7"/>
      <c r="AD320" s="7"/>
    </row>
    <row r="321" spans="1:30" ht="15.75" customHeight="1" x14ac:dyDescent="0.3">
      <c r="A321" s="7"/>
      <c r="B321" s="7"/>
      <c r="C321" s="7"/>
      <c r="D321" s="7"/>
      <c r="E321" s="7"/>
      <c r="F321" s="7"/>
      <c r="G321" s="7"/>
      <c r="H321" s="7"/>
      <c r="I321" s="23"/>
      <c r="J321" s="7"/>
      <c r="K321" s="7"/>
      <c r="L321" s="7"/>
      <c r="M321" s="23"/>
      <c r="N321" s="7"/>
      <c r="O321" s="7"/>
      <c r="P321" s="7"/>
      <c r="Q321" s="7"/>
      <c r="R321" s="7"/>
      <c r="S321" s="7"/>
      <c r="T321" s="7"/>
      <c r="U321" s="7"/>
      <c r="V321" s="7"/>
      <c r="W321" s="7"/>
      <c r="X321" s="7"/>
      <c r="Y321" s="7"/>
      <c r="Z321" s="7"/>
      <c r="AA321" s="7"/>
      <c r="AB321" s="7"/>
      <c r="AC321" s="7"/>
      <c r="AD321" s="7"/>
    </row>
    <row r="322" spans="1:30" ht="15.75" customHeight="1" x14ac:dyDescent="0.3">
      <c r="A322" s="7"/>
      <c r="B322" s="7"/>
      <c r="C322" s="7"/>
      <c r="D322" s="7"/>
      <c r="E322" s="7"/>
      <c r="F322" s="7"/>
      <c r="G322" s="7"/>
      <c r="H322" s="7"/>
      <c r="I322" s="23"/>
      <c r="J322" s="7"/>
      <c r="K322" s="7"/>
      <c r="L322" s="7"/>
      <c r="M322" s="23"/>
      <c r="N322" s="7"/>
      <c r="O322" s="7"/>
      <c r="P322" s="7"/>
      <c r="Q322" s="7"/>
      <c r="R322" s="7"/>
      <c r="S322" s="7"/>
      <c r="T322" s="7"/>
      <c r="U322" s="7"/>
      <c r="V322" s="7"/>
      <c r="W322" s="7"/>
      <c r="X322" s="7"/>
      <c r="Y322" s="7"/>
      <c r="Z322" s="7"/>
      <c r="AA322" s="7"/>
      <c r="AB322" s="7"/>
      <c r="AC322" s="7"/>
      <c r="AD322" s="7"/>
    </row>
    <row r="323" spans="1:30" ht="15.75" customHeight="1" x14ac:dyDescent="0.3">
      <c r="A323" s="7"/>
      <c r="B323" s="7"/>
      <c r="C323" s="7"/>
      <c r="D323" s="7"/>
      <c r="E323" s="7"/>
      <c r="F323" s="7"/>
      <c r="G323" s="7"/>
      <c r="H323" s="7"/>
      <c r="I323" s="23"/>
      <c r="J323" s="7"/>
      <c r="K323" s="7"/>
      <c r="L323" s="7"/>
      <c r="M323" s="23"/>
      <c r="N323" s="7"/>
      <c r="O323" s="7"/>
      <c r="P323" s="7"/>
      <c r="Q323" s="7"/>
      <c r="R323" s="7"/>
      <c r="S323" s="7"/>
      <c r="T323" s="7"/>
      <c r="U323" s="7"/>
      <c r="V323" s="7"/>
      <c r="W323" s="7"/>
      <c r="X323" s="7"/>
      <c r="Y323" s="7"/>
      <c r="Z323" s="7"/>
      <c r="AA323" s="7"/>
      <c r="AB323" s="7"/>
      <c r="AC323" s="7"/>
      <c r="AD323" s="7"/>
    </row>
    <row r="324" spans="1:30" ht="15.75" customHeight="1" x14ac:dyDescent="0.3">
      <c r="A324" s="7"/>
      <c r="B324" s="7"/>
      <c r="C324" s="7"/>
      <c r="D324" s="7"/>
      <c r="E324" s="7"/>
      <c r="F324" s="7"/>
      <c r="G324" s="7"/>
      <c r="H324" s="7"/>
      <c r="I324" s="23"/>
      <c r="J324" s="7"/>
      <c r="K324" s="7"/>
      <c r="L324" s="7"/>
      <c r="M324" s="23"/>
      <c r="N324" s="7"/>
      <c r="O324" s="7"/>
      <c r="P324" s="7"/>
      <c r="Q324" s="7"/>
      <c r="R324" s="7"/>
      <c r="S324" s="7"/>
      <c r="T324" s="7"/>
      <c r="U324" s="7"/>
      <c r="V324" s="7"/>
      <c r="W324" s="7"/>
      <c r="X324" s="7"/>
      <c r="Y324" s="7"/>
      <c r="Z324" s="7"/>
      <c r="AA324" s="7"/>
      <c r="AB324" s="7"/>
      <c r="AC324" s="7"/>
      <c r="AD324" s="7"/>
    </row>
    <row r="325" spans="1:30" ht="15.75" customHeight="1" x14ac:dyDescent="0.3">
      <c r="A325" s="7"/>
      <c r="B325" s="7"/>
      <c r="C325" s="7"/>
      <c r="D325" s="7"/>
      <c r="E325" s="7"/>
      <c r="F325" s="7"/>
      <c r="G325" s="7"/>
      <c r="H325" s="7"/>
      <c r="I325" s="23"/>
      <c r="J325" s="7"/>
      <c r="K325" s="7"/>
      <c r="L325" s="7"/>
      <c r="M325" s="23"/>
      <c r="N325" s="7"/>
      <c r="O325" s="7"/>
      <c r="P325" s="7"/>
      <c r="Q325" s="7"/>
      <c r="R325" s="7"/>
      <c r="S325" s="7"/>
      <c r="T325" s="7"/>
      <c r="U325" s="7"/>
      <c r="V325" s="7"/>
      <c r="W325" s="7"/>
      <c r="X325" s="7"/>
      <c r="Y325" s="7"/>
      <c r="Z325" s="7"/>
      <c r="AA325" s="7"/>
      <c r="AB325" s="7"/>
      <c r="AC325" s="7"/>
      <c r="AD325" s="7"/>
    </row>
    <row r="326" spans="1:30" ht="15.75" customHeight="1" x14ac:dyDescent="0.3">
      <c r="A326" s="7"/>
      <c r="B326" s="7"/>
      <c r="C326" s="7"/>
      <c r="D326" s="7"/>
      <c r="E326" s="7"/>
      <c r="F326" s="7"/>
      <c r="G326" s="7"/>
      <c r="H326" s="7"/>
      <c r="I326" s="23"/>
      <c r="J326" s="7"/>
      <c r="K326" s="7"/>
      <c r="L326" s="7"/>
      <c r="M326" s="23"/>
      <c r="N326" s="7"/>
      <c r="O326" s="7"/>
      <c r="P326" s="7"/>
      <c r="Q326" s="7"/>
      <c r="R326" s="7"/>
      <c r="S326" s="7"/>
      <c r="T326" s="7"/>
      <c r="U326" s="7"/>
      <c r="V326" s="7"/>
      <c r="W326" s="7"/>
      <c r="X326" s="7"/>
      <c r="Y326" s="7"/>
      <c r="Z326" s="7"/>
      <c r="AA326" s="7"/>
      <c r="AB326" s="7"/>
      <c r="AC326" s="7"/>
      <c r="AD326" s="7"/>
    </row>
    <row r="327" spans="1:30" ht="15.75" customHeight="1" x14ac:dyDescent="0.3">
      <c r="A327" s="7"/>
      <c r="B327" s="7"/>
      <c r="C327" s="7"/>
      <c r="D327" s="7"/>
      <c r="E327" s="7"/>
      <c r="F327" s="7"/>
      <c r="G327" s="7"/>
      <c r="H327" s="7"/>
      <c r="I327" s="23"/>
      <c r="J327" s="7"/>
      <c r="K327" s="7"/>
      <c r="L327" s="7"/>
      <c r="M327" s="23"/>
      <c r="N327" s="7"/>
      <c r="O327" s="7"/>
      <c r="P327" s="7"/>
      <c r="Q327" s="7"/>
      <c r="R327" s="7"/>
      <c r="S327" s="7"/>
      <c r="T327" s="7"/>
      <c r="U327" s="7"/>
      <c r="V327" s="7"/>
      <c r="W327" s="7"/>
      <c r="X327" s="7"/>
      <c r="Y327" s="7"/>
      <c r="Z327" s="7"/>
      <c r="AA327" s="7"/>
      <c r="AB327" s="7"/>
      <c r="AC327" s="7"/>
      <c r="AD327" s="7"/>
    </row>
    <row r="328" spans="1:30" ht="15.75" customHeight="1" x14ac:dyDescent="0.3">
      <c r="A328" s="7"/>
      <c r="B328" s="7"/>
      <c r="C328" s="7"/>
      <c r="D328" s="7"/>
      <c r="E328" s="7"/>
      <c r="F328" s="7"/>
      <c r="G328" s="7"/>
      <c r="H328" s="7"/>
      <c r="I328" s="23"/>
      <c r="J328" s="7"/>
      <c r="K328" s="7"/>
      <c r="L328" s="7"/>
      <c r="M328" s="23"/>
      <c r="N328" s="7"/>
      <c r="O328" s="7"/>
      <c r="P328" s="7"/>
      <c r="Q328" s="7"/>
      <c r="R328" s="7"/>
      <c r="S328" s="7"/>
      <c r="T328" s="7"/>
      <c r="U328" s="7"/>
      <c r="V328" s="7"/>
      <c r="W328" s="7"/>
      <c r="X328" s="7"/>
      <c r="Y328" s="7"/>
      <c r="Z328" s="7"/>
      <c r="AA328" s="7"/>
      <c r="AB328" s="7"/>
      <c r="AC328" s="7"/>
      <c r="AD328" s="7"/>
    </row>
    <row r="329" spans="1:30" ht="15.75" customHeight="1" x14ac:dyDescent="0.3">
      <c r="A329" s="7"/>
      <c r="B329" s="7"/>
      <c r="C329" s="7"/>
      <c r="D329" s="7"/>
      <c r="E329" s="7"/>
      <c r="F329" s="7"/>
      <c r="G329" s="7"/>
      <c r="H329" s="7"/>
      <c r="I329" s="23"/>
      <c r="J329" s="7"/>
      <c r="K329" s="7"/>
      <c r="L329" s="7"/>
      <c r="M329" s="23"/>
      <c r="N329" s="7"/>
      <c r="O329" s="7"/>
      <c r="P329" s="7"/>
      <c r="Q329" s="7"/>
      <c r="R329" s="7"/>
      <c r="S329" s="7"/>
      <c r="T329" s="7"/>
      <c r="U329" s="7"/>
      <c r="V329" s="7"/>
      <c r="W329" s="7"/>
      <c r="X329" s="7"/>
      <c r="Y329" s="7"/>
      <c r="Z329" s="7"/>
      <c r="AA329" s="7"/>
      <c r="AB329" s="7"/>
      <c r="AC329" s="7"/>
      <c r="AD329" s="7"/>
    </row>
    <row r="330" spans="1:30" ht="15.75" customHeight="1" x14ac:dyDescent="0.3">
      <c r="A330" s="7"/>
      <c r="B330" s="7"/>
      <c r="C330" s="7"/>
      <c r="D330" s="7"/>
      <c r="E330" s="7"/>
      <c r="F330" s="7"/>
      <c r="G330" s="7"/>
      <c r="H330" s="7"/>
      <c r="I330" s="23"/>
      <c r="J330" s="7"/>
      <c r="K330" s="7"/>
      <c r="L330" s="7"/>
      <c r="M330" s="23"/>
      <c r="N330" s="7"/>
      <c r="O330" s="7"/>
      <c r="P330" s="7"/>
      <c r="Q330" s="7"/>
      <c r="R330" s="7"/>
      <c r="S330" s="7"/>
      <c r="T330" s="7"/>
      <c r="U330" s="7"/>
      <c r="V330" s="7"/>
      <c r="W330" s="7"/>
      <c r="X330" s="7"/>
      <c r="Y330" s="7"/>
      <c r="Z330" s="7"/>
      <c r="AA330" s="7"/>
      <c r="AB330" s="7"/>
      <c r="AC330" s="7"/>
      <c r="AD330" s="7"/>
    </row>
    <row r="331" spans="1:30" ht="15.75" customHeight="1" x14ac:dyDescent="0.3">
      <c r="A331" s="7"/>
      <c r="B331" s="7"/>
      <c r="C331" s="7"/>
      <c r="D331" s="7"/>
      <c r="E331" s="7"/>
      <c r="F331" s="7"/>
      <c r="G331" s="7"/>
      <c r="H331" s="7"/>
      <c r="I331" s="23"/>
      <c r="J331" s="7"/>
      <c r="K331" s="7"/>
      <c r="L331" s="7"/>
      <c r="M331" s="23"/>
      <c r="N331" s="7"/>
      <c r="O331" s="7"/>
      <c r="P331" s="7"/>
      <c r="Q331" s="7"/>
      <c r="R331" s="7"/>
      <c r="S331" s="7"/>
      <c r="T331" s="7"/>
      <c r="U331" s="7"/>
      <c r="V331" s="7"/>
      <c r="W331" s="7"/>
      <c r="X331" s="7"/>
      <c r="Y331" s="7"/>
      <c r="Z331" s="7"/>
      <c r="AA331" s="7"/>
      <c r="AB331" s="7"/>
      <c r="AC331" s="7"/>
      <c r="AD331" s="7"/>
    </row>
    <row r="332" spans="1:30" ht="15.75" customHeight="1" x14ac:dyDescent="0.3">
      <c r="A332" s="7"/>
      <c r="B332" s="7"/>
      <c r="C332" s="7"/>
      <c r="D332" s="7"/>
      <c r="E332" s="7"/>
      <c r="F332" s="7"/>
      <c r="G332" s="7"/>
      <c r="H332" s="7"/>
      <c r="I332" s="23"/>
      <c r="J332" s="7"/>
      <c r="K332" s="7"/>
      <c r="L332" s="7"/>
      <c r="M332" s="23"/>
      <c r="N332" s="7"/>
      <c r="O332" s="7"/>
      <c r="P332" s="7"/>
      <c r="Q332" s="7"/>
      <c r="R332" s="7"/>
      <c r="S332" s="7"/>
      <c r="T332" s="7"/>
      <c r="U332" s="7"/>
      <c r="V332" s="7"/>
      <c r="W332" s="7"/>
      <c r="X332" s="7"/>
      <c r="Y332" s="7"/>
      <c r="Z332" s="7"/>
      <c r="AA332" s="7"/>
      <c r="AB332" s="7"/>
      <c r="AC332" s="7"/>
      <c r="AD332" s="7"/>
    </row>
    <row r="333" spans="1:30" ht="15.75" customHeight="1" x14ac:dyDescent="0.3">
      <c r="A333" s="7"/>
      <c r="B333" s="7"/>
      <c r="C333" s="7"/>
      <c r="D333" s="7"/>
      <c r="E333" s="7"/>
      <c r="F333" s="7"/>
      <c r="G333" s="7"/>
      <c r="H333" s="7"/>
      <c r="I333" s="23"/>
      <c r="J333" s="7"/>
      <c r="K333" s="7"/>
      <c r="L333" s="7"/>
      <c r="M333" s="23"/>
      <c r="N333" s="7"/>
      <c r="O333" s="7"/>
      <c r="P333" s="7"/>
      <c r="Q333" s="7"/>
      <c r="R333" s="7"/>
      <c r="S333" s="7"/>
      <c r="T333" s="7"/>
      <c r="U333" s="7"/>
      <c r="V333" s="7"/>
      <c r="W333" s="7"/>
      <c r="X333" s="7"/>
      <c r="Y333" s="7"/>
      <c r="Z333" s="7"/>
      <c r="AA333" s="7"/>
      <c r="AB333" s="7"/>
      <c r="AC333" s="7"/>
      <c r="AD333" s="7"/>
    </row>
    <row r="334" spans="1:30" ht="15.75" customHeight="1" x14ac:dyDescent="0.3">
      <c r="A334" s="7"/>
      <c r="B334" s="7"/>
      <c r="C334" s="7"/>
      <c r="D334" s="7"/>
      <c r="E334" s="7"/>
      <c r="F334" s="7"/>
      <c r="G334" s="7"/>
      <c r="H334" s="7"/>
      <c r="I334" s="23"/>
      <c r="J334" s="7"/>
      <c r="K334" s="7"/>
      <c r="L334" s="7"/>
      <c r="M334" s="23"/>
      <c r="N334" s="7"/>
      <c r="O334" s="7"/>
      <c r="P334" s="7"/>
      <c r="Q334" s="7"/>
      <c r="R334" s="7"/>
      <c r="S334" s="7"/>
      <c r="T334" s="7"/>
      <c r="U334" s="7"/>
      <c r="V334" s="7"/>
      <c r="W334" s="7"/>
      <c r="X334" s="7"/>
      <c r="Y334" s="7"/>
      <c r="Z334" s="7"/>
      <c r="AA334" s="7"/>
      <c r="AB334" s="7"/>
      <c r="AC334" s="7"/>
      <c r="AD334" s="7"/>
    </row>
    <row r="335" spans="1:30" ht="15.75" customHeight="1" x14ac:dyDescent="0.3">
      <c r="A335" s="7"/>
      <c r="B335" s="7"/>
      <c r="C335" s="7"/>
      <c r="D335" s="7"/>
      <c r="E335" s="7"/>
      <c r="F335" s="7"/>
      <c r="G335" s="7"/>
      <c r="H335" s="7"/>
      <c r="I335" s="23"/>
      <c r="J335" s="7"/>
      <c r="K335" s="7"/>
      <c r="L335" s="7"/>
      <c r="M335" s="23"/>
      <c r="N335" s="7"/>
      <c r="O335" s="7"/>
      <c r="P335" s="7"/>
      <c r="Q335" s="7"/>
      <c r="R335" s="7"/>
      <c r="S335" s="7"/>
      <c r="T335" s="7"/>
      <c r="U335" s="7"/>
      <c r="V335" s="7"/>
      <c r="W335" s="7"/>
      <c r="X335" s="7"/>
      <c r="Y335" s="7"/>
      <c r="Z335" s="7"/>
      <c r="AA335" s="7"/>
      <c r="AB335" s="7"/>
      <c r="AC335" s="7"/>
      <c r="AD335" s="7"/>
    </row>
    <row r="336" spans="1:30" ht="15.75" customHeight="1" x14ac:dyDescent="0.3">
      <c r="A336" s="7"/>
      <c r="B336" s="7"/>
      <c r="C336" s="7"/>
      <c r="D336" s="7"/>
      <c r="E336" s="7"/>
      <c r="F336" s="7"/>
      <c r="G336" s="7"/>
      <c r="H336" s="7"/>
      <c r="I336" s="23"/>
      <c r="J336" s="7"/>
      <c r="K336" s="7"/>
      <c r="L336" s="7"/>
      <c r="M336" s="23"/>
      <c r="N336" s="7"/>
      <c r="O336" s="7"/>
      <c r="P336" s="7"/>
      <c r="Q336" s="7"/>
      <c r="R336" s="7"/>
      <c r="S336" s="7"/>
      <c r="T336" s="7"/>
      <c r="U336" s="7"/>
      <c r="V336" s="7"/>
      <c r="W336" s="7"/>
      <c r="X336" s="7"/>
      <c r="Y336" s="7"/>
      <c r="Z336" s="7"/>
      <c r="AA336" s="7"/>
      <c r="AB336" s="7"/>
      <c r="AC336" s="7"/>
      <c r="AD336" s="7"/>
    </row>
    <row r="337" spans="1:30" ht="15.75" customHeight="1" x14ac:dyDescent="0.3">
      <c r="A337" s="7"/>
      <c r="B337" s="7"/>
      <c r="C337" s="7"/>
      <c r="D337" s="7"/>
      <c r="E337" s="7"/>
      <c r="F337" s="7"/>
      <c r="G337" s="7"/>
      <c r="H337" s="7"/>
      <c r="I337" s="23"/>
      <c r="J337" s="7"/>
      <c r="K337" s="7"/>
      <c r="L337" s="7"/>
      <c r="M337" s="23"/>
      <c r="N337" s="7"/>
      <c r="O337" s="7"/>
      <c r="P337" s="7"/>
      <c r="Q337" s="7"/>
      <c r="R337" s="7"/>
      <c r="S337" s="7"/>
      <c r="T337" s="7"/>
      <c r="U337" s="7"/>
      <c r="V337" s="7"/>
      <c r="W337" s="7"/>
      <c r="X337" s="7"/>
      <c r="Y337" s="7"/>
      <c r="Z337" s="7"/>
      <c r="AA337" s="7"/>
      <c r="AB337" s="7"/>
      <c r="AC337" s="7"/>
      <c r="AD337" s="7"/>
    </row>
    <row r="338" spans="1:30" ht="15.75" customHeight="1" x14ac:dyDescent="0.3">
      <c r="A338" s="7"/>
      <c r="B338" s="7"/>
      <c r="C338" s="7"/>
      <c r="D338" s="7"/>
      <c r="E338" s="7"/>
      <c r="F338" s="7"/>
      <c r="G338" s="7"/>
      <c r="H338" s="7"/>
      <c r="I338" s="23"/>
      <c r="J338" s="7"/>
      <c r="K338" s="7"/>
      <c r="L338" s="7"/>
      <c r="M338" s="23"/>
      <c r="N338" s="7"/>
      <c r="O338" s="7"/>
      <c r="P338" s="7"/>
      <c r="Q338" s="7"/>
      <c r="R338" s="7"/>
      <c r="S338" s="7"/>
      <c r="T338" s="7"/>
      <c r="U338" s="7"/>
      <c r="V338" s="7"/>
      <c r="W338" s="7"/>
      <c r="X338" s="7"/>
      <c r="Y338" s="7"/>
      <c r="Z338" s="7"/>
      <c r="AA338" s="7"/>
      <c r="AB338" s="7"/>
      <c r="AC338" s="7"/>
      <c r="AD338" s="7"/>
    </row>
    <row r="339" spans="1:30" ht="15.75" customHeight="1" x14ac:dyDescent="0.3">
      <c r="A339" s="7"/>
      <c r="B339" s="7"/>
      <c r="C339" s="7"/>
      <c r="D339" s="7"/>
      <c r="E339" s="7"/>
      <c r="F339" s="7"/>
      <c r="G339" s="7"/>
      <c r="H339" s="7"/>
      <c r="I339" s="23"/>
      <c r="J339" s="7"/>
      <c r="K339" s="7"/>
      <c r="L339" s="7"/>
      <c r="M339" s="23"/>
      <c r="N339" s="7"/>
      <c r="O339" s="7"/>
      <c r="P339" s="7"/>
      <c r="Q339" s="7"/>
      <c r="R339" s="7"/>
      <c r="S339" s="7"/>
      <c r="T339" s="7"/>
      <c r="U339" s="7"/>
      <c r="V339" s="7"/>
      <c r="W339" s="7"/>
      <c r="X339" s="7"/>
      <c r="Y339" s="7"/>
      <c r="Z339" s="7"/>
      <c r="AA339" s="7"/>
      <c r="AB339" s="7"/>
      <c r="AC339" s="7"/>
      <c r="AD339" s="7"/>
    </row>
    <row r="340" spans="1:30" ht="15.75" customHeight="1" x14ac:dyDescent="0.3">
      <c r="A340" s="7"/>
      <c r="B340" s="7"/>
      <c r="C340" s="7"/>
      <c r="D340" s="7"/>
      <c r="E340" s="7"/>
      <c r="F340" s="7"/>
      <c r="G340" s="7"/>
      <c r="H340" s="7"/>
      <c r="I340" s="23"/>
      <c r="J340" s="7"/>
      <c r="K340" s="7"/>
      <c r="L340" s="7"/>
      <c r="M340" s="23"/>
      <c r="N340" s="7"/>
      <c r="O340" s="7"/>
      <c r="P340" s="7"/>
      <c r="Q340" s="7"/>
      <c r="R340" s="7"/>
      <c r="S340" s="7"/>
      <c r="T340" s="7"/>
      <c r="U340" s="7"/>
      <c r="V340" s="7"/>
      <c r="W340" s="7"/>
      <c r="X340" s="7"/>
      <c r="Y340" s="7"/>
      <c r="Z340" s="7"/>
      <c r="AA340" s="7"/>
      <c r="AB340" s="7"/>
      <c r="AC340" s="7"/>
      <c r="AD340" s="7"/>
    </row>
    <row r="341" spans="1:30" ht="15.75" customHeight="1" x14ac:dyDescent="0.3">
      <c r="A341" s="7"/>
      <c r="B341" s="7"/>
      <c r="C341" s="7"/>
      <c r="D341" s="7"/>
      <c r="E341" s="7"/>
      <c r="F341" s="7"/>
      <c r="G341" s="7"/>
      <c r="H341" s="7"/>
      <c r="I341" s="23"/>
      <c r="J341" s="7"/>
      <c r="K341" s="7"/>
      <c r="L341" s="7"/>
      <c r="M341" s="23"/>
      <c r="N341" s="7"/>
      <c r="O341" s="7"/>
      <c r="P341" s="7"/>
      <c r="Q341" s="7"/>
      <c r="R341" s="7"/>
      <c r="S341" s="7"/>
      <c r="T341" s="7"/>
      <c r="U341" s="7"/>
      <c r="V341" s="7"/>
      <c r="W341" s="7"/>
      <c r="X341" s="7"/>
      <c r="Y341" s="7"/>
      <c r="Z341" s="7"/>
      <c r="AA341" s="7"/>
      <c r="AB341" s="7"/>
      <c r="AC341" s="7"/>
      <c r="AD341" s="7"/>
    </row>
    <row r="342" spans="1:30" ht="15.75" customHeight="1" x14ac:dyDescent="0.3">
      <c r="A342" s="7"/>
      <c r="B342" s="7"/>
      <c r="C342" s="7"/>
      <c r="D342" s="7"/>
      <c r="E342" s="7"/>
      <c r="F342" s="7"/>
      <c r="G342" s="7"/>
      <c r="H342" s="7"/>
      <c r="I342" s="23"/>
      <c r="J342" s="7"/>
      <c r="K342" s="7"/>
      <c r="L342" s="7"/>
      <c r="M342" s="23"/>
      <c r="N342" s="7"/>
      <c r="O342" s="7"/>
      <c r="P342" s="7"/>
      <c r="Q342" s="7"/>
      <c r="R342" s="7"/>
      <c r="S342" s="7"/>
      <c r="T342" s="7"/>
      <c r="U342" s="7"/>
      <c r="V342" s="7"/>
      <c r="W342" s="7"/>
      <c r="X342" s="7"/>
      <c r="Y342" s="7"/>
      <c r="Z342" s="7"/>
      <c r="AA342" s="7"/>
      <c r="AB342" s="7"/>
      <c r="AC342" s="7"/>
      <c r="AD342" s="7"/>
    </row>
    <row r="343" spans="1:30" ht="15.75" customHeight="1" x14ac:dyDescent="0.3">
      <c r="A343" s="7"/>
      <c r="B343" s="7"/>
      <c r="C343" s="7"/>
      <c r="D343" s="7"/>
      <c r="E343" s="7"/>
      <c r="F343" s="7"/>
      <c r="G343" s="7"/>
      <c r="H343" s="7"/>
      <c r="I343" s="23"/>
      <c r="J343" s="7"/>
      <c r="K343" s="7"/>
      <c r="L343" s="7"/>
      <c r="M343" s="23"/>
      <c r="N343" s="7"/>
      <c r="O343" s="7"/>
      <c r="P343" s="7"/>
      <c r="Q343" s="7"/>
      <c r="R343" s="7"/>
      <c r="S343" s="7"/>
      <c r="T343" s="7"/>
      <c r="U343" s="7"/>
      <c r="V343" s="7"/>
      <c r="W343" s="7"/>
      <c r="X343" s="7"/>
      <c r="Y343" s="7"/>
      <c r="Z343" s="7"/>
      <c r="AA343" s="7"/>
      <c r="AB343" s="7"/>
      <c r="AC343" s="7"/>
      <c r="AD343" s="7"/>
    </row>
    <row r="344" spans="1:30" ht="15.75" customHeight="1" x14ac:dyDescent="0.3">
      <c r="A344" s="7"/>
      <c r="B344" s="7"/>
      <c r="C344" s="7"/>
      <c r="D344" s="7"/>
      <c r="E344" s="7"/>
      <c r="F344" s="7"/>
      <c r="G344" s="7"/>
      <c r="H344" s="7"/>
      <c r="I344" s="23"/>
      <c r="J344" s="7"/>
      <c r="K344" s="7"/>
      <c r="L344" s="7"/>
      <c r="M344" s="23"/>
      <c r="N344" s="7"/>
      <c r="O344" s="7"/>
      <c r="P344" s="7"/>
      <c r="Q344" s="7"/>
      <c r="R344" s="7"/>
      <c r="S344" s="7"/>
      <c r="T344" s="7"/>
      <c r="U344" s="7"/>
      <c r="V344" s="7"/>
      <c r="W344" s="7"/>
      <c r="X344" s="7"/>
      <c r="Y344" s="7"/>
      <c r="Z344" s="7"/>
      <c r="AA344" s="7"/>
      <c r="AB344" s="7"/>
      <c r="AC344" s="7"/>
      <c r="AD344" s="7"/>
    </row>
    <row r="345" spans="1:30" ht="15.75" customHeight="1" x14ac:dyDescent="0.3">
      <c r="A345" s="7"/>
      <c r="B345" s="7"/>
      <c r="C345" s="7"/>
      <c r="D345" s="7"/>
      <c r="E345" s="7"/>
      <c r="F345" s="7"/>
      <c r="G345" s="7"/>
      <c r="H345" s="7"/>
      <c r="I345" s="23"/>
      <c r="J345" s="7"/>
      <c r="K345" s="7"/>
      <c r="L345" s="7"/>
      <c r="M345" s="23"/>
      <c r="N345" s="7"/>
      <c r="O345" s="7"/>
      <c r="P345" s="7"/>
      <c r="Q345" s="7"/>
      <c r="R345" s="7"/>
      <c r="S345" s="7"/>
      <c r="T345" s="7"/>
      <c r="U345" s="7"/>
      <c r="V345" s="7"/>
      <c r="W345" s="7"/>
      <c r="X345" s="7"/>
      <c r="Y345" s="7"/>
      <c r="Z345" s="7"/>
      <c r="AA345" s="7"/>
      <c r="AB345" s="7"/>
      <c r="AC345" s="7"/>
      <c r="AD345" s="7"/>
    </row>
    <row r="346" spans="1:30" ht="15.75" customHeight="1" x14ac:dyDescent="0.3">
      <c r="A346" s="7"/>
      <c r="B346" s="7"/>
      <c r="C346" s="7"/>
      <c r="D346" s="7"/>
      <c r="E346" s="7"/>
      <c r="F346" s="7"/>
      <c r="G346" s="7"/>
      <c r="H346" s="7"/>
      <c r="I346" s="23"/>
      <c r="J346" s="7"/>
      <c r="K346" s="7"/>
      <c r="L346" s="7"/>
      <c r="M346" s="23"/>
      <c r="N346" s="7"/>
      <c r="O346" s="7"/>
      <c r="P346" s="7"/>
      <c r="Q346" s="7"/>
      <c r="R346" s="7"/>
      <c r="S346" s="7"/>
      <c r="T346" s="7"/>
      <c r="U346" s="7"/>
      <c r="V346" s="7"/>
      <c r="W346" s="7"/>
      <c r="X346" s="7"/>
      <c r="Y346" s="7"/>
      <c r="Z346" s="7"/>
      <c r="AA346" s="7"/>
      <c r="AB346" s="7"/>
      <c r="AC346" s="7"/>
      <c r="AD346" s="7"/>
    </row>
    <row r="347" spans="1:30" ht="15.75" customHeight="1" x14ac:dyDescent="0.3">
      <c r="A347" s="7"/>
      <c r="B347" s="7"/>
      <c r="C347" s="7"/>
      <c r="D347" s="7"/>
      <c r="E347" s="7"/>
      <c r="F347" s="7"/>
      <c r="G347" s="7"/>
      <c r="H347" s="7"/>
      <c r="I347" s="23"/>
      <c r="J347" s="7"/>
      <c r="K347" s="7"/>
      <c r="L347" s="7"/>
      <c r="M347" s="23"/>
      <c r="N347" s="7"/>
      <c r="O347" s="7"/>
      <c r="P347" s="7"/>
      <c r="Q347" s="7"/>
      <c r="R347" s="7"/>
      <c r="S347" s="7"/>
      <c r="T347" s="7"/>
      <c r="U347" s="7"/>
      <c r="V347" s="7"/>
      <c r="W347" s="7"/>
      <c r="X347" s="7"/>
      <c r="Y347" s="7"/>
      <c r="Z347" s="7"/>
      <c r="AA347" s="7"/>
      <c r="AB347" s="7"/>
      <c r="AC347" s="7"/>
      <c r="AD347" s="7"/>
    </row>
    <row r="348" spans="1:30" ht="15.75" customHeight="1" x14ac:dyDescent="0.3">
      <c r="A348" s="7"/>
      <c r="B348" s="7"/>
      <c r="C348" s="7"/>
      <c r="D348" s="7"/>
      <c r="E348" s="7"/>
      <c r="F348" s="7"/>
      <c r="G348" s="7"/>
      <c r="H348" s="7"/>
      <c r="I348" s="23"/>
      <c r="J348" s="7"/>
      <c r="K348" s="7"/>
      <c r="L348" s="7"/>
      <c r="M348" s="23"/>
      <c r="N348" s="7"/>
      <c r="O348" s="7"/>
      <c r="P348" s="7"/>
      <c r="Q348" s="7"/>
      <c r="R348" s="7"/>
      <c r="S348" s="7"/>
      <c r="T348" s="7"/>
      <c r="U348" s="7"/>
      <c r="V348" s="7"/>
      <c r="W348" s="7"/>
      <c r="X348" s="7"/>
      <c r="Y348" s="7"/>
      <c r="Z348" s="7"/>
      <c r="AA348" s="7"/>
      <c r="AB348" s="7"/>
      <c r="AC348" s="7"/>
      <c r="AD348" s="7"/>
    </row>
    <row r="349" spans="1:30" ht="15.75" customHeight="1" x14ac:dyDescent="0.3">
      <c r="A349" s="7"/>
      <c r="B349" s="7"/>
      <c r="C349" s="7"/>
      <c r="D349" s="7"/>
      <c r="E349" s="7"/>
      <c r="F349" s="7"/>
      <c r="G349" s="7"/>
      <c r="H349" s="7"/>
      <c r="I349" s="23"/>
      <c r="J349" s="7"/>
      <c r="K349" s="7"/>
      <c r="L349" s="7"/>
      <c r="M349" s="23"/>
      <c r="N349" s="7"/>
      <c r="O349" s="7"/>
      <c r="P349" s="7"/>
      <c r="Q349" s="7"/>
      <c r="R349" s="7"/>
      <c r="S349" s="7"/>
      <c r="T349" s="7"/>
      <c r="U349" s="7"/>
      <c r="V349" s="7"/>
      <c r="W349" s="7"/>
      <c r="X349" s="7"/>
      <c r="Y349" s="7"/>
      <c r="Z349" s="7"/>
      <c r="AA349" s="7"/>
      <c r="AB349" s="7"/>
      <c r="AC349" s="7"/>
      <c r="AD349" s="7"/>
    </row>
    <row r="350" spans="1:30" ht="15.75" customHeight="1" x14ac:dyDescent="0.3">
      <c r="A350" s="7"/>
      <c r="B350" s="7"/>
      <c r="C350" s="7"/>
      <c r="D350" s="7"/>
      <c r="E350" s="7"/>
      <c r="F350" s="7"/>
      <c r="G350" s="7"/>
      <c r="H350" s="7"/>
      <c r="I350" s="23"/>
      <c r="J350" s="7"/>
      <c r="K350" s="7"/>
      <c r="L350" s="7"/>
      <c r="M350" s="23"/>
      <c r="N350" s="7"/>
      <c r="O350" s="7"/>
      <c r="P350" s="7"/>
      <c r="Q350" s="7"/>
      <c r="R350" s="7"/>
      <c r="S350" s="7"/>
      <c r="T350" s="7"/>
      <c r="U350" s="7"/>
      <c r="V350" s="7"/>
      <c r="W350" s="7"/>
      <c r="X350" s="7"/>
      <c r="Y350" s="7"/>
      <c r="Z350" s="7"/>
      <c r="AA350" s="7"/>
      <c r="AB350" s="7"/>
      <c r="AC350" s="7"/>
      <c r="AD350" s="7"/>
    </row>
    <row r="351" spans="1:30" ht="15.75" customHeight="1" x14ac:dyDescent="0.3">
      <c r="A351" s="7"/>
      <c r="B351" s="7"/>
      <c r="C351" s="7"/>
      <c r="D351" s="7"/>
      <c r="E351" s="7"/>
      <c r="F351" s="7"/>
      <c r="G351" s="7"/>
      <c r="H351" s="7"/>
      <c r="I351" s="23"/>
      <c r="J351" s="7"/>
      <c r="K351" s="7"/>
      <c r="L351" s="7"/>
      <c r="M351" s="23"/>
      <c r="N351" s="7"/>
      <c r="O351" s="7"/>
      <c r="P351" s="7"/>
      <c r="Q351" s="7"/>
      <c r="R351" s="7"/>
      <c r="S351" s="7"/>
      <c r="T351" s="7"/>
      <c r="U351" s="7"/>
      <c r="V351" s="7"/>
      <c r="W351" s="7"/>
      <c r="X351" s="7"/>
      <c r="Y351" s="7"/>
      <c r="Z351" s="7"/>
      <c r="AA351" s="7"/>
      <c r="AB351" s="7"/>
      <c r="AC351" s="7"/>
      <c r="AD351" s="7"/>
    </row>
    <row r="352" spans="1:30" ht="15.75" customHeight="1" x14ac:dyDescent="0.3">
      <c r="A352" s="7"/>
      <c r="B352" s="7"/>
      <c r="C352" s="7"/>
      <c r="D352" s="7"/>
      <c r="E352" s="7"/>
      <c r="F352" s="7"/>
      <c r="G352" s="7"/>
      <c r="H352" s="7"/>
      <c r="I352" s="23"/>
      <c r="J352" s="7"/>
      <c r="K352" s="7"/>
      <c r="L352" s="7"/>
      <c r="M352" s="23"/>
      <c r="N352" s="7"/>
      <c r="O352" s="7"/>
      <c r="P352" s="7"/>
      <c r="Q352" s="7"/>
      <c r="R352" s="7"/>
      <c r="S352" s="7"/>
      <c r="T352" s="7"/>
      <c r="U352" s="7"/>
      <c r="V352" s="7"/>
      <c r="W352" s="7"/>
      <c r="X352" s="7"/>
      <c r="Y352" s="7"/>
      <c r="Z352" s="7"/>
      <c r="AA352" s="7"/>
      <c r="AB352" s="7"/>
      <c r="AC352" s="7"/>
      <c r="AD352" s="7"/>
    </row>
    <row r="353" spans="1:30" ht="15.75" customHeight="1" x14ac:dyDescent="0.3">
      <c r="A353" s="7"/>
      <c r="B353" s="7"/>
      <c r="C353" s="7"/>
      <c r="D353" s="7"/>
      <c r="E353" s="7"/>
      <c r="F353" s="7"/>
      <c r="G353" s="7"/>
      <c r="H353" s="7"/>
      <c r="I353" s="23"/>
      <c r="J353" s="7"/>
      <c r="K353" s="7"/>
      <c r="L353" s="7"/>
      <c r="M353" s="23"/>
      <c r="N353" s="7"/>
      <c r="O353" s="7"/>
      <c r="P353" s="7"/>
      <c r="Q353" s="7"/>
      <c r="R353" s="7"/>
      <c r="S353" s="7"/>
      <c r="T353" s="7"/>
      <c r="U353" s="7"/>
      <c r="V353" s="7"/>
      <c r="W353" s="7"/>
      <c r="X353" s="7"/>
      <c r="Y353" s="7"/>
      <c r="Z353" s="7"/>
      <c r="AA353" s="7"/>
      <c r="AB353" s="7"/>
      <c r="AC353" s="7"/>
      <c r="AD353" s="7"/>
    </row>
    <row r="354" spans="1:30" ht="15.75" customHeight="1" x14ac:dyDescent="0.3">
      <c r="A354" s="7"/>
      <c r="B354" s="7"/>
      <c r="C354" s="7"/>
      <c r="D354" s="7"/>
      <c r="E354" s="7"/>
      <c r="F354" s="7"/>
      <c r="G354" s="7"/>
      <c r="H354" s="7"/>
      <c r="I354" s="23"/>
      <c r="J354" s="7"/>
      <c r="K354" s="7"/>
      <c r="L354" s="7"/>
      <c r="M354" s="23"/>
      <c r="N354" s="7"/>
      <c r="O354" s="7"/>
      <c r="P354" s="7"/>
      <c r="Q354" s="7"/>
      <c r="R354" s="7"/>
      <c r="S354" s="7"/>
      <c r="T354" s="7"/>
      <c r="U354" s="7"/>
      <c r="V354" s="7"/>
      <c r="W354" s="7"/>
      <c r="X354" s="7"/>
      <c r="Y354" s="7"/>
      <c r="Z354" s="7"/>
      <c r="AA354" s="7"/>
      <c r="AB354" s="7"/>
      <c r="AC354" s="7"/>
      <c r="AD354" s="7"/>
    </row>
    <row r="355" spans="1:30" ht="15.75" customHeight="1" x14ac:dyDescent="0.3">
      <c r="A355" s="7"/>
      <c r="B355" s="7"/>
      <c r="C355" s="7"/>
      <c r="D355" s="7"/>
      <c r="E355" s="7"/>
      <c r="F355" s="7"/>
      <c r="G355" s="7"/>
      <c r="H355" s="7"/>
      <c r="I355" s="23"/>
      <c r="J355" s="7"/>
      <c r="K355" s="7"/>
      <c r="L355" s="7"/>
      <c r="M355" s="23"/>
      <c r="N355" s="7"/>
      <c r="O355" s="7"/>
      <c r="P355" s="7"/>
      <c r="Q355" s="7"/>
      <c r="R355" s="7"/>
      <c r="S355" s="7"/>
      <c r="T355" s="7"/>
      <c r="U355" s="7"/>
      <c r="V355" s="7"/>
      <c r="W355" s="7"/>
      <c r="X355" s="7"/>
      <c r="Y355" s="7"/>
      <c r="Z355" s="7"/>
      <c r="AA355" s="7"/>
      <c r="AB355" s="7"/>
      <c r="AC355" s="7"/>
      <c r="AD355" s="7"/>
    </row>
    <row r="356" spans="1:30" ht="15.75" customHeight="1" x14ac:dyDescent="0.3">
      <c r="A356" s="7"/>
      <c r="B356" s="7"/>
      <c r="C356" s="7"/>
      <c r="D356" s="7"/>
      <c r="E356" s="7"/>
      <c r="F356" s="7"/>
      <c r="G356" s="7"/>
      <c r="H356" s="7"/>
      <c r="I356" s="23"/>
      <c r="J356" s="7"/>
      <c r="K356" s="7"/>
      <c r="L356" s="7"/>
      <c r="M356" s="23"/>
      <c r="N356" s="7"/>
      <c r="O356" s="7"/>
      <c r="P356" s="7"/>
      <c r="Q356" s="7"/>
      <c r="R356" s="7"/>
      <c r="S356" s="7"/>
      <c r="T356" s="7"/>
      <c r="U356" s="7"/>
      <c r="V356" s="7"/>
      <c r="W356" s="7"/>
      <c r="X356" s="7"/>
      <c r="Y356" s="7"/>
      <c r="Z356" s="7"/>
      <c r="AA356" s="7"/>
      <c r="AB356" s="7"/>
      <c r="AC356" s="7"/>
      <c r="AD356" s="7"/>
    </row>
    <row r="357" spans="1:30" ht="15.75" customHeight="1" x14ac:dyDescent="0.3">
      <c r="A357" s="7"/>
      <c r="B357" s="7"/>
      <c r="C357" s="7"/>
      <c r="D357" s="7"/>
      <c r="E357" s="7"/>
      <c r="F357" s="7"/>
      <c r="G357" s="7"/>
      <c r="H357" s="7"/>
      <c r="I357" s="23"/>
      <c r="J357" s="7"/>
      <c r="K357" s="7"/>
      <c r="L357" s="7"/>
      <c r="M357" s="23"/>
      <c r="N357" s="7"/>
      <c r="O357" s="7"/>
      <c r="P357" s="7"/>
      <c r="Q357" s="7"/>
      <c r="R357" s="7"/>
      <c r="S357" s="7"/>
      <c r="T357" s="7"/>
      <c r="U357" s="7"/>
      <c r="V357" s="7"/>
      <c r="W357" s="7"/>
      <c r="X357" s="7"/>
      <c r="Y357" s="7"/>
      <c r="Z357" s="7"/>
      <c r="AA357" s="7"/>
      <c r="AB357" s="7"/>
      <c r="AC357" s="7"/>
      <c r="AD357" s="7"/>
    </row>
    <row r="358" spans="1:30" ht="15.75" customHeight="1" x14ac:dyDescent="0.3">
      <c r="A358" s="7"/>
      <c r="B358" s="7"/>
      <c r="C358" s="7"/>
      <c r="D358" s="7"/>
      <c r="E358" s="7"/>
      <c r="F358" s="7"/>
      <c r="G358" s="7"/>
      <c r="H358" s="7"/>
      <c r="I358" s="23"/>
      <c r="J358" s="7"/>
      <c r="K358" s="7"/>
      <c r="L358" s="7"/>
      <c r="M358" s="23"/>
      <c r="N358" s="7"/>
      <c r="O358" s="7"/>
      <c r="P358" s="7"/>
      <c r="Q358" s="7"/>
      <c r="R358" s="7"/>
      <c r="S358" s="7"/>
      <c r="T358" s="7"/>
      <c r="U358" s="7"/>
      <c r="V358" s="7"/>
      <c r="W358" s="7"/>
      <c r="X358" s="7"/>
      <c r="Y358" s="7"/>
      <c r="Z358" s="7"/>
      <c r="AA358" s="7"/>
      <c r="AB358" s="7"/>
      <c r="AC358" s="7"/>
      <c r="AD358" s="7"/>
    </row>
    <row r="359" spans="1:30" ht="15.75" customHeight="1" x14ac:dyDescent="0.3">
      <c r="A359" s="7"/>
      <c r="B359" s="7"/>
      <c r="C359" s="7"/>
      <c r="D359" s="7"/>
      <c r="E359" s="7"/>
      <c r="F359" s="7"/>
      <c r="G359" s="7"/>
      <c r="H359" s="7"/>
      <c r="I359" s="23"/>
      <c r="J359" s="7"/>
      <c r="K359" s="7"/>
      <c r="L359" s="7"/>
      <c r="M359" s="23"/>
      <c r="N359" s="7"/>
      <c r="O359" s="7"/>
      <c r="P359" s="7"/>
      <c r="Q359" s="7"/>
      <c r="R359" s="7"/>
      <c r="S359" s="7"/>
      <c r="T359" s="7"/>
      <c r="U359" s="7"/>
      <c r="V359" s="7"/>
      <c r="W359" s="7"/>
      <c r="X359" s="7"/>
      <c r="Y359" s="7"/>
      <c r="Z359" s="7"/>
      <c r="AA359" s="7"/>
      <c r="AB359" s="7"/>
      <c r="AC359" s="7"/>
      <c r="AD359" s="7"/>
    </row>
    <row r="360" spans="1:30" ht="15.75" customHeight="1" x14ac:dyDescent="0.3">
      <c r="A360" s="7"/>
      <c r="B360" s="7"/>
      <c r="C360" s="7"/>
      <c r="D360" s="7"/>
      <c r="E360" s="7"/>
      <c r="F360" s="7"/>
      <c r="G360" s="7"/>
      <c r="H360" s="7"/>
      <c r="I360" s="23"/>
      <c r="J360" s="7"/>
      <c r="K360" s="7"/>
      <c r="L360" s="7"/>
      <c r="M360" s="23"/>
      <c r="N360" s="7"/>
      <c r="O360" s="7"/>
      <c r="P360" s="7"/>
      <c r="Q360" s="7"/>
      <c r="R360" s="7"/>
      <c r="S360" s="7"/>
      <c r="T360" s="7"/>
      <c r="U360" s="7"/>
      <c r="V360" s="7"/>
      <c r="W360" s="7"/>
      <c r="X360" s="7"/>
      <c r="Y360" s="7"/>
      <c r="Z360" s="7"/>
      <c r="AA360" s="7"/>
      <c r="AB360" s="7"/>
      <c r="AC360" s="7"/>
      <c r="AD360" s="7"/>
    </row>
    <row r="361" spans="1:30" ht="15.75" customHeight="1" x14ac:dyDescent="0.3">
      <c r="A361" s="7"/>
      <c r="B361" s="7"/>
      <c r="C361" s="7"/>
      <c r="D361" s="7"/>
      <c r="E361" s="7"/>
      <c r="F361" s="7"/>
      <c r="G361" s="7"/>
      <c r="H361" s="7"/>
      <c r="I361" s="23"/>
      <c r="J361" s="7"/>
      <c r="K361" s="7"/>
      <c r="L361" s="7"/>
      <c r="M361" s="23"/>
      <c r="N361" s="7"/>
      <c r="O361" s="7"/>
      <c r="P361" s="7"/>
      <c r="Q361" s="7"/>
      <c r="R361" s="7"/>
      <c r="S361" s="7"/>
      <c r="T361" s="7"/>
      <c r="U361" s="7"/>
      <c r="V361" s="7"/>
      <c r="W361" s="7"/>
      <c r="X361" s="7"/>
      <c r="Y361" s="7"/>
      <c r="Z361" s="7"/>
      <c r="AA361" s="7"/>
      <c r="AB361" s="7"/>
      <c r="AC361" s="7"/>
      <c r="AD361" s="7"/>
    </row>
    <row r="362" spans="1:30" ht="15.75" customHeight="1" x14ac:dyDescent="0.3">
      <c r="A362" s="7"/>
      <c r="B362" s="7"/>
      <c r="C362" s="7"/>
      <c r="D362" s="7"/>
      <c r="E362" s="7"/>
      <c r="F362" s="7"/>
      <c r="G362" s="7"/>
      <c r="H362" s="7"/>
      <c r="I362" s="23"/>
      <c r="J362" s="7"/>
      <c r="K362" s="7"/>
      <c r="L362" s="7"/>
      <c r="M362" s="23"/>
      <c r="N362" s="7"/>
      <c r="O362" s="7"/>
      <c r="P362" s="7"/>
      <c r="Q362" s="7"/>
      <c r="R362" s="7"/>
      <c r="S362" s="7"/>
      <c r="T362" s="7"/>
      <c r="U362" s="7"/>
      <c r="V362" s="7"/>
      <c r="W362" s="7"/>
      <c r="X362" s="7"/>
      <c r="Y362" s="7"/>
      <c r="Z362" s="7"/>
      <c r="AA362" s="7"/>
      <c r="AB362" s="7"/>
      <c r="AC362" s="7"/>
      <c r="AD362" s="7"/>
    </row>
    <row r="363" spans="1:30" ht="15.75" customHeight="1" x14ac:dyDescent="0.3">
      <c r="A363" s="7"/>
      <c r="B363" s="7"/>
      <c r="C363" s="7"/>
      <c r="D363" s="7"/>
      <c r="E363" s="7"/>
      <c r="F363" s="7"/>
      <c r="G363" s="7"/>
      <c r="H363" s="7"/>
      <c r="I363" s="23"/>
      <c r="J363" s="7"/>
      <c r="K363" s="7"/>
      <c r="L363" s="7"/>
      <c r="M363" s="23"/>
      <c r="N363" s="7"/>
      <c r="O363" s="7"/>
      <c r="P363" s="7"/>
      <c r="Q363" s="7"/>
      <c r="R363" s="7"/>
      <c r="S363" s="7"/>
      <c r="T363" s="7"/>
      <c r="U363" s="7"/>
      <c r="V363" s="7"/>
      <c r="W363" s="7"/>
      <c r="X363" s="7"/>
      <c r="Y363" s="7"/>
      <c r="Z363" s="7"/>
      <c r="AA363" s="7"/>
      <c r="AB363" s="7"/>
      <c r="AC363" s="7"/>
      <c r="AD363" s="7"/>
    </row>
    <row r="364" spans="1:30" ht="15.75" customHeight="1" x14ac:dyDescent="0.3">
      <c r="A364" s="7"/>
      <c r="B364" s="7"/>
      <c r="C364" s="7"/>
      <c r="D364" s="7"/>
      <c r="E364" s="7"/>
      <c r="F364" s="7"/>
      <c r="G364" s="7"/>
      <c r="H364" s="7"/>
      <c r="I364" s="23"/>
      <c r="J364" s="7"/>
      <c r="K364" s="7"/>
      <c r="L364" s="7"/>
      <c r="M364" s="23"/>
      <c r="N364" s="7"/>
      <c r="O364" s="7"/>
      <c r="P364" s="7"/>
      <c r="Q364" s="7"/>
      <c r="R364" s="7"/>
      <c r="S364" s="7"/>
      <c r="T364" s="7"/>
      <c r="U364" s="7"/>
      <c r="V364" s="7"/>
      <c r="W364" s="7"/>
      <c r="X364" s="7"/>
      <c r="Y364" s="7"/>
      <c r="Z364" s="7"/>
      <c r="AA364" s="7"/>
      <c r="AB364" s="7"/>
      <c r="AC364" s="7"/>
      <c r="AD364" s="7"/>
    </row>
    <row r="365" spans="1:30" ht="15.75" customHeight="1" x14ac:dyDescent="0.3">
      <c r="A365" s="7"/>
      <c r="B365" s="7"/>
      <c r="C365" s="7"/>
      <c r="D365" s="7"/>
      <c r="E365" s="7"/>
      <c r="F365" s="7"/>
      <c r="G365" s="7"/>
      <c r="H365" s="7"/>
      <c r="I365" s="23"/>
      <c r="J365" s="7"/>
      <c r="K365" s="7"/>
      <c r="L365" s="7"/>
      <c r="M365" s="23"/>
      <c r="N365" s="7"/>
      <c r="O365" s="7"/>
      <c r="P365" s="7"/>
      <c r="Q365" s="7"/>
      <c r="R365" s="7"/>
      <c r="S365" s="7"/>
      <c r="T365" s="7"/>
      <c r="U365" s="7"/>
      <c r="V365" s="7"/>
      <c r="W365" s="7"/>
      <c r="X365" s="7"/>
      <c r="Y365" s="7"/>
      <c r="Z365" s="7"/>
      <c r="AA365" s="7"/>
      <c r="AB365" s="7"/>
      <c r="AC365" s="7"/>
      <c r="AD365" s="7"/>
    </row>
    <row r="366" spans="1:30" ht="15.75" customHeight="1" x14ac:dyDescent="0.3">
      <c r="A366" s="7"/>
      <c r="B366" s="7"/>
      <c r="C366" s="7"/>
      <c r="D366" s="7"/>
      <c r="E366" s="7"/>
      <c r="F366" s="7"/>
      <c r="G366" s="7"/>
      <c r="H366" s="7"/>
      <c r="I366" s="23"/>
      <c r="J366" s="7"/>
      <c r="K366" s="7"/>
      <c r="L366" s="7"/>
      <c r="M366" s="23"/>
      <c r="N366" s="7"/>
      <c r="O366" s="7"/>
      <c r="P366" s="7"/>
      <c r="Q366" s="7"/>
      <c r="R366" s="7"/>
      <c r="S366" s="7"/>
      <c r="T366" s="7"/>
      <c r="U366" s="7"/>
      <c r="V366" s="7"/>
      <c r="W366" s="7"/>
      <c r="X366" s="7"/>
      <c r="Y366" s="7"/>
      <c r="Z366" s="7"/>
      <c r="AA366" s="7"/>
      <c r="AB366" s="7"/>
      <c r="AC366" s="7"/>
      <c r="AD366" s="7"/>
    </row>
    <row r="367" spans="1:30" ht="15.75" customHeight="1" x14ac:dyDescent="0.3">
      <c r="A367" s="7"/>
      <c r="B367" s="7"/>
      <c r="C367" s="7"/>
      <c r="D367" s="7"/>
      <c r="E367" s="7"/>
      <c r="F367" s="7"/>
      <c r="G367" s="7"/>
      <c r="H367" s="7"/>
      <c r="I367" s="23"/>
      <c r="J367" s="7"/>
      <c r="K367" s="7"/>
      <c r="L367" s="7"/>
      <c r="M367" s="23"/>
      <c r="N367" s="7"/>
      <c r="O367" s="7"/>
      <c r="P367" s="7"/>
      <c r="Q367" s="7"/>
      <c r="R367" s="7"/>
      <c r="S367" s="7"/>
      <c r="T367" s="7"/>
      <c r="U367" s="7"/>
      <c r="V367" s="7"/>
      <c r="W367" s="7"/>
      <c r="X367" s="7"/>
      <c r="Y367" s="7"/>
      <c r="Z367" s="7"/>
      <c r="AA367" s="7"/>
      <c r="AB367" s="7"/>
      <c r="AC367" s="7"/>
      <c r="AD367" s="7"/>
    </row>
    <row r="368" spans="1:30" ht="15.75" customHeight="1" x14ac:dyDescent="0.3">
      <c r="A368" s="7"/>
      <c r="B368" s="7"/>
      <c r="C368" s="7"/>
      <c r="D368" s="7"/>
      <c r="E368" s="7"/>
      <c r="F368" s="7"/>
      <c r="G368" s="7"/>
      <c r="H368" s="7"/>
      <c r="I368" s="23"/>
      <c r="J368" s="7"/>
      <c r="K368" s="7"/>
      <c r="L368" s="7"/>
      <c r="M368" s="23"/>
      <c r="N368" s="7"/>
      <c r="O368" s="7"/>
      <c r="P368" s="7"/>
      <c r="Q368" s="7"/>
      <c r="R368" s="7"/>
      <c r="S368" s="7"/>
      <c r="T368" s="7"/>
      <c r="U368" s="7"/>
      <c r="V368" s="7"/>
      <c r="W368" s="7"/>
      <c r="X368" s="7"/>
      <c r="Y368" s="7"/>
      <c r="Z368" s="7"/>
      <c r="AA368" s="7"/>
      <c r="AB368" s="7"/>
      <c r="AC368" s="7"/>
      <c r="AD368" s="7"/>
    </row>
    <row r="369" spans="1:30" ht="15.75" customHeight="1" x14ac:dyDescent="0.3">
      <c r="A369" s="7"/>
      <c r="B369" s="7"/>
      <c r="C369" s="7"/>
      <c r="D369" s="7"/>
      <c r="E369" s="7"/>
      <c r="F369" s="7"/>
      <c r="G369" s="7"/>
      <c r="H369" s="7"/>
      <c r="I369" s="23"/>
      <c r="J369" s="7"/>
      <c r="K369" s="7"/>
      <c r="L369" s="7"/>
      <c r="M369" s="23"/>
      <c r="N369" s="7"/>
      <c r="O369" s="7"/>
      <c r="P369" s="7"/>
      <c r="Q369" s="7"/>
      <c r="R369" s="7"/>
      <c r="S369" s="7"/>
      <c r="T369" s="7"/>
      <c r="U369" s="7"/>
      <c r="V369" s="7"/>
      <c r="W369" s="7"/>
      <c r="X369" s="7"/>
      <c r="Y369" s="7"/>
      <c r="Z369" s="7"/>
      <c r="AA369" s="7"/>
      <c r="AB369" s="7"/>
      <c r="AC369" s="7"/>
      <c r="AD369" s="7"/>
    </row>
    <row r="370" spans="1:30" ht="15.75" customHeight="1" x14ac:dyDescent="0.3">
      <c r="A370" s="7"/>
      <c r="B370" s="7"/>
      <c r="C370" s="7"/>
      <c r="D370" s="7"/>
      <c r="E370" s="7"/>
      <c r="F370" s="7"/>
      <c r="G370" s="7"/>
      <c r="H370" s="7"/>
      <c r="I370" s="23"/>
      <c r="J370" s="7"/>
      <c r="K370" s="7"/>
      <c r="L370" s="7"/>
      <c r="M370" s="23"/>
      <c r="N370" s="7"/>
      <c r="O370" s="7"/>
      <c r="P370" s="7"/>
      <c r="Q370" s="7"/>
      <c r="R370" s="7"/>
      <c r="S370" s="7"/>
      <c r="T370" s="7"/>
      <c r="U370" s="7"/>
      <c r="V370" s="7"/>
      <c r="W370" s="7"/>
      <c r="X370" s="7"/>
      <c r="Y370" s="7"/>
      <c r="Z370" s="7"/>
      <c r="AA370" s="7"/>
      <c r="AB370" s="7"/>
      <c r="AC370" s="7"/>
      <c r="AD370" s="7"/>
    </row>
    <row r="371" spans="1:30" ht="15.75" customHeight="1" x14ac:dyDescent="0.3">
      <c r="A371" s="7"/>
      <c r="B371" s="7"/>
      <c r="C371" s="7"/>
      <c r="D371" s="7"/>
      <c r="E371" s="7"/>
      <c r="F371" s="7"/>
      <c r="G371" s="7"/>
      <c r="H371" s="7"/>
      <c r="I371" s="23"/>
      <c r="J371" s="7"/>
      <c r="K371" s="7"/>
      <c r="L371" s="7"/>
      <c r="M371" s="23"/>
      <c r="N371" s="7"/>
      <c r="O371" s="7"/>
      <c r="P371" s="7"/>
      <c r="Q371" s="7"/>
      <c r="R371" s="7"/>
      <c r="S371" s="7"/>
      <c r="T371" s="7"/>
      <c r="U371" s="7"/>
      <c r="V371" s="7"/>
      <c r="W371" s="7"/>
      <c r="X371" s="7"/>
      <c r="Y371" s="7"/>
      <c r="Z371" s="7"/>
      <c r="AA371" s="7"/>
      <c r="AB371" s="7"/>
      <c r="AC371" s="7"/>
      <c r="AD371" s="7"/>
    </row>
    <row r="372" spans="1:30" ht="15.75" customHeight="1" x14ac:dyDescent="0.3">
      <c r="A372" s="7"/>
      <c r="B372" s="7"/>
      <c r="C372" s="7"/>
      <c r="D372" s="7"/>
      <c r="E372" s="7"/>
      <c r="F372" s="7"/>
      <c r="G372" s="7"/>
      <c r="H372" s="7"/>
      <c r="I372" s="23"/>
      <c r="J372" s="7"/>
      <c r="K372" s="7"/>
      <c r="L372" s="7"/>
      <c r="M372" s="23"/>
      <c r="N372" s="7"/>
      <c r="O372" s="7"/>
      <c r="P372" s="7"/>
      <c r="Q372" s="7"/>
      <c r="R372" s="7"/>
      <c r="S372" s="7"/>
      <c r="T372" s="7"/>
      <c r="U372" s="7"/>
      <c r="V372" s="7"/>
      <c r="W372" s="7"/>
      <c r="X372" s="7"/>
      <c r="Y372" s="7"/>
      <c r="Z372" s="7"/>
      <c r="AA372" s="7"/>
      <c r="AB372" s="7"/>
      <c r="AC372" s="7"/>
      <c r="AD372" s="7"/>
    </row>
    <row r="373" spans="1:30" ht="15.75" customHeight="1" x14ac:dyDescent="0.3">
      <c r="A373" s="7"/>
      <c r="B373" s="7"/>
      <c r="C373" s="7"/>
      <c r="D373" s="7"/>
      <c r="E373" s="7"/>
      <c r="F373" s="7"/>
      <c r="G373" s="7"/>
      <c r="H373" s="7"/>
      <c r="I373" s="23"/>
      <c r="J373" s="7"/>
      <c r="K373" s="7"/>
      <c r="L373" s="7"/>
      <c r="M373" s="23"/>
      <c r="N373" s="7"/>
      <c r="O373" s="7"/>
      <c r="P373" s="7"/>
      <c r="Q373" s="7"/>
      <c r="R373" s="7"/>
      <c r="S373" s="7"/>
      <c r="T373" s="7"/>
      <c r="U373" s="7"/>
      <c r="V373" s="7"/>
      <c r="W373" s="7"/>
      <c r="X373" s="7"/>
      <c r="Y373" s="7"/>
      <c r="Z373" s="7"/>
      <c r="AA373" s="7"/>
      <c r="AB373" s="7"/>
      <c r="AC373" s="7"/>
      <c r="AD373" s="7"/>
    </row>
    <row r="374" spans="1:30" ht="15.75" customHeight="1" x14ac:dyDescent="0.3">
      <c r="A374" s="7"/>
      <c r="B374" s="7"/>
      <c r="C374" s="7"/>
      <c r="D374" s="7"/>
      <c r="E374" s="7"/>
      <c r="F374" s="7"/>
      <c r="G374" s="7"/>
      <c r="H374" s="7"/>
      <c r="I374" s="23"/>
      <c r="J374" s="7"/>
      <c r="K374" s="7"/>
      <c r="L374" s="7"/>
      <c r="M374" s="23"/>
      <c r="N374" s="7"/>
      <c r="O374" s="7"/>
      <c r="P374" s="7"/>
      <c r="Q374" s="7"/>
      <c r="R374" s="7"/>
      <c r="S374" s="7"/>
      <c r="T374" s="7"/>
      <c r="U374" s="7"/>
      <c r="V374" s="7"/>
      <c r="W374" s="7"/>
      <c r="X374" s="7"/>
      <c r="Y374" s="7"/>
      <c r="Z374" s="7"/>
      <c r="AA374" s="7"/>
      <c r="AB374" s="7"/>
      <c r="AC374" s="7"/>
      <c r="AD374" s="7"/>
    </row>
    <row r="375" spans="1:30" ht="15.75" customHeight="1" x14ac:dyDescent="0.3">
      <c r="A375" s="7"/>
      <c r="B375" s="7"/>
      <c r="C375" s="7"/>
      <c r="D375" s="7"/>
      <c r="E375" s="7"/>
      <c r="F375" s="7"/>
      <c r="G375" s="7"/>
      <c r="H375" s="7"/>
      <c r="I375" s="23"/>
      <c r="J375" s="7"/>
      <c r="K375" s="7"/>
      <c r="L375" s="7"/>
      <c r="M375" s="23"/>
      <c r="N375" s="7"/>
      <c r="O375" s="7"/>
      <c r="P375" s="7"/>
      <c r="Q375" s="7"/>
      <c r="R375" s="7"/>
      <c r="S375" s="7"/>
      <c r="T375" s="7"/>
      <c r="U375" s="7"/>
      <c r="V375" s="7"/>
      <c r="W375" s="7"/>
      <c r="X375" s="7"/>
      <c r="Y375" s="7"/>
      <c r="Z375" s="7"/>
      <c r="AA375" s="7"/>
      <c r="AB375" s="7"/>
      <c r="AC375" s="7"/>
      <c r="AD375" s="7"/>
    </row>
    <row r="376" spans="1:30" ht="15.75" customHeight="1" x14ac:dyDescent="0.3">
      <c r="A376" s="7"/>
      <c r="B376" s="7"/>
      <c r="C376" s="7"/>
      <c r="D376" s="7"/>
      <c r="E376" s="7"/>
      <c r="F376" s="7"/>
      <c r="G376" s="7"/>
      <c r="H376" s="7"/>
      <c r="I376" s="23"/>
      <c r="J376" s="7"/>
      <c r="K376" s="7"/>
      <c r="L376" s="7"/>
      <c r="M376" s="23"/>
      <c r="N376" s="7"/>
      <c r="O376" s="7"/>
      <c r="P376" s="7"/>
      <c r="Q376" s="7"/>
      <c r="R376" s="7"/>
      <c r="S376" s="7"/>
      <c r="T376" s="7"/>
      <c r="U376" s="7"/>
      <c r="V376" s="7"/>
      <c r="W376" s="7"/>
      <c r="X376" s="7"/>
      <c r="Y376" s="7"/>
      <c r="Z376" s="7"/>
      <c r="AA376" s="7"/>
      <c r="AB376" s="7"/>
      <c r="AC376" s="7"/>
      <c r="AD376" s="7"/>
    </row>
    <row r="377" spans="1:30" ht="15.75" customHeight="1" x14ac:dyDescent="0.3">
      <c r="A377" s="7"/>
      <c r="B377" s="7"/>
      <c r="C377" s="7"/>
      <c r="D377" s="7"/>
      <c r="E377" s="7"/>
      <c r="F377" s="7"/>
      <c r="G377" s="7"/>
      <c r="H377" s="7"/>
      <c r="I377" s="23"/>
      <c r="J377" s="7"/>
      <c r="K377" s="7"/>
      <c r="L377" s="7"/>
      <c r="M377" s="23"/>
      <c r="N377" s="7"/>
      <c r="O377" s="7"/>
      <c r="P377" s="7"/>
      <c r="Q377" s="7"/>
      <c r="R377" s="7"/>
      <c r="S377" s="7"/>
      <c r="T377" s="7"/>
      <c r="U377" s="7"/>
      <c r="V377" s="7"/>
      <c r="W377" s="7"/>
      <c r="X377" s="7"/>
      <c r="Y377" s="7"/>
      <c r="Z377" s="7"/>
      <c r="AA377" s="7"/>
      <c r="AB377" s="7"/>
      <c r="AC377" s="7"/>
      <c r="AD377" s="7"/>
    </row>
    <row r="378" spans="1:30" ht="15.75" customHeight="1" x14ac:dyDescent="0.3">
      <c r="A378" s="7"/>
      <c r="B378" s="7"/>
      <c r="C378" s="7"/>
      <c r="D378" s="7"/>
      <c r="E378" s="7"/>
      <c r="F378" s="7"/>
      <c r="G378" s="7"/>
      <c r="H378" s="7"/>
      <c r="I378" s="23"/>
      <c r="J378" s="7"/>
      <c r="K378" s="7"/>
      <c r="L378" s="7"/>
      <c r="M378" s="23"/>
      <c r="N378" s="7"/>
      <c r="O378" s="7"/>
      <c r="P378" s="7"/>
      <c r="Q378" s="7"/>
      <c r="R378" s="7"/>
      <c r="S378" s="7"/>
      <c r="T378" s="7"/>
      <c r="U378" s="7"/>
      <c r="V378" s="7"/>
      <c r="W378" s="7"/>
      <c r="X378" s="7"/>
      <c r="Y378" s="7"/>
      <c r="Z378" s="7"/>
      <c r="AA378" s="7"/>
      <c r="AB378" s="7"/>
      <c r="AC378" s="7"/>
      <c r="AD378" s="7"/>
    </row>
    <row r="379" spans="1:30" ht="15.75" customHeight="1" x14ac:dyDescent="0.3">
      <c r="A379" s="7"/>
      <c r="B379" s="7"/>
      <c r="C379" s="7"/>
      <c r="D379" s="7"/>
      <c r="E379" s="7"/>
      <c r="F379" s="7"/>
      <c r="G379" s="7"/>
      <c r="H379" s="7"/>
      <c r="I379" s="23"/>
      <c r="J379" s="7"/>
      <c r="K379" s="7"/>
      <c r="L379" s="7"/>
      <c r="M379" s="23"/>
      <c r="N379" s="7"/>
      <c r="O379" s="7"/>
      <c r="P379" s="7"/>
      <c r="Q379" s="7"/>
      <c r="R379" s="7"/>
      <c r="S379" s="7"/>
      <c r="T379" s="7"/>
      <c r="U379" s="7"/>
      <c r="V379" s="7"/>
      <c r="W379" s="7"/>
      <c r="X379" s="7"/>
      <c r="Y379" s="7"/>
      <c r="Z379" s="7"/>
      <c r="AA379" s="7"/>
      <c r="AB379" s="7"/>
      <c r="AC379" s="7"/>
      <c r="AD379" s="7"/>
    </row>
    <row r="380" spans="1:30" ht="15.75" customHeight="1" x14ac:dyDescent="0.3">
      <c r="A380" s="7"/>
      <c r="B380" s="7"/>
      <c r="C380" s="7"/>
      <c r="D380" s="7"/>
      <c r="E380" s="7"/>
      <c r="F380" s="7"/>
      <c r="G380" s="7"/>
      <c r="H380" s="7"/>
      <c r="I380" s="23"/>
      <c r="J380" s="7"/>
      <c r="K380" s="7"/>
      <c r="L380" s="7"/>
      <c r="M380" s="23"/>
      <c r="N380" s="7"/>
      <c r="O380" s="7"/>
      <c r="P380" s="7"/>
      <c r="Q380" s="7"/>
      <c r="R380" s="7"/>
      <c r="S380" s="7"/>
      <c r="T380" s="7"/>
      <c r="U380" s="7"/>
      <c r="V380" s="7"/>
      <c r="W380" s="7"/>
      <c r="X380" s="7"/>
      <c r="Y380" s="7"/>
      <c r="Z380" s="7"/>
      <c r="AA380" s="7"/>
      <c r="AB380" s="7"/>
      <c r="AC380" s="7"/>
      <c r="AD380" s="7"/>
    </row>
    <row r="381" spans="1:30" ht="15.75" customHeight="1" x14ac:dyDescent="0.3">
      <c r="A381" s="7"/>
      <c r="B381" s="7"/>
      <c r="C381" s="7"/>
      <c r="D381" s="7"/>
      <c r="E381" s="7"/>
      <c r="F381" s="7"/>
      <c r="G381" s="7"/>
      <c r="H381" s="7"/>
      <c r="I381" s="23"/>
      <c r="J381" s="7"/>
      <c r="K381" s="7"/>
      <c r="L381" s="7"/>
      <c r="M381" s="23"/>
      <c r="N381" s="7"/>
      <c r="O381" s="7"/>
      <c r="P381" s="7"/>
      <c r="Q381" s="7"/>
      <c r="R381" s="7"/>
      <c r="S381" s="7"/>
      <c r="T381" s="7"/>
      <c r="U381" s="7"/>
      <c r="V381" s="7"/>
      <c r="W381" s="7"/>
      <c r="X381" s="7"/>
      <c r="Y381" s="7"/>
      <c r="Z381" s="7"/>
      <c r="AA381" s="7"/>
      <c r="AB381" s="7"/>
      <c r="AC381" s="7"/>
      <c r="AD381" s="7"/>
    </row>
    <row r="382" spans="1:30" ht="15.75" customHeight="1" x14ac:dyDescent="0.3">
      <c r="A382" s="7"/>
      <c r="B382" s="7"/>
      <c r="C382" s="7"/>
      <c r="D382" s="7"/>
      <c r="E382" s="7"/>
      <c r="F382" s="7"/>
      <c r="G382" s="7"/>
      <c r="H382" s="7"/>
      <c r="I382" s="23"/>
      <c r="J382" s="7"/>
      <c r="K382" s="7"/>
      <c r="L382" s="7"/>
      <c r="M382" s="23"/>
      <c r="N382" s="7"/>
      <c r="O382" s="7"/>
      <c r="P382" s="7"/>
      <c r="Q382" s="7"/>
      <c r="R382" s="7"/>
      <c r="S382" s="7"/>
      <c r="T382" s="7"/>
      <c r="U382" s="7"/>
      <c r="V382" s="7"/>
      <c r="W382" s="7"/>
      <c r="X382" s="7"/>
      <c r="Y382" s="7"/>
      <c r="Z382" s="7"/>
      <c r="AA382" s="7"/>
      <c r="AB382" s="7"/>
      <c r="AC382" s="7"/>
      <c r="AD382" s="7"/>
    </row>
    <row r="383" spans="1:30" ht="15.75" customHeight="1" x14ac:dyDescent="0.3">
      <c r="A383" s="7"/>
      <c r="B383" s="7"/>
      <c r="C383" s="7"/>
      <c r="D383" s="7"/>
      <c r="E383" s="7"/>
      <c r="F383" s="7"/>
      <c r="G383" s="7"/>
      <c r="H383" s="7"/>
      <c r="I383" s="23"/>
      <c r="J383" s="7"/>
      <c r="K383" s="7"/>
      <c r="L383" s="7"/>
      <c r="M383" s="23"/>
      <c r="N383" s="7"/>
      <c r="O383" s="7"/>
      <c r="P383" s="7"/>
      <c r="Q383" s="7"/>
      <c r="R383" s="7"/>
      <c r="S383" s="7"/>
      <c r="T383" s="7"/>
      <c r="U383" s="7"/>
      <c r="V383" s="7"/>
      <c r="W383" s="7"/>
      <c r="X383" s="7"/>
      <c r="Y383" s="7"/>
      <c r="Z383" s="7"/>
      <c r="AA383" s="7"/>
      <c r="AB383" s="7"/>
      <c r="AC383" s="7"/>
      <c r="AD383" s="7"/>
    </row>
    <row r="384" spans="1:30" ht="15.75" customHeight="1" x14ac:dyDescent="0.3">
      <c r="A384" s="7"/>
      <c r="B384" s="7"/>
      <c r="C384" s="7"/>
      <c r="D384" s="7"/>
      <c r="E384" s="7"/>
      <c r="F384" s="7"/>
      <c r="G384" s="7"/>
      <c r="H384" s="7"/>
      <c r="I384" s="23"/>
      <c r="J384" s="7"/>
      <c r="K384" s="7"/>
      <c r="L384" s="7"/>
      <c r="M384" s="23"/>
      <c r="N384" s="7"/>
      <c r="O384" s="7"/>
      <c r="P384" s="7"/>
      <c r="Q384" s="7"/>
      <c r="R384" s="7"/>
      <c r="S384" s="7"/>
      <c r="T384" s="7"/>
      <c r="U384" s="7"/>
      <c r="V384" s="7"/>
      <c r="W384" s="7"/>
      <c r="X384" s="7"/>
      <c r="Y384" s="7"/>
      <c r="Z384" s="7"/>
      <c r="AA384" s="7"/>
      <c r="AB384" s="7"/>
      <c r="AC384" s="7"/>
      <c r="AD384" s="7"/>
    </row>
    <row r="385" spans="1:30" ht="15.75" customHeight="1" x14ac:dyDescent="0.3">
      <c r="A385" s="7" t="s">
        <v>47</v>
      </c>
      <c r="B385" s="7"/>
      <c r="C385" s="7"/>
      <c r="D385" s="7"/>
      <c r="E385" s="7"/>
      <c r="F385" s="7"/>
      <c r="G385" s="7"/>
      <c r="H385" s="7"/>
      <c r="I385" s="23"/>
      <c r="J385" s="7"/>
      <c r="K385" s="7"/>
      <c r="L385" s="7"/>
      <c r="M385" s="23"/>
      <c r="N385" s="7"/>
      <c r="O385" s="7"/>
      <c r="P385" s="7"/>
      <c r="Q385" s="7"/>
      <c r="R385" s="7"/>
      <c r="S385" s="7"/>
      <c r="T385" s="7"/>
      <c r="U385" s="7"/>
      <c r="V385" s="7"/>
      <c r="W385" s="7"/>
      <c r="X385" s="7"/>
      <c r="Y385" s="7"/>
      <c r="Z385" s="7"/>
      <c r="AA385" s="7"/>
      <c r="AB385" s="7"/>
      <c r="AC385" s="7"/>
      <c r="AD385" s="7"/>
    </row>
  </sheetData>
  <mergeCells count="13">
    <mergeCell ref="A1:W1"/>
    <mergeCell ref="A2:W2"/>
    <mergeCell ref="A3:A5"/>
    <mergeCell ref="B3:B5"/>
    <mergeCell ref="C3:D4"/>
    <mergeCell ref="E3:E5"/>
    <mergeCell ref="F4:F5"/>
    <mergeCell ref="O4:R4"/>
    <mergeCell ref="F3:R3"/>
    <mergeCell ref="G4:J4"/>
    <mergeCell ref="K4:N4"/>
    <mergeCell ref="W3:W5"/>
    <mergeCell ref="S4:V4"/>
  </mergeCells>
  <dataValidations count="1">
    <dataValidation type="list" allowBlank="1" showErrorMessage="1" sqref="E6:E21" xr:uid="{00000000-0002-0000-0200-000000000000}">
      <formula1>$AD$7:$AD$11</formula1>
    </dataValidation>
  </dataValidations>
  <pageMargins left="0.25" right="0.25" top="0.75" bottom="0.75" header="0" footer="0"/>
  <pageSetup paperSize="5" fitToHeight="0" orientation="landscape" r:id="rId1"/>
  <ignoredErrors>
    <ignoredError sqref="D16:D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R288"/>
  <sheetViews>
    <sheetView zoomScale="55" zoomScaleNormal="55" workbookViewId="0">
      <selection activeCell="M16" sqref="M16"/>
    </sheetView>
  </sheetViews>
  <sheetFormatPr baseColWidth="10" defaultColWidth="12.44140625" defaultRowHeight="15" customHeight="1" x14ac:dyDescent="0.3"/>
  <cols>
    <col min="1" max="1" width="75.44140625" customWidth="1"/>
    <col min="2" max="2" width="33" customWidth="1"/>
    <col min="3" max="3" width="35.77734375" customWidth="1"/>
    <col min="4" max="4" width="30" customWidth="1"/>
    <col min="5" max="5" width="19.6640625" customWidth="1"/>
    <col min="6" max="6" width="26.44140625" customWidth="1"/>
    <col min="7" max="7" width="17.44140625" customWidth="1"/>
    <col min="8" max="8" width="22.6640625" customWidth="1"/>
    <col min="9" max="9" width="24.44140625" customWidth="1"/>
    <col min="10" max="10" width="35.77734375" customWidth="1"/>
    <col min="11" max="11" width="30" customWidth="1"/>
    <col min="12" max="12" width="28.77734375" customWidth="1"/>
    <col min="13" max="13" width="70.6640625" customWidth="1"/>
    <col min="14" max="14" width="57.44140625" customWidth="1"/>
    <col min="15" max="15" width="85.33203125" customWidth="1"/>
    <col min="16" max="16" width="61" customWidth="1"/>
    <col min="17" max="17" width="15.44140625" customWidth="1"/>
    <col min="18" max="18" width="8" customWidth="1"/>
  </cols>
  <sheetData>
    <row r="1" spans="1:18" ht="59.25" customHeight="1" x14ac:dyDescent="0.3">
      <c r="A1" s="426" t="s">
        <v>48</v>
      </c>
      <c r="B1" s="427"/>
      <c r="C1" s="427"/>
      <c r="D1" s="427"/>
      <c r="E1" s="427"/>
      <c r="F1" s="427"/>
      <c r="G1" s="427"/>
      <c r="H1" s="427"/>
      <c r="I1" s="427"/>
      <c r="J1" s="427"/>
      <c r="K1" s="427"/>
      <c r="L1" s="427"/>
      <c r="M1" s="427"/>
      <c r="N1" s="427"/>
      <c r="O1" s="428"/>
      <c r="P1" s="24"/>
      <c r="Q1" s="24"/>
      <c r="R1" s="24"/>
    </row>
    <row r="2" spans="1:18" ht="35.25" customHeight="1" x14ac:dyDescent="0.3">
      <c r="A2" s="429" t="s">
        <v>49</v>
      </c>
      <c r="B2" s="315"/>
      <c r="C2" s="315"/>
      <c r="D2" s="315"/>
      <c r="E2" s="315"/>
      <c r="F2" s="315"/>
      <c r="G2" s="315"/>
      <c r="H2" s="315"/>
      <c r="I2" s="315"/>
      <c r="J2" s="315"/>
      <c r="K2" s="315"/>
      <c r="L2" s="315"/>
      <c r="M2" s="315"/>
      <c r="N2" s="315"/>
      <c r="O2" s="357"/>
      <c r="P2" s="7"/>
      <c r="Q2" s="7"/>
      <c r="R2" s="7"/>
    </row>
    <row r="3" spans="1:18" ht="35.25" customHeight="1" x14ac:dyDescent="0.3">
      <c r="A3" s="430" t="s">
        <v>50</v>
      </c>
      <c r="B3" s="315"/>
      <c r="C3" s="315"/>
      <c r="D3" s="315"/>
      <c r="E3" s="315"/>
      <c r="F3" s="315"/>
      <c r="G3" s="315"/>
      <c r="H3" s="315"/>
      <c r="I3" s="315"/>
      <c r="J3" s="315"/>
      <c r="K3" s="315"/>
      <c r="L3" s="315"/>
      <c r="M3" s="315"/>
      <c r="N3" s="315"/>
      <c r="O3" s="357"/>
      <c r="P3" s="7"/>
      <c r="Q3" s="25" t="s">
        <v>51</v>
      </c>
      <c r="R3" s="7"/>
    </row>
    <row r="4" spans="1:18" ht="27.75" customHeight="1" x14ac:dyDescent="0.3">
      <c r="A4" s="431"/>
      <c r="B4" s="315"/>
      <c r="C4" s="315"/>
      <c r="D4" s="315"/>
      <c r="E4" s="315"/>
      <c r="F4" s="315"/>
      <c r="G4" s="315"/>
      <c r="H4" s="315"/>
      <c r="I4" s="315"/>
      <c r="J4" s="315"/>
      <c r="K4" s="315"/>
      <c r="L4" s="315"/>
      <c r="M4" s="315"/>
      <c r="N4" s="315"/>
      <c r="O4" s="357"/>
      <c r="P4" s="7"/>
      <c r="Q4" s="25" t="s">
        <v>52</v>
      </c>
      <c r="R4" s="7"/>
    </row>
    <row r="5" spans="1:18" ht="15.6" x14ac:dyDescent="0.3">
      <c r="A5" s="26"/>
      <c r="B5" s="26"/>
      <c r="C5" s="26"/>
      <c r="D5" s="26"/>
      <c r="E5" s="26"/>
      <c r="F5" s="26"/>
      <c r="G5" s="26"/>
      <c r="H5" s="26"/>
      <c r="I5" s="26"/>
      <c r="J5" s="26"/>
      <c r="K5" s="26"/>
      <c r="L5" s="26"/>
      <c r="M5" s="27"/>
      <c r="N5" s="27"/>
      <c r="O5" s="28"/>
      <c r="P5" s="7"/>
      <c r="Q5" s="7"/>
      <c r="R5" s="7"/>
    </row>
    <row r="6" spans="1:18" ht="16.5" customHeight="1" x14ac:dyDescent="0.3">
      <c r="A6" s="26"/>
      <c r="B6" s="26"/>
      <c r="C6" s="26"/>
      <c r="D6" s="29"/>
      <c r="E6" s="26"/>
      <c r="F6" s="26"/>
      <c r="G6" s="26"/>
      <c r="H6" s="26"/>
      <c r="I6" s="26"/>
      <c r="J6" s="26"/>
      <c r="K6" s="26"/>
      <c r="L6" s="26"/>
      <c r="M6" s="27"/>
      <c r="N6" s="27"/>
      <c r="O6" s="28"/>
      <c r="P6" s="7"/>
      <c r="Q6" s="7"/>
      <c r="R6" s="7"/>
    </row>
    <row r="7" spans="1:18" ht="16.2" thickBot="1" x14ac:dyDescent="0.35">
      <c r="A7" s="26"/>
      <c r="B7" s="26"/>
      <c r="C7" s="26"/>
      <c r="D7" s="26"/>
      <c r="E7" s="26"/>
      <c r="F7" s="26"/>
      <c r="G7" s="26"/>
      <c r="H7" s="26"/>
      <c r="I7" s="26"/>
      <c r="J7" s="26"/>
      <c r="K7" s="26"/>
      <c r="L7" s="26"/>
      <c r="M7" s="27"/>
      <c r="N7" s="27"/>
      <c r="O7" s="28"/>
      <c r="P7" s="7"/>
      <c r="Q7" s="7"/>
      <c r="R7" s="7"/>
    </row>
    <row r="8" spans="1:18" ht="30.75" customHeight="1" thickBot="1" x14ac:dyDescent="0.35">
      <c r="A8" s="361">
        <v>1</v>
      </c>
      <c r="B8" s="362"/>
      <c r="C8" s="362"/>
      <c r="D8" s="362"/>
      <c r="E8" s="404" t="str">
        <f>+VLOOKUP(A8,'LISTA DE OFERENTES'!$A$6:$N$21,2,FALSE)</f>
        <v>CONSULTORIA VIAL S.A.S.</v>
      </c>
      <c r="F8" s="405"/>
      <c r="G8" s="405"/>
      <c r="H8" s="405"/>
      <c r="I8" s="405"/>
      <c r="J8" s="405"/>
      <c r="K8" s="405"/>
      <c r="L8" s="405"/>
      <c r="M8" s="405"/>
      <c r="N8" s="405"/>
      <c r="O8" s="405"/>
      <c r="P8" s="30"/>
      <c r="Q8" s="7"/>
      <c r="R8" s="7"/>
    </row>
    <row r="9" spans="1:18" ht="50.25" customHeight="1" x14ac:dyDescent="0.3">
      <c r="A9" s="189" t="s">
        <v>53</v>
      </c>
      <c r="B9" s="32">
        <v>2</v>
      </c>
      <c r="C9" s="33" t="s">
        <v>54</v>
      </c>
      <c r="D9" s="34">
        <f>+$E$220</f>
        <v>417.84334387074114</v>
      </c>
      <c r="E9" s="406"/>
      <c r="F9" s="407"/>
      <c r="G9" s="407"/>
      <c r="H9" s="407"/>
      <c r="I9" s="407"/>
      <c r="J9" s="407"/>
      <c r="K9" s="407"/>
      <c r="L9" s="407"/>
      <c r="M9" s="407"/>
      <c r="N9" s="407"/>
      <c r="O9" s="408"/>
      <c r="P9" s="7"/>
      <c r="Q9" s="7"/>
      <c r="R9" s="7"/>
    </row>
    <row r="10" spans="1:18" ht="30" customHeight="1" x14ac:dyDescent="0.3">
      <c r="A10" s="363" t="s">
        <v>55</v>
      </c>
      <c r="B10" s="364"/>
      <c r="C10" s="198">
        <v>1</v>
      </c>
      <c r="D10" s="36">
        <f>+D9*C10</f>
        <v>417.84334387074114</v>
      </c>
      <c r="E10" s="406"/>
      <c r="F10" s="407"/>
      <c r="G10" s="407"/>
      <c r="H10" s="407"/>
      <c r="I10" s="407"/>
      <c r="J10" s="407"/>
      <c r="K10" s="407"/>
      <c r="L10" s="407"/>
      <c r="M10" s="407"/>
      <c r="N10" s="407"/>
      <c r="O10" s="408"/>
      <c r="P10" s="7"/>
      <c r="Q10" s="7"/>
      <c r="R10" s="7"/>
    </row>
    <row r="11" spans="1:18" ht="30" customHeight="1" x14ac:dyDescent="0.5">
      <c r="A11" s="389" t="s">
        <v>56</v>
      </c>
      <c r="B11" s="364"/>
      <c r="C11" s="416">
        <v>45980</v>
      </c>
      <c r="D11" s="417"/>
      <c r="E11" s="406"/>
      <c r="F11" s="407"/>
      <c r="G11" s="407"/>
      <c r="H11" s="407"/>
      <c r="I11" s="407"/>
      <c r="J11" s="407"/>
      <c r="K11" s="407"/>
      <c r="L11" s="407"/>
      <c r="M11" s="407"/>
      <c r="N11" s="407"/>
      <c r="O11" s="408"/>
      <c r="P11" s="7"/>
      <c r="Q11" s="7"/>
      <c r="R11" s="7"/>
    </row>
    <row r="12" spans="1:18" ht="30" customHeight="1" thickBot="1" x14ac:dyDescent="0.35">
      <c r="A12" s="434" t="s">
        <v>57</v>
      </c>
      <c r="B12" s="418"/>
      <c r="C12" s="360" t="str">
        <f>+IF(H18&gt;=D10,"CUMPLE","NO CUMPLE")</f>
        <v>NO CUMPLE</v>
      </c>
      <c r="D12" s="418"/>
      <c r="E12" s="409"/>
      <c r="F12" s="410"/>
      <c r="G12" s="410"/>
      <c r="H12" s="410"/>
      <c r="I12" s="410"/>
      <c r="J12" s="410"/>
      <c r="K12" s="410"/>
      <c r="L12" s="410"/>
      <c r="M12" s="410"/>
      <c r="N12" s="410"/>
      <c r="O12" s="410"/>
      <c r="P12" s="7"/>
      <c r="Q12" s="7"/>
      <c r="R12" s="7"/>
    </row>
    <row r="13" spans="1:18" s="260" customFormat="1" ht="55.5" customHeight="1" x14ac:dyDescent="0.25">
      <c r="A13" s="402" t="s">
        <v>58</v>
      </c>
      <c r="B13" s="391"/>
      <c r="C13" s="391"/>
      <c r="D13" s="391"/>
      <c r="E13" s="379"/>
      <c r="F13" s="379"/>
      <c r="G13" s="379"/>
      <c r="H13" s="379"/>
      <c r="I13" s="161"/>
      <c r="J13" s="38"/>
      <c r="K13" s="425"/>
      <c r="L13" s="379"/>
      <c r="M13" s="396" t="s">
        <v>103</v>
      </c>
      <c r="N13" s="396" t="s">
        <v>220</v>
      </c>
      <c r="O13" s="398" t="s">
        <v>59</v>
      </c>
      <c r="P13" s="259"/>
      <c r="Q13" s="259"/>
      <c r="R13" s="259"/>
    </row>
    <row r="14" spans="1:18" s="260" customFormat="1" ht="77.25" customHeight="1" x14ac:dyDescent="0.25">
      <c r="A14" s="39" t="s">
        <v>60</v>
      </c>
      <c r="B14" s="422" t="s">
        <v>61</v>
      </c>
      <c r="C14" s="376"/>
      <c r="D14" s="40" t="s">
        <v>62</v>
      </c>
      <c r="E14" s="40" t="s">
        <v>63</v>
      </c>
      <c r="F14" s="40" t="s">
        <v>64</v>
      </c>
      <c r="G14" s="41" t="s">
        <v>65</v>
      </c>
      <c r="H14" s="41" t="s">
        <v>66</v>
      </c>
      <c r="I14" s="40" t="s">
        <v>67</v>
      </c>
      <c r="J14" s="40" t="s">
        <v>122</v>
      </c>
      <c r="K14" s="160" t="s">
        <v>121</v>
      </c>
      <c r="L14" s="190" t="s">
        <v>68</v>
      </c>
      <c r="M14" s="397"/>
      <c r="N14" s="397"/>
      <c r="O14" s="399"/>
      <c r="P14" s="259"/>
      <c r="Q14" s="259"/>
      <c r="R14" s="259"/>
    </row>
    <row r="15" spans="1:18" s="260" customFormat="1" ht="39" customHeight="1" x14ac:dyDescent="0.25">
      <c r="A15" s="42"/>
      <c r="B15" s="43"/>
      <c r="C15" s="43"/>
      <c r="D15" s="43"/>
      <c r="E15" s="43"/>
      <c r="F15" s="43"/>
      <c r="G15" s="43"/>
      <c r="H15" s="43"/>
      <c r="I15" s="44"/>
      <c r="J15" s="44"/>
      <c r="K15" s="191"/>
      <c r="L15" s="192"/>
      <c r="M15" s="43"/>
      <c r="N15" s="44"/>
      <c r="O15" s="45"/>
      <c r="P15" s="259"/>
      <c r="Q15" s="259"/>
      <c r="R15" s="259"/>
    </row>
    <row r="16" spans="1:18" s="260" customFormat="1" ht="175.95" customHeight="1" x14ac:dyDescent="0.25">
      <c r="A16" s="46" t="s">
        <v>221</v>
      </c>
      <c r="B16" s="375" t="s">
        <v>222</v>
      </c>
      <c r="C16" s="376"/>
      <c r="D16" s="261">
        <v>1522486000</v>
      </c>
      <c r="E16" s="262">
        <v>2022</v>
      </c>
      <c r="F16" s="263">
        <f>D16/(VLOOKUP(E16,$D$241:$E$278,2,FALSE))</f>
        <v>1522.4860000000001</v>
      </c>
      <c r="G16" s="264">
        <v>0.5</v>
      </c>
      <c r="H16" s="265">
        <f>+G16*F16</f>
        <v>761.24300000000005</v>
      </c>
      <c r="I16" s="306">
        <v>44824</v>
      </c>
      <c r="J16" s="267" t="s">
        <v>51</v>
      </c>
      <c r="K16" s="56" t="s">
        <v>51</v>
      </c>
      <c r="L16" s="307">
        <f>+IF(M16="CUMPLE",H16,0)</f>
        <v>0</v>
      </c>
      <c r="M16" s="193" t="s">
        <v>52</v>
      </c>
      <c r="N16" s="56" t="str">
        <f>+IF(M16="CUMPLE",IF(H16&gt;$C$220,"CUMPLE","NO CUMPLE"),"NO CUMPLE")</f>
        <v>NO CUMPLE</v>
      </c>
      <c r="O16" s="269" t="s">
        <v>266</v>
      </c>
      <c r="P16" s="259"/>
      <c r="Q16" s="259"/>
      <c r="R16" s="259"/>
    </row>
    <row r="17" spans="1:18" s="260" customFormat="1" ht="172.95" customHeight="1" x14ac:dyDescent="0.25">
      <c r="A17" s="46" t="s">
        <v>223</v>
      </c>
      <c r="B17" s="375" t="s">
        <v>224</v>
      </c>
      <c r="C17" s="376"/>
      <c r="D17" s="261">
        <v>1349000000</v>
      </c>
      <c r="E17" s="262">
        <v>2020</v>
      </c>
      <c r="F17" s="263">
        <f>D17/(VLOOKUP(E17,$D$241:$E$278,2,FALSE))</f>
        <v>1536.79128460486</v>
      </c>
      <c r="G17" s="264">
        <v>0.6</v>
      </c>
      <c r="H17" s="265">
        <f>+G17*F17</f>
        <v>922.07477076291593</v>
      </c>
      <c r="I17" s="306">
        <v>43906</v>
      </c>
      <c r="J17" s="267" t="s">
        <v>51</v>
      </c>
      <c r="K17" s="56" t="s">
        <v>51</v>
      </c>
      <c r="L17" s="307">
        <f>+IF(M17="CUMPLE",H17,0)</f>
        <v>0</v>
      </c>
      <c r="M17" s="193" t="s">
        <v>52</v>
      </c>
      <c r="N17" s="56" t="str">
        <f>+IF(M17="CUMPLE",IF(H17&gt;$C$220,"CUMPLE","NO CUMPLE"),"NO CUMPLE")</f>
        <v>NO CUMPLE</v>
      </c>
      <c r="O17" s="269" t="s">
        <v>266</v>
      </c>
      <c r="P17" s="259"/>
      <c r="Q17" s="259"/>
      <c r="R17" s="259"/>
    </row>
    <row r="18" spans="1:18" s="260" customFormat="1" ht="52.5" customHeight="1" thickBot="1" x14ac:dyDescent="0.3">
      <c r="A18" s="432" t="s">
        <v>69</v>
      </c>
      <c r="B18" s="376"/>
      <c r="C18" s="376"/>
      <c r="D18" s="376"/>
      <c r="E18" s="376"/>
      <c r="F18" s="376"/>
      <c r="G18" s="433"/>
      <c r="H18" s="195">
        <f>+SUMIF(M16:M17,"cumple",H16:H17)</f>
        <v>0</v>
      </c>
      <c r="I18" s="380" t="s">
        <v>70</v>
      </c>
      <c r="J18" s="376"/>
      <c r="K18" s="433"/>
      <c r="L18" s="308">
        <f>+AVERAGE(L16:L17)</f>
        <v>0</v>
      </c>
      <c r="M18" s="60"/>
      <c r="N18" s="60"/>
      <c r="O18" s="270" t="s">
        <v>52</v>
      </c>
      <c r="P18" s="259"/>
      <c r="Q18" s="259"/>
      <c r="R18" s="259"/>
    </row>
    <row r="19" spans="1:18" ht="77.25" customHeight="1" thickBot="1" x14ac:dyDescent="0.35">
      <c r="A19" s="61"/>
      <c r="B19" s="61"/>
      <c r="C19" s="61"/>
      <c r="D19" s="61"/>
      <c r="E19" s="26"/>
      <c r="F19" s="26"/>
      <c r="G19" s="26"/>
      <c r="H19" s="26"/>
      <c r="I19" s="26"/>
      <c r="J19" s="26"/>
      <c r="K19" s="26"/>
      <c r="L19" s="62"/>
      <c r="M19" s="27"/>
      <c r="N19" s="27"/>
      <c r="O19" s="27"/>
      <c r="P19" s="7"/>
      <c r="Q19" s="7"/>
      <c r="R19" s="7"/>
    </row>
    <row r="20" spans="1:18" ht="30.75" customHeight="1" thickBot="1" x14ac:dyDescent="0.35">
      <c r="A20" s="361">
        <f>+A8+1</f>
        <v>2</v>
      </c>
      <c r="B20" s="362"/>
      <c r="C20" s="362"/>
      <c r="D20" s="362"/>
      <c r="E20" s="404" t="str">
        <f>+VLOOKUP(A20,'LISTA DE OFERENTES'!$A$6:$N$21,2,FALSE)</f>
        <v>COMPAÑÍA DE PROYECTOS TÉCNICOS CPT S.A</v>
      </c>
      <c r="F20" s="405"/>
      <c r="G20" s="405"/>
      <c r="H20" s="405"/>
      <c r="I20" s="405"/>
      <c r="J20" s="405"/>
      <c r="K20" s="405"/>
      <c r="L20" s="405"/>
      <c r="M20" s="405"/>
      <c r="N20" s="405"/>
      <c r="O20" s="405"/>
      <c r="P20" s="30"/>
      <c r="Q20" s="7"/>
      <c r="R20" s="7"/>
    </row>
    <row r="21" spans="1:18" ht="50.25" customHeight="1" x14ac:dyDescent="0.3">
      <c r="A21" s="189" t="s">
        <v>53</v>
      </c>
      <c r="B21" s="32">
        <f>COUNTIF(M28:M29,"CUMPLE")</f>
        <v>2</v>
      </c>
      <c r="C21" s="33" t="s">
        <v>54</v>
      </c>
      <c r="D21" s="34">
        <f>+$E$220</f>
        <v>417.84334387074114</v>
      </c>
      <c r="E21" s="406"/>
      <c r="F21" s="407"/>
      <c r="G21" s="407"/>
      <c r="H21" s="407"/>
      <c r="I21" s="407"/>
      <c r="J21" s="407"/>
      <c r="K21" s="407"/>
      <c r="L21" s="407"/>
      <c r="M21" s="407"/>
      <c r="N21" s="407"/>
      <c r="O21" s="408"/>
      <c r="P21" s="7"/>
      <c r="Q21" s="7"/>
      <c r="R21" s="7"/>
    </row>
    <row r="22" spans="1:18" ht="30" customHeight="1" x14ac:dyDescent="0.3">
      <c r="A22" s="363" t="s">
        <v>55</v>
      </c>
      <c r="B22" s="364"/>
      <c r="C22" s="198">
        <v>1</v>
      </c>
      <c r="D22" s="36">
        <f>+D21*C22</f>
        <v>417.84334387074114</v>
      </c>
      <c r="E22" s="406"/>
      <c r="F22" s="407"/>
      <c r="G22" s="407"/>
      <c r="H22" s="407"/>
      <c r="I22" s="407"/>
      <c r="J22" s="407"/>
      <c r="K22" s="407"/>
      <c r="L22" s="407"/>
      <c r="M22" s="407"/>
      <c r="N22" s="407"/>
      <c r="O22" s="408"/>
      <c r="P22" s="7"/>
      <c r="Q22" s="7"/>
      <c r="R22" s="7"/>
    </row>
    <row r="23" spans="1:18" ht="30" customHeight="1" x14ac:dyDescent="0.5">
      <c r="A23" s="389" t="s">
        <v>56</v>
      </c>
      <c r="B23" s="364"/>
      <c r="C23" s="416">
        <v>45980</v>
      </c>
      <c r="D23" s="417"/>
      <c r="E23" s="406"/>
      <c r="F23" s="407"/>
      <c r="G23" s="407"/>
      <c r="H23" s="407"/>
      <c r="I23" s="407"/>
      <c r="J23" s="407"/>
      <c r="K23" s="407"/>
      <c r="L23" s="407"/>
      <c r="M23" s="407"/>
      <c r="N23" s="407"/>
      <c r="O23" s="408"/>
      <c r="P23" s="7"/>
      <c r="Q23" s="7"/>
      <c r="R23" s="7"/>
    </row>
    <row r="24" spans="1:18" ht="30" customHeight="1" thickBot="1" x14ac:dyDescent="0.35">
      <c r="A24" s="434" t="s">
        <v>57</v>
      </c>
      <c r="B24" s="418"/>
      <c r="C24" s="360" t="str">
        <f ca="1">+IF(H30&gt;=D22,"CUMPLE","NO CUMPLE")</f>
        <v>CUMPLE</v>
      </c>
      <c r="D24" s="418"/>
      <c r="E24" s="409"/>
      <c r="F24" s="410"/>
      <c r="G24" s="410"/>
      <c r="H24" s="410"/>
      <c r="I24" s="410"/>
      <c r="J24" s="410"/>
      <c r="K24" s="410"/>
      <c r="L24" s="410"/>
      <c r="M24" s="410"/>
      <c r="N24" s="410"/>
      <c r="O24" s="410"/>
      <c r="P24" s="7"/>
      <c r="Q24" s="7"/>
      <c r="R24" s="7"/>
    </row>
    <row r="25" spans="1:18" s="260" customFormat="1" ht="55.5" customHeight="1" x14ac:dyDescent="0.25">
      <c r="A25" s="402" t="s">
        <v>58</v>
      </c>
      <c r="B25" s="391"/>
      <c r="C25" s="391"/>
      <c r="D25" s="391"/>
      <c r="E25" s="379"/>
      <c r="F25" s="379"/>
      <c r="G25" s="379"/>
      <c r="H25" s="379"/>
      <c r="I25" s="161"/>
      <c r="J25" s="38"/>
      <c r="K25" s="425"/>
      <c r="L25" s="379"/>
      <c r="M25" s="396" t="s">
        <v>103</v>
      </c>
      <c r="N25" s="396" t="s">
        <v>220</v>
      </c>
      <c r="O25" s="398" t="s">
        <v>59</v>
      </c>
      <c r="P25" s="259"/>
      <c r="Q25" s="259"/>
      <c r="R25" s="259"/>
    </row>
    <row r="26" spans="1:18" s="260" customFormat="1" ht="77.25" customHeight="1" x14ac:dyDescent="0.25">
      <c r="A26" s="39" t="s">
        <v>60</v>
      </c>
      <c r="B26" s="422" t="s">
        <v>61</v>
      </c>
      <c r="C26" s="376"/>
      <c r="D26" s="40" t="s">
        <v>62</v>
      </c>
      <c r="E26" s="40" t="s">
        <v>63</v>
      </c>
      <c r="F26" s="40" t="s">
        <v>64</v>
      </c>
      <c r="G26" s="41" t="s">
        <v>65</v>
      </c>
      <c r="H26" s="41" t="s">
        <v>66</v>
      </c>
      <c r="I26" s="40" t="s">
        <v>67</v>
      </c>
      <c r="J26" s="40" t="s">
        <v>122</v>
      </c>
      <c r="K26" s="160" t="s">
        <v>121</v>
      </c>
      <c r="L26" s="190" t="s">
        <v>68</v>
      </c>
      <c r="M26" s="397"/>
      <c r="N26" s="397"/>
      <c r="O26" s="399"/>
      <c r="P26" s="259"/>
      <c r="Q26" s="259"/>
      <c r="R26" s="259"/>
    </row>
    <row r="27" spans="1:18" s="260" customFormat="1" ht="39.75" customHeight="1" x14ac:dyDescent="0.25">
      <c r="A27" s="42"/>
      <c r="B27" s="43"/>
      <c r="C27" s="43"/>
      <c r="D27" s="43"/>
      <c r="E27" s="43"/>
      <c r="F27" s="43"/>
      <c r="G27" s="43"/>
      <c r="H27" s="43"/>
      <c r="I27" s="44"/>
      <c r="J27" s="44"/>
      <c r="K27" s="191"/>
      <c r="L27" s="192"/>
      <c r="M27" s="43"/>
      <c r="N27" s="44"/>
      <c r="O27" s="45"/>
      <c r="P27" s="259"/>
      <c r="Q27" s="259"/>
      <c r="R27" s="259"/>
    </row>
    <row r="28" spans="1:18" s="260" customFormat="1" ht="142.05000000000001" customHeight="1" x14ac:dyDescent="0.25">
      <c r="A28" s="46" t="s">
        <v>268</v>
      </c>
      <c r="B28" s="423" t="s">
        <v>225</v>
      </c>
      <c r="C28" s="424"/>
      <c r="D28" s="261">
        <v>1215870180</v>
      </c>
      <c r="E28" s="262">
        <v>2018</v>
      </c>
      <c r="F28" s="263">
        <f>D28/(VLOOKUP(E28,$D$245:$E$281,2,FALSE))</f>
        <v>1556.3297672168162</v>
      </c>
      <c r="G28" s="264">
        <v>0.4</v>
      </c>
      <c r="H28" s="53">
        <f>+G28*F28</f>
        <v>622.53190688672657</v>
      </c>
      <c r="I28" s="306">
        <v>43465</v>
      </c>
      <c r="J28" s="267" t="s">
        <v>51</v>
      </c>
      <c r="K28" s="56" t="s">
        <v>51</v>
      </c>
      <c r="L28" s="307">
        <f>+IF(M28="CUMPLE",H28,0)</f>
        <v>622.53190688672657</v>
      </c>
      <c r="M28" s="49" t="s">
        <v>51</v>
      </c>
      <c r="N28" s="56" t="str">
        <f>+IF(M28="CUMPLE",IF(H28&gt;$C$220,"CUMPLE","NO CUMPLE"),"NO CUMPLE")</f>
        <v>CUMPLE</v>
      </c>
      <c r="O28" s="269" t="s">
        <v>267</v>
      </c>
      <c r="P28" s="259"/>
      <c r="Q28" s="259"/>
      <c r="R28" s="259"/>
    </row>
    <row r="29" spans="1:18" s="260" customFormat="1" ht="156.75" customHeight="1" x14ac:dyDescent="0.25">
      <c r="A29" s="46" t="s">
        <v>231</v>
      </c>
      <c r="B29" s="423" t="s">
        <v>227</v>
      </c>
      <c r="C29" s="424"/>
      <c r="D29" s="261">
        <v>34965049</v>
      </c>
      <c r="E29" s="262">
        <v>1990</v>
      </c>
      <c r="F29" s="263">
        <f>D29/(VLOOKUP(E29,$D$243:$E$279,2,FALSE))</f>
        <v>852.28638634978677</v>
      </c>
      <c r="G29" s="264">
        <v>1</v>
      </c>
      <c r="H29" s="53">
        <f>+G29*F29</f>
        <v>852.28638634978677</v>
      </c>
      <c r="I29" s="306">
        <v>33134</v>
      </c>
      <c r="J29" s="267" t="s">
        <v>51</v>
      </c>
      <c r="K29" s="56" t="s">
        <v>51</v>
      </c>
      <c r="L29" s="307">
        <f>+IF(M29="CUMPLE",H29,0)</f>
        <v>852.28638634978677</v>
      </c>
      <c r="M29" s="49" t="s">
        <v>51</v>
      </c>
      <c r="N29" s="56" t="str">
        <f>+IF(M29="CUMPLE",IF(H29&gt;$C$220,"CUMPLE","NO CUMPLE"),"NO CUMPLE")</f>
        <v>CUMPLE</v>
      </c>
      <c r="O29" s="269" t="s">
        <v>226</v>
      </c>
      <c r="P29" s="259"/>
      <c r="Q29" s="259"/>
      <c r="R29" s="259"/>
    </row>
    <row r="30" spans="1:18" s="260" customFormat="1" ht="52.5" customHeight="1" thickBot="1" x14ac:dyDescent="0.3">
      <c r="A30" s="378" t="s">
        <v>69</v>
      </c>
      <c r="B30" s="379"/>
      <c r="C30" s="379"/>
      <c r="D30" s="379"/>
      <c r="E30" s="379"/>
      <c r="F30" s="379"/>
      <c r="G30" s="379"/>
      <c r="H30" s="195">
        <f ca="1">+SUMIF(M28:M29,"cumple",H28)</f>
        <v>1474.8182932365135</v>
      </c>
      <c r="I30" s="380" t="s">
        <v>70</v>
      </c>
      <c r="J30" s="376"/>
      <c r="K30" s="379"/>
      <c r="L30" s="308">
        <f>+AVERAGE(L28:L29)</f>
        <v>737.40914661825673</v>
      </c>
      <c r="M30" s="60"/>
      <c r="N30" s="196"/>
      <c r="O30" s="270" t="s">
        <v>51</v>
      </c>
      <c r="P30" s="259"/>
      <c r="Q30" s="259"/>
      <c r="R30" s="259"/>
    </row>
    <row r="31" spans="1:18" ht="77.25" customHeight="1" thickBot="1" x14ac:dyDescent="0.35">
      <c r="A31" s="61"/>
      <c r="B31" s="61"/>
      <c r="C31" s="61"/>
      <c r="D31" s="61"/>
      <c r="E31" s="26"/>
      <c r="F31" s="26"/>
      <c r="G31" s="26"/>
      <c r="H31" s="26"/>
      <c r="I31" s="26"/>
      <c r="J31" s="26"/>
      <c r="K31" s="26"/>
      <c r="L31" s="26"/>
      <c r="M31" s="27"/>
      <c r="N31" s="27"/>
      <c r="O31" s="27"/>
      <c r="P31" s="7"/>
      <c r="Q31" s="7"/>
      <c r="R31" s="7"/>
    </row>
    <row r="32" spans="1:18" ht="30.75" customHeight="1" thickBot="1" x14ac:dyDescent="0.35">
      <c r="A32" s="361">
        <f>+A20+1</f>
        <v>3</v>
      </c>
      <c r="B32" s="362"/>
      <c r="C32" s="362"/>
      <c r="D32" s="362"/>
      <c r="E32" s="404" t="str">
        <f>+VLOOKUP(A32,'LISTA DE OFERENTES'!$A$6:$N$21,2,FALSE)</f>
        <v>ECG INGENIERIA SAS</v>
      </c>
      <c r="F32" s="405"/>
      <c r="G32" s="405"/>
      <c r="H32" s="405"/>
      <c r="I32" s="405"/>
      <c r="J32" s="405"/>
      <c r="K32" s="405"/>
      <c r="L32" s="405"/>
      <c r="M32" s="405"/>
      <c r="N32" s="405"/>
      <c r="O32" s="405"/>
      <c r="P32" s="30"/>
      <c r="Q32" s="7"/>
      <c r="R32" s="7"/>
    </row>
    <row r="33" spans="1:18" ht="50.25" customHeight="1" x14ac:dyDescent="0.3">
      <c r="A33" s="189" t="s">
        <v>53</v>
      </c>
      <c r="B33" s="32">
        <f>COUNTIF(M40:M40,"CUMPLE")</f>
        <v>1</v>
      </c>
      <c r="C33" s="33" t="s">
        <v>54</v>
      </c>
      <c r="D33" s="34">
        <f>+$E$220</f>
        <v>417.84334387074114</v>
      </c>
      <c r="E33" s="406"/>
      <c r="F33" s="407"/>
      <c r="G33" s="407"/>
      <c r="H33" s="407"/>
      <c r="I33" s="407"/>
      <c r="J33" s="407"/>
      <c r="K33" s="407"/>
      <c r="L33" s="407"/>
      <c r="M33" s="407"/>
      <c r="N33" s="407"/>
      <c r="O33" s="408"/>
      <c r="P33" s="7"/>
      <c r="Q33" s="7"/>
      <c r="R33" s="7"/>
    </row>
    <row r="34" spans="1:18" ht="30" customHeight="1" x14ac:dyDescent="0.3">
      <c r="A34" s="363" t="s">
        <v>55</v>
      </c>
      <c r="B34" s="364"/>
      <c r="C34" s="198">
        <v>1</v>
      </c>
      <c r="D34" s="36">
        <f>+D33*C34</f>
        <v>417.84334387074114</v>
      </c>
      <c r="E34" s="406"/>
      <c r="F34" s="407"/>
      <c r="G34" s="407"/>
      <c r="H34" s="407"/>
      <c r="I34" s="407"/>
      <c r="J34" s="407"/>
      <c r="K34" s="407"/>
      <c r="L34" s="407"/>
      <c r="M34" s="407"/>
      <c r="N34" s="407"/>
      <c r="O34" s="408"/>
      <c r="P34" s="7"/>
      <c r="Q34" s="7"/>
      <c r="R34" s="7"/>
    </row>
    <row r="35" spans="1:18" ht="30" customHeight="1" x14ac:dyDescent="0.5">
      <c r="A35" s="389" t="s">
        <v>56</v>
      </c>
      <c r="B35" s="364"/>
      <c r="C35" s="416">
        <v>45980</v>
      </c>
      <c r="D35" s="417"/>
      <c r="E35" s="406"/>
      <c r="F35" s="407"/>
      <c r="G35" s="407"/>
      <c r="H35" s="407"/>
      <c r="I35" s="407"/>
      <c r="J35" s="407"/>
      <c r="K35" s="407"/>
      <c r="L35" s="407"/>
      <c r="M35" s="407"/>
      <c r="N35" s="407"/>
      <c r="O35" s="408"/>
      <c r="P35" s="7"/>
      <c r="Q35" s="7"/>
      <c r="R35" s="7"/>
    </row>
    <row r="36" spans="1:18" ht="30" customHeight="1" thickBot="1" x14ac:dyDescent="0.35">
      <c r="A36" s="434" t="s">
        <v>57</v>
      </c>
      <c r="B36" s="418"/>
      <c r="C36" s="360" t="str">
        <f>+IF(H41&gt;=D34,"CUMPLE","NO CUMPLE")</f>
        <v>CUMPLE</v>
      </c>
      <c r="D36" s="328"/>
      <c r="E36" s="409"/>
      <c r="F36" s="410"/>
      <c r="G36" s="410"/>
      <c r="H36" s="410"/>
      <c r="I36" s="410"/>
      <c r="J36" s="410"/>
      <c r="K36" s="410"/>
      <c r="L36" s="410"/>
      <c r="M36" s="410"/>
      <c r="N36" s="410"/>
      <c r="O36" s="410"/>
      <c r="P36" s="7"/>
      <c r="Q36" s="7"/>
      <c r="R36" s="7"/>
    </row>
    <row r="37" spans="1:18" s="260" customFormat="1" ht="55.5" customHeight="1" x14ac:dyDescent="0.25">
      <c r="A37" s="402" t="s">
        <v>58</v>
      </c>
      <c r="B37" s="391"/>
      <c r="C37" s="391"/>
      <c r="D37" s="391"/>
      <c r="E37" s="379"/>
      <c r="F37" s="379"/>
      <c r="G37" s="379"/>
      <c r="H37" s="379"/>
      <c r="I37" s="161"/>
      <c r="J37" s="38"/>
      <c r="K37" s="425"/>
      <c r="L37" s="379"/>
      <c r="M37" s="396" t="s">
        <v>103</v>
      </c>
      <c r="N37" s="396" t="s">
        <v>220</v>
      </c>
      <c r="O37" s="398" t="s">
        <v>59</v>
      </c>
      <c r="P37" s="259"/>
      <c r="Q37" s="259"/>
      <c r="R37" s="259"/>
    </row>
    <row r="38" spans="1:18" s="260" customFormat="1" ht="77.25" customHeight="1" x14ac:dyDescent="0.25">
      <c r="A38" s="39" t="s">
        <v>60</v>
      </c>
      <c r="B38" s="422" t="s">
        <v>61</v>
      </c>
      <c r="C38" s="376"/>
      <c r="D38" s="40" t="s">
        <v>62</v>
      </c>
      <c r="E38" s="40" t="s">
        <v>63</v>
      </c>
      <c r="F38" s="40" t="s">
        <v>64</v>
      </c>
      <c r="G38" s="41" t="s">
        <v>65</v>
      </c>
      <c r="H38" s="41" t="s">
        <v>66</v>
      </c>
      <c r="I38" s="40" t="s">
        <v>67</v>
      </c>
      <c r="J38" s="40" t="s">
        <v>122</v>
      </c>
      <c r="K38" s="160" t="s">
        <v>121</v>
      </c>
      <c r="L38" s="190" t="s">
        <v>68</v>
      </c>
      <c r="M38" s="397"/>
      <c r="N38" s="397"/>
      <c r="O38" s="399"/>
      <c r="P38" s="259"/>
      <c r="Q38" s="259"/>
      <c r="R38" s="259"/>
    </row>
    <row r="39" spans="1:18" s="260" customFormat="1" ht="39.75" customHeight="1" x14ac:dyDescent="0.25">
      <c r="A39" s="42"/>
      <c r="B39" s="43"/>
      <c r="C39" s="43"/>
      <c r="D39" s="43"/>
      <c r="E39" s="43"/>
      <c r="F39" s="43"/>
      <c r="G39" s="43"/>
      <c r="H39" s="43"/>
      <c r="I39" s="44"/>
      <c r="J39" s="44"/>
      <c r="K39" s="191"/>
      <c r="L39" s="192"/>
      <c r="M39" s="43"/>
      <c r="N39" s="44"/>
      <c r="O39" s="45"/>
      <c r="P39" s="259"/>
      <c r="Q39" s="259"/>
      <c r="R39" s="259"/>
    </row>
    <row r="40" spans="1:18" s="260" customFormat="1" ht="136.05000000000001" customHeight="1" x14ac:dyDescent="0.25">
      <c r="A40" s="46" t="s">
        <v>228</v>
      </c>
      <c r="B40" s="375" t="s">
        <v>229</v>
      </c>
      <c r="C40" s="376"/>
      <c r="D40" s="261">
        <v>4324413135.6377802</v>
      </c>
      <c r="E40" s="262">
        <v>2014</v>
      </c>
      <c r="F40" s="272">
        <f>D40/(VLOOKUP(E40,$D$249:$E$285,2,FALSE))</f>
        <v>7020.1511942171755</v>
      </c>
      <c r="G40" s="264">
        <v>0.2</v>
      </c>
      <c r="H40" s="265">
        <f>+G40*F40</f>
        <v>1404.0302388434352</v>
      </c>
      <c r="I40" s="306">
        <v>41949</v>
      </c>
      <c r="J40" s="267" t="s">
        <v>51</v>
      </c>
      <c r="K40" s="56" t="s">
        <v>51</v>
      </c>
      <c r="L40" s="307">
        <f>+IF(M40="CUMPLE",H40,0)</f>
        <v>1404.0302388434352</v>
      </c>
      <c r="M40" s="193" t="s">
        <v>51</v>
      </c>
      <c r="N40" s="56" t="str">
        <f>+IF(M40="CUMPLE",IF(H40&gt;$C$220,"CUMPLE","NO CUMPLE"),"NO CUMPLE")</f>
        <v>CUMPLE</v>
      </c>
      <c r="O40" s="269" t="s">
        <v>230</v>
      </c>
      <c r="P40" s="259"/>
      <c r="Q40" s="259"/>
      <c r="R40" s="259"/>
    </row>
    <row r="41" spans="1:18" s="260" customFormat="1" ht="52.5" customHeight="1" thickBot="1" x14ac:dyDescent="0.3">
      <c r="A41" s="378" t="s">
        <v>69</v>
      </c>
      <c r="B41" s="379"/>
      <c r="C41" s="379"/>
      <c r="D41" s="379"/>
      <c r="E41" s="379"/>
      <c r="F41" s="379"/>
      <c r="G41" s="379"/>
      <c r="H41" s="273">
        <f>+SUMIF(M40:M40,"cumple",H40:H40)</f>
        <v>1404.0302388434352</v>
      </c>
      <c r="I41" s="380" t="s">
        <v>70</v>
      </c>
      <c r="J41" s="376"/>
      <c r="K41" s="379"/>
      <c r="L41" s="308">
        <f>+AVERAGE(L40:L40)</f>
        <v>1404.0302388434352</v>
      </c>
      <c r="M41" s="60"/>
      <c r="N41" s="196"/>
      <c r="O41" s="270" t="s">
        <v>51</v>
      </c>
      <c r="P41" s="259"/>
      <c r="Q41" s="259"/>
      <c r="R41" s="259"/>
    </row>
    <row r="42" spans="1:18" ht="77.25" customHeight="1" thickBot="1" x14ac:dyDescent="0.35">
      <c r="A42" s="61"/>
      <c r="B42" s="61"/>
      <c r="C42" s="61"/>
      <c r="D42" s="61"/>
      <c r="E42" s="26"/>
      <c r="F42" s="26"/>
      <c r="G42" s="26"/>
      <c r="H42" s="26"/>
      <c r="I42" s="26"/>
      <c r="J42" s="26"/>
      <c r="K42" s="26"/>
      <c r="L42" s="26"/>
      <c r="M42" s="27"/>
      <c r="N42" s="27"/>
      <c r="O42" s="27"/>
      <c r="P42" s="7"/>
      <c r="Q42" s="7"/>
      <c r="R42" s="7"/>
    </row>
    <row r="43" spans="1:18" ht="30.75" customHeight="1" thickBot="1" x14ac:dyDescent="0.35">
      <c r="A43" s="361">
        <v>4</v>
      </c>
      <c r="B43" s="362"/>
      <c r="C43" s="362"/>
      <c r="D43" s="362"/>
      <c r="E43" s="404" t="str">
        <f>+VLOOKUP(A43,'LISTA DE OFERENTES'!$A$6:$N$21,2,FALSE)</f>
        <v>CONSORCIO DISEÑOS FONTIBON DC</v>
      </c>
      <c r="F43" s="405"/>
      <c r="G43" s="405"/>
      <c r="H43" s="405"/>
      <c r="I43" s="405"/>
      <c r="J43" s="405"/>
      <c r="K43" s="405"/>
      <c r="L43" s="405"/>
      <c r="M43" s="405"/>
      <c r="N43" s="405"/>
      <c r="O43" s="405"/>
      <c r="P43" s="30"/>
      <c r="Q43" s="7"/>
      <c r="R43" s="7"/>
    </row>
    <row r="44" spans="1:18" ht="50.25" customHeight="1" x14ac:dyDescent="0.3">
      <c r="A44" s="189" t="s">
        <v>53</v>
      </c>
      <c r="B44" s="32">
        <v>1</v>
      </c>
      <c r="C44" s="33" t="s">
        <v>54</v>
      </c>
      <c r="D44" s="34">
        <f>+$E$220</f>
        <v>417.84334387074114</v>
      </c>
      <c r="E44" s="406"/>
      <c r="F44" s="407"/>
      <c r="G44" s="407"/>
      <c r="H44" s="407"/>
      <c r="I44" s="407"/>
      <c r="J44" s="407"/>
      <c r="K44" s="407"/>
      <c r="L44" s="407"/>
      <c r="M44" s="407"/>
      <c r="N44" s="407"/>
      <c r="O44" s="408"/>
      <c r="P44" s="7"/>
      <c r="Q44" s="7"/>
      <c r="R44" s="7"/>
    </row>
    <row r="45" spans="1:18" ht="30" customHeight="1" x14ac:dyDescent="0.3">
      <c r="A45" s="363" t="s">
        <v>55</v>
      </c>
      <c r="B45" s="364"/>
      <c r="C45" s="198">
        <v>1</v>
      </c>
      <c r="D45" s="36">
        <f>+D44*C45</f>
        <v>417.84334387074114</v>
      </c>
      <c r="E45" s="406"/>
      <c r="F45" s="407"/>
      <c r="G45" s="407"/>
      <c r="H45" s="407"/>
      <c r="I45" s="407"/>
      <c r="J45" s="407"/>
      <c r="K45" s="407"/>
      <c r="L45" s="407"/>
      <c r="M45" s="407"/>
      <c r="N45" s="407"/>
      <c r="O45" s="408"/>
      <c r="P45" s="7"/>
      <c r="Q45" s="7"/>
      <c r="R45" s="7"/>
    </row>
    <row r="46" spans="1:18" ht="30" customHeight="1" x14ac:dyDescent="0.5">
      <c r="A46" s="389" t="s">
        <v>56</v>
      </c>
      <c r="B46" s="364"/>
      <c r="C46" s="416">
        <v>45980</v>
      </c>
      <c r="D46" s="417"/>
      <c r="E46" s="406"/>
      <c r="F46" s="407"/>
      <c r="G46" s="407"/>
      <c r="H46" s="407"/>
      <c r="I46" s="407"/>
      <c r="J46" s="407"/>
      <c r="K46" s="407"/>
      <c r="L46" s="407"/>
      <c r="M46" s="407"/>
      <c r="N46" s="407"/>
      <c r="O46" s="408"/>
      <c r="P46" s="7"/>
      <c r="Q46" s="7"/>
      <c r="R46" s="7"/>
    </row>
    <row r="47" spans="1:18" ht="30" customHeight="1" thickBot="1" x14ac:dyDescent="0.35">
      <c r="A47" s="434" t="s">
        <v>57</v>
      </c>
      <c r="B47" s="418"/>
      <c r="C47" s="360" t="str">
        <f>+IF(H52&gt;=D45,"CUMPLE","NO CUMPLE")</f>
        <v>CUMPLE</v>
      </c>
      <c r="D47" s="328"/>
      <c r="E47" s="409"/>
      <c r="F47" s="410"/>
      <c r="G47" s="410"/>
      <c r="H47" s="410"/>
      <c r="I47" s="410"/>
      <c r="J47" s="410"/>
      <c r="K47" s="410"/>
      <c r="L47" s="410"/>
      <c r="M47" s="410"/>
      <c r="N47" s="410"/>
      <c r="O47" s="410"/>
      <c r="P47" s="7"/>
      <c r="Q47" s="7"/>
      <c r="R47" s="7"/>
    </row>
    <row r="48" spans="1:18" s="260" customFormat="1" ht="55.5" customHeight="1" x14ac:dyDescent="0.25">
      <c r="A48" s="402" t="s">
        <v>58</v>
      </c>
      <c r="B48" s="391"/>
      <c r="C48" s="391"/>
      <c r="D48" s="391"/>
      <c r="E48" s="379"/>
      <c r="F48" s="379"/>
      <c r="G48" s="379"/>
      <c r="H48" s="379"/>
      <c r="I48" s="161"/>
      <c r="J48" s="38"/>
      <c r="K48" s="425"/>
      <c r="L48" s="379"/>
      <c r="M48" s="396" t="s">
        <v>103</v>
      </c>
      <c r="N48" s="396" t="s">
        <v>220</v>
      </c>
      <c r="O48" s="398" t="s">
        <v>59</v>
      </c>
      <c r="P48" s="259"/>
      <c r="Q48" s="259"/>
      <c r="R48" s="259"/>
    </row>
    <row r="49" spans="1:18" s="260" customFormat="1" ht="77.25" customHeight="1" x14ac:dyDescent="0.25">
      <c r="A49" s="39" t="s">
        <v>60</v>
      </c>
      <c r="B49" s="422" t="s">
        <v>61</v>
      </c>
      <c r="C49" s="376"/>
      <c r="D49" s="40" t="s">
        <v>62</v>
      </c>
      <c r="E49" s="40" t="s">
        <v>63</v>
      </c>
      <c r="F49" s="40" t="s">
        <v>64</v>
      </c>
      <c r="G49" s="41" t="s">
        <v>65</v>
      </c>
      <c r="H49" s="41" t="s">
        <v>66</v>
      </c>
      <c r="I49" s="40" t="s">
        <v>67</v>
      </c>
      <c r="J49" s="40" t="s">
        <v>122</v>
      </c>
      <c r="K49" s="160" t="s">
        <v>121</v>
      </c>
      <c r="L49" s="190" t="s">
        <v>68</v>
      </c>
      <c r="M49" s="397"/>
      <c r="N49" s="397"/>
      <c r="O49" s="399"/>
      <c r="P49" s="259"/>
      <c r="Q49" s="259"/>
      <c r="R49" s="259"/>
    </row>
    <row r="50" spans="1:18" s="260" customFormat="1" ht="39.75" customHeight="1" x14ac:dyDescent="0.25">
      <c r="A50" s="42"/>
      <c r="B50" s="43"/>
      <c r="C50" s="43"/>
      <c r="D50" s="43"/>
      <c r="E50" s="43"/>
      <c r="F50" s="43"/>
      <c r="G50" s="43"/>
      <c r="H50" s="43"/>
      <c r="I50" s="44"/>
      <c r="J50" s="44"/>
      <c r="K50" s="191"/>
      <c r="L50" s="192"/>
      <c r="M50" s="43"/>
      <c r="N50" s="44"/>
      <c r="O50" s="45"/>
      <c r="P50" s="259"/>
      <c r="Q50" s="259"/>
      <c r="R50" s="259"/>
    </row>
    <row r="51" spans="1:18" s="260" customFormat="1" ht="106.5" customHeight="1" x14ac:dyDescent="0.25">
      <c r="A51" s="46" t="s">
        <v>276</v>
      </c>
      <c r="B51" s="375" t="s">
        <v>277</v>
      </c>
      <c r="C51" s="376"/>
      <c r="D51" s="271">
        <v>0</v>
      </c>
      <c r="E51" s="262">
        <v>2017</v>
      </c>
      <c r="F51" s="263">
        <v>2803.69</v>
      </c>
      <c r="G51" s="264">
        <v>0.2</v>
      </c>
      <c r="H51" s="53">
        <f>+G51*F51</f>
        <v>560.73800000000006</v>
      </c>
      <c r="I51" s="496">
        <v>2017</v>
      </c>
      <c r="J51" s="267" t="s">
        <v>51</v>
      </c>
      <c r="K51" s="56" t="s">
        <v>51</v>
      </c>
      <c r="L51" s="307">
        <f>+IF(M51="CUMPLE",H51,0)</f>
        <v>560.73800000000006</v>
      </c>
      <c r="M51" s="193" t="s">
        <v>51</v>
      </c>
      <c r="N51" s="56" t="str">
        <f>+IF(M51="CUMPLE",IF(H51&gt;$C$220,"CUMPLE","NO CUMPLE"),"NO CUMPLE")</f>
        <v>CUMPLE</v>
      </c>
      <c r="O51" s="269"/>
      <c r="P51" s="259"/>
      <c r="Q51" s="259"/>
      <c r="R51" s="259"/>
    </row>
    <row r="52" spans="1:18" s="260" customFormat="1" ht="52.5" customHeight="1" thickBot="1" x14ac:dyDescent="0.3">
      <c r="A52" s="378" t="s">
        <v>69</v>
      </c>
      <c r="B52" s="379"/>
      <c r="C52" s="379"/>
      <c r="D52" s="379"/>
      <c r="E52" s="379"/>
      <c r="F52" s="379"/>
      <c r="G52" s="379"/>
      <c r="H52" s="195">
        <f>+SUMIF(M51:M51,"cumple",H51:H51)</f>
        <v>560.73800000000006</v>
      </c>
      <c r="I52" s="380" t="s">
        <v>70</v>
      </c>
      <c r="J52" s="376"/>
      <c r="K52" s="379"/>
      <c r="L52" s="308">
        <f>+AVERAGE(L51:L51)</f>
        <v>560.73800000000006</v>
      </c>
      <c r="M52" s="60"/>
      <c r="N52" s="196"/>
      <c r="O52" s="270" t="s">
        <v>51</v>
      </c>
      <c r="P52" s="259"/>
      <c r="Q52" s="259"/>
      <c r="R52" s="259"/>
    </row>
    <row r="53" spans="1:18" ht="77.25" customHeight="1" thickBot="1" x14ac:dyDescent="0.35">
      <c r="A53" s="61"/>
      <c r="B53" s="61"/>
      <c r="C53" s="61"/>
      <c r="D53" s="61"/>
      <c r="E53" s="26"/>
      <c r="F53" s="26"/>
      <c r="G53" s="26"/>
      <c r="H53" s="26"/>
      <c r="I53" s="26"/>
      <c r="J53" s="26"/>
      <c r="K53" s="26"/>
      <c r="L53" s="26"/>
      <c r="M53" s="27"/>
      <c r="N53" s="27"/>
      <c r="O53" s="27"/>
      <c r="P53" s="7"/>
      <c r="Q53" s="7"/>
      <c r="R53" s="7"/>
    </row>
    <row r="54" spans="1:18" ht="30.75" customHeight="1" thickBot="1" x14ac:dyDescent="0.35">
      <c r="A54" s="361">
        <f>+A43+1</f>
        <v>5</v>
      </c>
      <c r="B54" s="362"/>
      <c r="C54" s="362"/>
      <c r="D54" s="362"/>
      <c r="E54" s="404" t="str">
        <f>+VLOOKUP(A54,'LISTA DE OFERENTES'!$A$6:$N$21,2,FALSE)</f>
        <v>CONSORCIO FONTIBON JINT 2</v>
      </c>
      <c r="F54" s="405"/>
      <c r="G54" s="405"/>
      <c r="H54" s="405"/>
      <c r="I54" s="405"/>
      <c r="J54" s="405"/>
      <c r="K54" s="405"/>
      <c r="L54" s="405"/>
      <c r="M54" s="405"/>
      <c r="N54" s="405"/>
      <c r="O54" s="405"/>
      <c r="P54" s="30"/>
      <c r="Q54" s="7"/>
      <c r="R54" s="7"/>
    </row>
    <row r="55" spans="1:18" ht="50.25" customHeight="1" x14ac:dyDescent="0.3">
      <c r="A55" s="189" t="s">
        <v>53</v>
      </c>
      <c r="B55" s="32">
        <v>2</v>
      </c>
      <c r="C55" s="33" t="s">
        <v>54</v>
      </c>
      <c r="D55" s="34">
        <f>+$E$220</f>
        <v>417.84334387074114</v>
      </c>
      <c r="E55" s="406"/>
      <c r="F55" s="407"/>
      <c r="G55" s="407"/>
      <c r="H55" s="407"/>
      <c r="I55" s="407"/>
      <c r="J55" s="407"/>
      <c r="K55" s="407"/>
      <c r="L55" s="407"/>
      <c r="M55" s="407"/>
      <c r="N55" s="407"/>
      <c r="O55" s="408"/>
      <c r="P55" s="7"/>
      <c r="Q55" s="7"/>
      <c r="R55" s="7"/>
    </row>
    <row r="56" spans="1:18" ht="30" customHeight="1" x14ac:dyDescent="0.3">
      <c r="A56" s="363" t="s">
        <v>55</v>
      </c>
      <c r="B56" s="364"/>
      <c r="C56" s="198">
        <v>1</v>
      </c>
      <c r="D56" s="36">
        <f>+D55*C56</f>
        <v>417.84334387074114</v>
      </c>
      <c r="E56" s="406"/>
      <c r="F56" s="407"/>
      <c r="G56" s="407"/>
      <c r="H56" s="407"/>
      <c r="I56" s="407"/>
      <c r="J56" s="407"/>
      <c r="K56" s="407"/>
      <c r="L56" s="407"/>
      <c r="M56" s="407"/>
      <c r="N56" s="407"/>
      <c r="O56" s="408"/>
      <c r="P56" s="7"/>
      <c r="Q56" s="7"/>
      <c r="R56" s="7"/>
    </row>
    <row r="57" spans="1:18" ht="30" customHeight="1" x14ac:dyDescent="0.5">
      <c r="A57" s="389" t="s">
        <v>56</v>
      </c>
      <c r="B57" s="364"/>
      <c r="C57" s="416">
        <v>45980</v>
      </c>
      <c r="D57" s="417"/>
      <c r="E57" s="406"/>
      <c r="F57" s="407"/>
      <c r="G57" s="407"/>
      <c r="H57" s="407"/>
      <c r="I57" s="407"/>
      <c r="J57" s="407"/>
      <c r="K57" s="407"/>
      <c r="L57" s="407"/>
      <c r="M57" s="407"/>
      <c r="N57" s="407"/>
      <c r="O57" s="408"/>
      <c r="P57" s="7"/>
      <c r="Q57" s="7"/>
      <c r="R57" s="7"/>
    </row>
    <row r="58" spans="1:18" ht="30" customHeight="1" thickBot="1" x14ac:dyDescent="0.35">
      <c r="A58" s="434" t="s">
        <v>57</v>
      </c>
      <c r="B58" s="418"/>
      <c r="C58" s="360" t="str">
        <f>+IF(H64&gt;=D56,"CUMPLE","NO CUMPLE")</f>
        <v>CUMPLE</v>
      </c>
      <c r="D58" s="328"/>
      <c r="E58" s="409"/>
      <c r="F58" s="410"/>
      <c r="G58" s="410"/>
      <c r="H58" s="410"/>
      <c r="I58" s="410"/>
      <c r="J58" s="410"/>
      <c r="K58" s="410"/>
      <c r="L58" s="410"/>
      <c r="M58" s="410"/>
      <c r="N58" s="410"/>
      <c r="O58" s="410"/>
      <c r="P58" s="7"/>
      <c r="Q58" s="7"/>
      <c r="R58" s="7"/>
    </row>
    <row r="59" spans="1:18" s="260" customFormat="1" ht="55.5" customHeight="1" x14ac:dyDescent="0.25">
      <c r="A59" s="402" t="s">
        <v>58</v>
      </c>
      <c r="B59" s="391"/>
      <c r="C59" s="391"/>
      <c r="D59" s="391"/>
      <c r="E59" s="391"/>
      <c r="F59" s="391"/>
      <c r="G59" s="391"/>
      <c r="H59" s="391"/>
      <c r="I59" s="37"/>
      <c r="J59" s="38"/>
      <c r="K59" s="446"/>
      <c r="L59" s="391"/>
      <c r="M59" s="449" t="s">
        <v>103</v>
      </c>
      <c r="N59" s="449" t="s">
        <v>220</v>
      </c>
      <c r="O59" s="439" t="s">
        <v>59</v>
      </c>
      <c r="P59" s="259"/>
      <c r="Q59" s="259"/>
      <c r="R59" s="259"/>
    </row>
    <row r="60" spans="1:18" s="260" customFormat="1" ht="77.25" customHeight="1" x14ac:dyDescent="0.25">
      <c r="A60" s="39" t="s">
        <v>60</v>
      </c>
      <c r="B60" s="422" t="s">
        <v>61</v>
      </c>
      <c r="C60" s="376"/>
      <c r="D60" s="40" t="s">
        <v>62</v>
      </c>
      <c r="E60" s="40" t="s">
        <v>63</v>
      </c>
      <c r="F60" s="40" t="s">
        <v>64</v>
      </c>
      <c r="G60" s="41" t="s">
        <v>65</v>
      </c>
      <c r="H60" s="41" t="s">
        <v>66</v>
      </c>
      <c r="I60" s="40" t="s">
        <v>67</v>
      </c>
      <c r="J60" s="40" t="s">
        <v>122</v>
      </c>
      <c r="K60" s="160" t="s">
        <v>121</v>
      </c>
      <c r="L60" s="190" t="s">
        <v>68</v>
      </c>
      <c r="M60" s="397"/>
      <c r="N60" s="397"/>
      <c r="O60" s="399"/>
      <c r="P60" s="259"/>
      <c r="Q60" s="259"/>
      <c r="R60" s="259"/>
    </row>
    <row r="61" spans="1:18" s="260" customFormat="1" ht="39.75" customHeight="1" x14ac:dyDescent="0.25">
      <c r="A61" s="42"/>
      <c r="B61" s="43"/>
      <c r="C61" s="43"/>
      <c r="D61" s="43"/>
      <c r="E61" s="43"/>
      <c r="F61" s="43"/>
      <c r="G61" s="43"/>
      <c r="H61" s="43"/>
      <c r="I61" s="44"/>
      <c r="J61" s="44"/>
      <c r="K61" s="191"/>
      <c r="L61" s="192"/>
      <c r="M61" s="43"/>
      <c r="N61" s="44"/>
      <c r="O61" s="45"/>
      <c r="P61" s="259"/>
      <c r="Q61" s="259"/>
      <c r="R61" s="259"/>
    </row>
    <row r="62" spans="1:18" s="260" customFormat="1" ht="117" customHeight="1" x14ac:dyDescent="0.25">
      <c r="A62" s="46" t="s">
        <v>232</v>
      </c>
      <c r="B62" s="375" t="s">
        <v>225</v>
      </c>
      <c r="C62" s="376"/>
      <c r="D62" s="274">
        <v>3159256809</v>
      </c>
      <c r="E62" s="262">
        <v>2013</v>
      </c>
      <c r="F62" s="263">
        <f>D62/(VLOOKUP(E62,$D$257:$E$293,2,FALSE))</f>
        <v>5359.2142646310431</v>
      </c>
      <c r="G62" s="264">
        <v>0.5</v>
      </c>
      <c r="H62" s="53">
        <f>+G62*F62</f>
        <v>2679.6071323155215</v>
      </c>
      <c r="I62" s="306">
        <v>41592</v>
      </c>
      <c r="J62" s="267" t="s">
        <v>51</v>
      </c>
      <c r="K62" s="56" t="s">
        <v>51</v>
      </c>
      <c r="L62" s="307">
        <f>+IF(M62="CUMPLE",H62,0)</f>
        <v>2679.6071323155215</v>
      </c>
      <c r="M62" s="193" t="s">
        <v>51</v>
      </c>
      <c r="N62" s="56" t="str">
        <f>+IF(M62="CUMPLE",IF(H62&gt;$C$220,"CUMPLE","NO CUMPLE"),"NO CUMPLE")</f>
        <v>CUMPLE</v>
      </c>
      <c r="O62" s="269"/>
      <c r="P62" s="259"/>
      <c r="Q62" s="259"/>
      <c r="R62" s="259"/>
    </row>
    <row r="63" spans="1:18" s="260" customFormat="1" ht="117" customHeight="1" x14ac:dyDescent="0.25">
      <c r="A63" s="46" t="s">
        <v>272</v>
      </c>
      <c r="B63" s="375" t="s">
        <v>225</v>
      </c>
      <c r="C63" s="376"/>
      <c r="D63" s="274">
        <v>901041252</v>
      </c>
      <c r="E63" s="262">
        <v>2008</v>
      </c>
      <c r="F63" s="263">
        <f>D63/(VLOOKUP(E63,$D$257:$E$293,2,FALSE))</f>
        <v>1952.4187475622969</v>
      </c>
      <c r="G63" s="264">
        <v>1</v>
      </c>
      <c r="H63" s="53">
        <f>+G63*F63</f>
        <v>1952.4187475622969</v>
      </c>
      <c r="I63" s="306">
        <v>39619</v>
      </c>
      <c r="J63" s="267" t="s">
        <v>51</v>
      </c>
      <c r="K63" s="56" t="s">
        <v>51</v>
      </c>
      <c r="L63" s="307"/>
      <c r="M63" s="193" t="s">
        <v>51</v>
      </c>
      <c r="N63" s="56" t="str">
        <f>+IF(M63="CUMPLE",IF(H63&gt;$C$220,"CUMPLE","NO CUMPLE"),"NO CUMPLE")</f>
        <v>CUMPLE</v>
      </c>
      <c r="O63" s="269" t="s">
        <v>273</v>
      </c>
      <c r="P63" s="259"/>
      <c r="Q63" s="259"/>
      <c r="R63" s="259"/>
    </row>
    <row r="64" spans="1:18" s="260" customFormat="1" ht="52.5" customHeight="1" thickBot="1" x14ac:dyDescent="0.3">
      <c r="A64" s="378" t="s">
        <v>69</v>
      </c>
      <c r="B64" s="379"/>
      <c r="C64" s="379"/>
      <c r="D64" s="379"/>
      <c r="E64" s="379"/>
      <c r="F64" s="379"/>
      <c r="G64" s="379"/>
      <c r="H64" s="195">
        <f>+SUMIF(M62:M62,"cumple",H62:H62)</f>
        <v>2679.6071323155215</v>
      </c>
      <c r="I64" s="380" t="s">
        <v>70</v>
      </c>
      <c r="J64" s="376"/>
      <c r="K64" s="379"/>
      <c r="L64" s="308">
        <f>+AVERAGE(L62)</f>
        <v>2679.6071323155215</v>
      </c>
      <c r="M64" s="60"/>
      <c r="N64" s="196"/>
      <c r="O64" s="270" t="s">
        <v>51</v>
      </c>
      <c r="P64" s="259"/>
      <c r="Q64" s="259"/>
      <c r="R64" s="259"/>
    </row>
    <row r="65" spans="1:18" ht="77.25" customHeight="1" thickBot="1" x14ac:dyDescent="0.35">
      <c r="A65" s="61"/>
      <c r="B65" s="61"/>
      <c r="C65" s="61"/>
      <c r="D65" s="61"/>
      <c r="E65" s="26"/>
      <c r="F65" s="26"/>
      <c r="G65" s="26"/>
      <c r="H65" s="26"/>
      <c r="I65" s="26"/>
      <c r="J65" s="26"/>
      <c r="K65" s="26"/>
      <c r="L65" s="26"/>
      <c r="M65" s="27"/>
      <c r="N65" s="27"/>
      <c r="O65" s="27"/>
      <c r="P65" s="7"/>
      <c r="Q65" s="7"/>
      <c r="R65" s="7"/>
    </row>
    <row r="66" spans="1:18" ht="30.75" customHeight="1" thickBot="1" x14ac:dyDescent="0.35">
      <c r="A66" s="361">
        <v>6</v>
      </c>
      <c r="B66" s="362"/>
      <c r="C66" s="362"/>
      <c r="D66" s="362"/>
      <c r="E66" s="404" t="str">
        <f>+VLOOKUP(A66,'LISTA DE OFERENTES'!$A$6:$N$21,2,FALSE)</f>
        <v>CONSORCIO ESTUDIOS FONTIBON PCH</v>
      </c>
      <c r="F66" s="405"/>
      <c r="G66" s="405"/>
      <c r="H66" s="405"/>
      <c r="I66" s="405"/>
      <c r="J66" s="405"/>
      <c r="K66" s="405"/>
      <c r="L66" s="405"/>
      <c r="M66" s="405"/>
      <c r="N66" s="405"/>
      <c r="O66" s="405"/>
      <c r="P66" s="30"/>
      <c r="Q66" s="7"/>
      <c r="R66" s="7"/>
    </row>
    <row r="67" spans="1:18" ht="50.25" customHeight="1" x14ac:dyDescent="0.3">
      <c r="A67" s="189" t="s">
        <v>53</v>
      </c>
      <c r="B67" s="32">
        <f>COUNTIF(M74:M78,"CUMPLE")</f>
        <v>4</v>
      </c>
      <c r="C67" s="33" t="s">
        <v>54</v>
      </c>
      <c r="D67" s="34">
        <f>+$E$220</f>
        <v>417.84334387074114</v>
      </c>
      <c r="E67" s="406"/>
      <c r="F67" s="407"/>
      <c r="G67" s="407"/>
      <c r="H67" s="407"/>
      <c r="I67" s="407"/>
      <c r="J67" s="407"/>
      <c r="K67" s="407"/>
      <c r="L67" s="407"/>
      <c r="M67" s="407"/>
      <c r="N67" s="407"/>
      <c r="O67" s="408"/>
      <c r="P67" s="7"/>
      <c r="Q67" s="7"/>
      <c r="R67" s="7"/>
    </row>
    <row r="68" spans="1:18" ht="30" customHeight="1" x14ac:dyDescent="0.3">
      <c r="A68" s="363" t="s">
        <v>55</v>
      </c>
      <c r="B68" s="364"/>
      <c r="C68" s="197">
        <v>1</v>
      </c>
      <c r="D68" s="36">
        <f>+D67*C68</f>
        <v>417.84334387074114</v>
      </c>
      <c r="E68" s="406"/>
      <c r="F68" s="407"/>
      <c r="G68" s="407"/>
      <c r="H68" s="407"/>
      <c r="I68" s="407"/>
      <c r="J68" s="407"/>
      <c r="K68" s="407"/>
      <c r="L68" s="407"/>
      <c r="M68" s="407"/>
      <c r="N68" s="407"/>
      <c r="O68" s="408"/>
      <c r="P68" s="7"/>
      <c r="Q68" s="7"/>
      <c r="R68" s="7"/>
    </row>
    <row r="69" spans="1:18" ht="30" customHeight="1" x14ac:dyDescent="0.35">
      <c r="A69" s="389" t="s">
        <v>56</v>
      </c>
      <c r="B69" s="364"/>
      <c r="C69" s="450">
        <v>45980</v>
      </c>
      <c r="D69" s="451"/>
      <c r="E69" s="406"/>
      <c r="F69" s="407"/>
      <c r="G69" s="407"/>
      <c r="H69" s="407"/>
      <c r="I69" s="407"/>
      <c r="J69" s="407"/>
      <c r="K69" s="407"/>
      <c r="L69" s="407"/>
      <c r="M69" s="407"/>
      <c r="N69" s="407"/>
      <c r="O69" s="408"/>
      <c r="P69" s="7"/>
      <c r="Q69" s="7"/>
      <c r="R69" s="7"/>
    </row>
    <row r="70" spans="1:18" ht="30" customHeight="1" thickBot="1" x14ac:dyDescent="0.35">
      <c r="A70" s="434" t="s">
        <v>57</v>
      </c>
      <c r="B70" s="418"/>
      <c r="C70" s="360" t="str">
        <f>+IF(H79&gt;=D68,"CUMPLE","NO CUMPLE")</f>
        <v>CUMPLE</v>
      </c>
      <c r="D70" s="328"/>
      <c r="E70" s="409"/>
      <c r="F70" s="410"/>
      <c r="G70" s="410"/>
      <c r="H70" s="410"/>
      <c r="I70" s="410"/>
      <c r="J70" s="410"/>
      <c r="K70" s="410"/>
      <c r="L70" s="410"/>
      <c r="M70" s="410"/>
      <c r="N70" s="410"/>
      <c r="O70" s="410"/>
      <c r="P70" s="7"/>
      <c r="Q70" s="7"/>
      <c r="R70" s="7"/>
    </row>
    <row r="71" spans="1:18" s="260" customFormat="1" ht="55.5" customHeight="1" x14ac:dyDescent="0.25">
      <c r="A71" s="402" t="s">
        <v>58</v>
      </c>
      <c r="B71" s="391"/>
      <c r="C71" s="391"/>
      <c r="D71" s="391"/>
      <c r="E71" s="379"/>
      <c r="F71" s="379"/>
      <c r="G71" s="379"/>
      <c r="H71" s="379"/>
      <c r="I71" s="161"/>
      <c r="J71" s="38"/>
      <c r="K71" s="425"/>
      <c r="L71" s="379"/>
      <c r="M71" s="396" t="s">
        <v>103</v>
      </c>
      <c r="N71" s="396" t="s">
        <v>104</v>
      </c>
      <c r="O71" s="398" t="s">
        <v>59</v>
      </c>
      <c r="P71" s="259"/>
      <c r="Q71" s="259"/>
      <c r="R71" s="259"/>
    </row>
    <row r="72" spans="1:18" s="260" customFormat="1" ht="77.25" customHeight="1" x14ac:dyDescent="0.25">
      <c r="A72" s="39" t="s">
        <v>60</v>
      </c>
      <c r="B72" s="422" t="s">
        <v>61</v>
      </c>
      <c r="C72" s="376"/>
      <c r="D72" s="40" t="s">
        <v>62</v>
      </c>
      <c r="E72" s="40" t="s">
        <v>63</v>
      </c>
      <c r="F72" s="40" t="s">
        <v>64</v>
      </c>
      <c r="G72" s="41" t="s">
        <v>65</v>
      </c>
      <c r="H72" s="41" t="s">
        <v>66</v>
      </c>
      <c r="I72" s="40" t="s">
        <v>67</v>
      </c>
      <c r="J72" s="40" t="s">
        <v>233</v>
      </c>
      <c r="K72" s="160" t="s">
        <v>121</v>
      </c>
      <c r="L72" s="190" t="s">
        <v>68</v>
      </c>
      <c r="M72" s="397"/>
      <c r="N72" s="397"/>
      <c r="O72" s="399"/>
      <c r="P72" s="259"/>
      <c r="Q72" s="259"/>
      <c r="R72" s="259"/>
    </row>
    <row r="73" spans="1:18" s="260" customFormat="1" ht="39.75" customHeight="1" x14ac:dyDescent="0.25">
      <c r="A73" s="42" t="str">
        <f>+'LISTA DE OFERENTES'!G11</f>
        <v>PC PROYECCION E INGENIERIA SAS</v>
      </c>
      <c r="B73" s="43"/>
      <c r="C73" s="43"/>
      <c r="D73" s="43"/>
      <c r="E73" s="43"/>
      <c r="F73" s="43"/>
      <c r="G73" s="43"/>
      <c r="H73" s="43"/>
      <c r="I73" s="44"/>
      <c r="J73" s="44"/>
      <c r="K73" s="44"/>
      <c r="L73" s="44"/>
      <c r="M73" s="43"/>
      <c r="N73" s="44"/>
      <c r="O73" s="45"/>
      <c r="P73" s="259"/>
      <c r="Q73" s="259"/>
      <c r="R73" s="259"/>
    </row>
    <row r="74" spans="1:18" s="260" customFormat="1" ht="106.5" customHeight="1" x14ac:dyDescent="0.25">
      <c r="A74" s="46" t="s">
        <v>234</v>
      </c>
      <c r="B74" s="375" t="s">
        <v>235</v>
      </c>
      <c r="C74" s="376"/>
      <c r="D74" s="268">
        <v>2089927143</v>
      </c>
      <c r="E74" s="49">
        <v>2023</v>
      </c>
      <c r="F74" s="263">
        <f>D74/(VLOOKUP(E74,$D$249:$E$285,2,FALSE))</f>
        <v>1801.6613301724137</v>
      </c>
      <c r="G74" s="275">
        <v>0.45</v>
      </c>
      <c r="H74" s="263">
        <f>+G74*F74</f>
        <v>810.74759857758625</v>
      </c>
      <c r="I74" s="276">
        <v>45282</v>
      </c>
      <c r="J74" s="277" t="s">
        <v>51</v>
      </c>
      <c r="K74" s="278">
        <f>H74</f>
        <v>810.74759857758625</v>
      </c>
      <c r="L74" s="307">
        <f>+IF(M74="CUMPLE",H74,0)</f>
        <v>810.74759857758625</v>
      </c>
      <c r="M74" s="193" t="s">
        <v>51</v>
      </c>
      <c r="N74" s="56" t="str">
        <f>+IF(M74="CUMPLE",IF(H74&gt;$C$220,"CUMPLE","NO CUMPLE"),"NO CUMPLE")</f>
        <v>CUMPLE</v>
      </c>
      <c r="O74" s="194"/>
      <c r="P74" s="259"/>
      <c r="Q74" s="259"/>
      <c r="R74" s="259"/>
    </row>
    <row r="75" spans="1:18" s="260" customFormat="1" ht="106.5" customHeight="1" x14ac:dyDescent="0.25">
      <c r="A75" s="200" t="s">
        <v>236</v>
      </c>
      <c r="B75" s="365" t="s">
        <v>237</v>
      </c>
      <c r="C75" s="366"/>
      <c r="D75" s="279">
        <v>79999994</v>
      </c>
      <c r="E75" s="280">
        <v>2022</v>
      </c>
      <c r="F75" s="263">
        <f>D75/(VLOOKUP(E75,$D$249:$E$285,2,FALSE))</f>
        <v>79.999994000000001</v>
      </c>
      <c r="G75" s="281">
        <v>0.5</v>
      </c>
      <c r="H75" s="282">
        <f>+G75*F75</f>
        <v>39.999997</v>
      </c>
      <c r="I75" s="280" t="s">
        <v>238</v>
      </c>
      <c r="J75" s="283" t="s">
        <v>51</v>
      </c>
      <c r="K75" s="284">
        <f>H75</f>
        <v>39.999997</v>
      </c>
      <c r="L75" s="307">
        <f t="shared" ref="L75:L78" si="0">+IF(M75="CUMPLE",H75,0)</f>
        <v>39.999997</v>
      </c>
      <c r="M75" s="285" t="s">
        <v>51</v>
      </c>
      <c r="N75" s="56" t="str">
        <f t="shared" ref="N75:N76" si="1">+IF(M75="CUMPLE",IF(H75&gt;$C$220,"CUMPLE","NO CUMPLE"),"NO CUMPLE")</f>
        <v>NO CUMPLE</v>
      </c>
      <c r="O75" s="205"/>
      <c r="P75" s="259"/>
      <c r="Q75" s="259"/>
      <c r="R75" s="259"/>
    </row>
    <row r="76" spans="1:18" s="260" customFormat="1" ht="106.5" customHeight="1" x14ac:dyDescent="0.25">
      <c r="A76" s="202" t="s">
        <v>239</v>
      </c>
      <c r="B76" s="377" t="s">
        <v>225</v>
      </c>
      <c r="C76" s="377"/>
      <c r="D76" s="286">
        <v>508911901</v>
      </c>
      <c r="E76" s="287">
        <v>2022</v>
      </c>
      <c r="F76" s="263">
        <f>D76/(VLOOKUP(E76,$D$249:$E$285,2,FALSE))</f>
        <v>508.911901</v>
      </c>
      <c r="G76" s="288">
        <v>0.18</v>
      </c>
      <c r="H76" s="289">
        <f>+G76*F76</f>
        <v>91.604142179999997</v>
      </c>
      <c r="I76" s="287" t="s">
        <v>240</v>
      </c>
      <c r="J76" s="177" t="s">
        <v>51</v>
      </c>
      <c r="K76" s="278">
        <f>H76</f>
        <v>91.604142179999997</v>
      </c>
      <c r="L76" s="307">
        <f t="shared" si="0"/>
        <v>91.604142179999997</v>
      </c>
      <c r="M76" s="202" t="s">
        <v>51</v>
      </c>
      <c r="N76" s="56" t="str">
        <f t="shared" si="1"/>
        <v>NO CUMPLE</v>
      </c>
      <c r="O76" s="177"/>
      <c r="P76" s="259"/>
      <c r="Q76" s="259"/>
      <c r="R76" s="259"/>
    </row>
    <row r="77" spans="1:18" s="260" customFormat="1" ht="39.75" customHeight="1" x14ac:dyDescent="0.25">
      <c r="A77" s="201" t="str">
        <f>+'LISTA DE OFERENTES'!K11</f>
        <v>HORIZONTES CIVILES S.A.S.</v>
      </c>
      <c r="B77" s="176"/>
      <c r="C77" s="176"/>
      <c r="D77" s="176"/>
      <c r="E77" s="176"/>
      <c r="F77" s="176"/>
      <c r="G77" s="176"/>
      <c r="H77" s="176"/>
      <c r="I77" s="165"/>
      <c r="J77" s="44"/>
      <c r="K77" s="206"/>
      <c r="L77" s="207"/>
      <c r="M77" s="176"/>
      <c r="N77" s="165"/>
      <c r="O77" s="178"/>
      <c r="P77" s="259"/>
      <c r="Q77" s="259"/>
      <c r="R77" s="259"/>
    </row>
    <row r="78" spans="1:18" s="260" customFormat="1" ht="106.5" customHeight="1" x14ac:dyDescent="0.25">
      <c r="A78" s="48" t="s">
        <v>241</v>
      </c>
      <c r="B78" s="375" t="s">
        <v>225</v>
      </c>
      <c r="C78" s="376"/>
      <c r="D78" s="48">
        <v>508911901</v>
      </c>
      <c r="E78" s="49">
        <v>2014</v>
      </c>
      <c r="F78" s="263">
        <v>14874.48</v>
      </c>
      <c r="G78" s="51">
        <v>0.2</v>
      </c>
      <c r="H78" s="290">
        <f>+G78*F78</f>
        <v>2974.8960000000002</v>
      </c>
      <c r="I78" s="49" t="s">
        <v>242</v>
      </c>
      <c r="J78" s="53" t="s">
        <v>51</v>
      </c>
      <c r="K78" s="278">
        <f>H78</f>
        <v>2974.8960000000002</v>
      </c>
      <c r="L78" s="307">
        <f t="shared" si="0"/>
        <v>2974.8960000000002</v>
      </c>
      <c r="M78" s="193" t="s">
        <v>51</v>
      </c>
      <c r="N78" s="56" t="str">
        <f>+IF(M78="CUMPLE",IF(H78&gt;$C$220,"CUMPLE","NO CUMPLE"),"NO CUMPLE")</f>
        <v>CUMPLE</v>
      </c>
      <c r="O78" s="194" t="s">
        <v>275</v>
      </c>
      <c r="P78" s="259"/>
      <c r="Q78" s="259"/>
      <c r="R78" s="259"/>
    </row>
    <row r="79" spans="1:18" s="260" customFormat="1" ht="52.5" customHeight="1" thickBot="1" x14ac:dyDescent="0.3">
      <c r="A79" s="378" t="s">
        <v>69</v>
      </c>
      <c r="B79" s="379"/>
      <c r="C79" s="379"/>
      <c r="D79" s="379"/>
      <c r="E79" s="379"/>
      <c r="F79" s="379"/>
      <c r="G79" s="379"/>
      <c r="H79" s="195">
        <f>+SUMIF(M74:M78,"cumple",H74:H78)</f>
        <v>3917.2477377575865</v>
      </c>
      <c r="I79" s="380" t="s">
        <v>70</v>
      </c>
      <c r="J79" s="376"/>
      <c r="K79" s="376"/>
      <c r="L79" s="308">
        <f>+AVERAGE(L74:L78)</f>
        <v>979.31193443939662</v>
      </c>
      <c r="M79" s="60"/>
      <c r="N79" s="196"/>
      <c r="O79" s="270" t="s">
        <v>51</v>
      </c>
      <c r="P79" s="259"/>
      <c r="Q79" s="259"/>
      <c r="R79" s="259"/>
    </row>
    <row r="80" spans="1:18" ht="76.95" customHeight="1" thickBot="1" x14ac:dyDescent="0.35">
      <c r="A80" s="61"/>
      <c r="B80" s="61"/>
      <c r="C80" s="61"/>
      <c r="D80" s="61"/>
      <c r="E80" s="26"/>
      <c r="F80" s="26"/>
      <c r="G80" s="26"/>
      <c r="H80" s="26"/>
      <c r="I80" s="26"/>
      <c r="J80" s="26"/>
      <c r="K80" s="26"/>
      <c r="L80" s="26"/>
      <c r="M80" s="27"/>
      <c r="N80" s="27"/>
      <c r="O80" s="27"/>
      <c r="P80" s="7"/>
      <c r="Q80" s="7"/>
      <c r="R80" s="7"/>
    </row>
    <row r="81" spans="1:18" ht="30.75" customHeight="1" thickBot="1" x14ac:dyDescent="0.35">
      <c r="A81" s="361">
        <f>+A66+1</f>
        <v>7</v>
      </c>
      <c r="B81" s="362"/>
      <c r="C81" s="362"/>
      <c r="D81" s="362"/>
      <c r="E81" s="404" t="str">
        <f>+VLOOKUP(A81,'LISTA DE OFERENTES'!$A$6:$N$21,2,FALSE)</f>
        <v>PIV Ingenieria S.A.S.</v>
      </c>
      <c r="F81" s="405"/>
      <c r="G81" s="405"/>
      <c r="H81" s="405"/>
      <c r="I81" s="405"/>
      <c r="J81" s="405"/>
      <c r="K81" s="405"/>
      <c r="L81" s="405"/>
      <c r="M81" s="405"/>
      <c r="N81" s="405"/>
      <c r="O81" s="405"/>
      <c r="P81" s="30"/>
      <c r="Q81" s="7"/>
      <c r="R81" s="7"/>
    </row>
    <row r="82" spans="1:18" ht="50.25" customHeight="1" x14ac:dyDescent="0.3">
      <c r="A82" s="189" t="s">
        <v>53</v>
      </c>
      <c r="B82" s="32">
        <f>COUNTIF(M89:M91,"CUMPLE")</f>
        <v>3</v>
      </c>
      <c r="C82" s="33" t="s">
        <v>54</v>
      </c>
      <c r="D82" s="34">
        <f>+$E$220</f>
        <v>417.84334387074114</v>
      </c>
      <c r="E82" s="406"/>
      <c r="F82" s="407"/>
      <c r="G82" s="407"/>
      <c r="H82" s="407"/>
      <c r="I82" s="407"/>
      <c r="J82" s="407"/>
      <c r="K82" s="407"/>
      <c r="L82" s="407"/>
      <c r="M82" s="407"/>
      <c r="N82" s="407"/>
      <c r="O82" s="408"/>
      <c r="P82" s="7"/>
      <c r="Q82" s="7"/>
      <c r="R82" s="7"/>
    </row>
    <row r="83" spans="1:18" ht="30" customHeight="1" x14ac:dyDescent="0.3">
      <c r="A83" s="363" t="s">
        <v>55</v>
      </c>
      <c r="B83" s="364"/>
      <c r="C83" s="35">
        <v>1</v>
      </c>
      <c r="D83" s="36">
        <f>+D82*C83</f>
        <v>417.84334387074114</v>
      </c>
      <c r="E83" s="406"/>
      <c r="F83" s="407"/>
      <c r="G83" s="407"/>
      <c r="H83" s="407"/>
      <c r="I83" s="407"/>
      <c r="J83" s="407"/>
      <c r="K83" s="407"/>
      <c r="L83" s="407"/>
      <c r="M83" s="407"/>
      <c r="N83" s="407"/>
      <c r="O83" s="408"/>
      <c r="P83" s="7"/>
      <c r="Q83" s="7"/>
      <c r="R83" s="7"/>
    </row>
    <row r="84" spans="1:18" ht="30" customHeight="1" x14ac:dyDescent="0.3">
      <c r="A84" s="389" t="s">
        <v>56</v>
      </c>
      <c r="B84" s="364"/>
      <c r="C84" s="435">
        <v>45980</v>
      </c>
      <c r="D84" s="364"/>
      <c r="E84" s="406"/>
      <c r="F84" s="407"/>
      <c r="G84" s="407"/>
      <c r="H84" s="407"/>
      <c r="I84" s="407"/>
      <c r="J84" s="407"/>
      <c r="K84" s="407"/>
      <c r="L84" s="407"/>
      <c r="M84" s="407"/>
      <c r="N84" s="407"/>
      <c r="O84" s="408"/>
      <c r="P84" s="7"/>
      <c r="Q84" s="7"/>
      <c r="R84" s="7"/>
    </row>
    <row r="85" spans="1:18" ht="30" customHeight="1" thickBot="1" x14ac:dyDescent="0.35">
      <c r="A85" s="434" t="s">
        <v>57</v>
      </c>
      <c r="B85" s="418"/>
      <c r="C85" s="360" t="str">
        <f>+IF(H92&gt;=D83,"CUMPLE","NO CUMPLE")</f>
        <v>CUMPLE</v>
      </c>
      <c r="D85" s="328"/>
      <c r="E85" s="409"/>
      <c r="F85" s="410"/>
      <c r="G85" s="410"/>
      <c r="H85" s="410"/>
      <c r="I85" s="410"/>
      <c r="J85" s="410"/>
      <c r="K85" s="410"/>
      <c r="L85" s="410"/>
      <c r="M85" s="410"/>
      <c r="N85" s="410"/>
      <c r="O85" s="410"/>
      <c r="P85" s="7"/>
      <c r="Q85" s="7"/>
      <c r="R85" s="7"/>
    </row>
    <row r="86" spans="1:18" s="260" customFormat="1" ht="55.5" customHeight="1" x14ac:dyDescent="0.25">
      <c r="A86" s="402" t="s">
        <v>58</v>
      </c>
      <c r="B86" s="391"/>
      <c r="C86" s="391"/>
      <c r="D86" s="391"/>
      <c r="E86" s="379"/>
      <c r="F86" s="379"/>
      <c r="G86" s="379"/>
      <c r="H86" s="379"/>
      <c r="I86" s="161"/>
      <c r="J86" s="38"/>
      <c r="K86" s="425"/>
      <c r="L86" s="379"/>
      <c r="M86" s="396" t="s">
        <v>103</v>
      </c>
      <c r="N86" s="396" t="s">
        <v>104</v>
      </c>
      <c r="O86" s="398" t="s">
        <v>59</v>
      </c>
      <c r="P86" s="259"/>
      <c r="Q86" s="259"/>
      <c r="R86" s="259"/>
    </row>
    <row r="87" spans="1:18" s="260" customFormat="1" ht="77.25" customHeight="1" x14ac:dyDescent="0.25">
      <c r="A87" s="39" t="s">
        <v>60</v>
      </c>
      <c r="B87" s="422" t="s">
        <v>61</v>
      </c>
      <c r="C87" s="376"/>
      <c r="D87" s="40" t="s">
        <v>62</v>
      </c>
      <c r="E87" s="40" t="s">
        <v>63</v>
      </c>
      <c r="F87" s="40" t="s">
        <v>64</v>
      </c>
      <c r="G87" s="41" t="s">
        <v>65</v>
      </c>
      <c r="H87" s="41" t="s">
        <v>66</v>
      </c>
      <c r="I87" s="40" t="s">
        <v>67</v>
      </c>
      <c r="J87" s="40" t="s">
        <v>122</v>
      </c>
      <c r="K87" s="160" t="s">
        <v>121</v>
      </c>
      <c r="L87" s="190" t="s">
        <v>68</v>
      </c>
      <c r="M87" s="401"/>
      <c r="N87" s="397"/>
      <c r="O87" s="399"/>
      <c r="P87" s="259"/>
      <c r="Q87" s="259"/>
      <c r="R87" s="259"/>
    </row>
    <row r="88" spans="1:18" s="260" customFormat="1" ht="39.75" customHeight="1" x14ac:dyDescent="0.25">
      <c r="A88" s="42" t="s">
        <v>201</v>
      </c>
      <c r="B88" s="43"/>
      <c r="C88" s="43"/>
      <c r="D88" s="43"/>
      <c r="E88" s="43"/>
      <c r="F88" s="43"/>
      <c r="G88" s="43"/>
      <c r="H88" s="43"/>
      <c r="I88" s="44"/>
      <c r="J88" s="44"/>
      <c r="K88" s="44"/>
      <c r="L88" s="44"/>
      <c r="M88" s="43"/>
      <c r="N88" s="44"/>
      <c r="O88" s="45"/>
      <c r="P88" s="259"/>
      <c r="Q88" s="259"/>
      <c r="R88" s="259"/>
    </row>
    <row r="89" spans="1:18" s="260" customFormat="1" ht="150.75" customHeight="1" x14ac:dyDescent="0.25">
      <c r="A89" s="46" t="s">
        <v>243</v>
      </c>
      <c r="B89" s="375" t="s">
        <v>244</v>
      </c>
      <c r="C89" s="376"/>
      <c r="D89" s="268">
        <v>105878090</v>
      </c>
      <c r="E89" s="49">
        <v>1996</v>
      </c>
      <c r="F89" s="263">
        <f>D89/(VLOOKUP(E89,$D$249:$E$285,2,FALSE))</f>
        <v>744.96457343887425</v>
      </c>
      <c r="G89" s="275">
        <v>1</v>
      </c>
      <c r="H89" s="263">
        <f>+G89*F89</f>
        <v>744.96457343887425</v>
      </c>
      <c r="I89" s="49" t="s">
        <v>245</v>
      </c>
      <c r="J89" s="277" t="s">
        <v>51</v>
      </c>
      <c r="K89" s="278">
        <f>H89</f>
        <v>744.96457343887425</v>
      </c>
      <c r="L89" s="307">
        <f t="shared" ref="L89:L91" si="2">+IF(M89="CUMPLE",H89,0)</f>
        <v>744.96457343887425</v>
      </c>
      <c r="M89" s="193" t="s">
        <v>51</v>
      </c>
      <c r="N89" s="56" t="str">
        <f t="shared" ref="N89:N91" si="3">+IF(M89="CUMPLE",IF(H89&gt;$C$220,"CUMPLE","NO CUMPLE"),"NO CUMPLE")</f>
        <v>CUMPLE</v>
      </c>
      <c r="O89" s="194"/>
      <c r="P89" s="259"/>
      <c r="Q89" s="259"/>
      <c r="R89" s="259"/>
    </row>
    <row r="90" spans="1:18" s="260" customFormat="1" ht="109.5" customHeight="1" x14ac:dyDescent="0.25">
      <c r="A90" s="46" t="s">
        <v>246</v>
      </c>
      <c r="B90" s="375" t="s">
        <v>244</v>
      </c>
      <c r="C90" s="376"/>
      <c r="D90" s="268">
        <v>1232428971</v>
      </c>
      <c r="E90" s="49">
        <v>2022</v>
      </c>
      <c r="F90" s="271">
        <f>D90/(VLOOKUP(E90,$D$275:$E$310,2,FALSE))</f>
        <v>1232.428971</v>
      </c>
      <c r="G90" s="543">
        <v>0.5</v>
      </c>
      <c r="H90" s="263">
        <f>+G90*F90</f>
        <v>616.21448550000002</v>
      </c>
      <c r="I90" s="49" t="s">
        <v>247</v>
      </c>
      <c r="J90" s="277" t="s">
        <v>51</v>
      </c>
      <c r="K90" s="278">
        <f>H90</f>
        <v>616.21448550000002</v>
      </c>
      <c r="L90" s="307">
        <f t="shared" si="2"/>
        <v>616.21448550000002</v>
      </c>
      <c r="M90" s="193" t="s">
        <v>51</v>
      </c>
      <c r="N90" s="56" t="str">
        <f t="shared" si="3"/>
        <v>CUMPLE</v>
      </c>
      <c r="O90" s="194"/>
      <c r="P90" s="259"/>
      <c r="Q90" s="259"/>
      <c r="R90" s="259"/>
    </row>
    <row r="91" spans="1:18" s="260" customFormat="1" ht="109.5" customHeight="1" x14ac:dyDescent="0.25">
      <c r="A91" s="46" t="s">
        <v>248</v>
      </c>
      <c r="B91" s="375" t="s">
        <v>244</v>
      </c>
      <c r="C91" s="376"/>
      <c r="D91" s="268">
        <v>2635293200</v>
      </c>
      <c r="E91" s="49">
        <v>2019</v>
      </c>
      <c r="F91" s="263">
        <f>D91/(VLOOKUP(E91,$D$249:$E$285,2,FALSE))</f>
        <v>3182.2754300122206</v>
      </c>
      <c r="G91" s="543">
        <v>0.5</v>
      </c>
      <c r="H91" s="263">
        <f>+G91*F91</f>
        <v>1591.1377150061103</v>
      </c>
      <c r="I91" s="49" t="s">
        <v>249</v>
      </c>
      <c r="J91" s="277" t="s">
        <v>51</v>
      </c>
      <c r="K91" s="278">
        <f>H91</f>
        <v>1591.1377150061103</v>
      </c>
      <c r="L91" s="307">
        <f t="shared" si="2"/>
        <v>1591.1377150061103</v>
      </c>
      <c r="M91" s="193" t="s">
        <v>51</v>
      </c>
      <c r="N91" s="56" t="str">
        <f t="shared" si="3"/>
        <v>CUMPLE</v>
      </c>
      <c r="O91" s="194"/>
      <c r="P91" s="259"/>
      <c r="Q91" s="259"/>
      <c r="R91" s="259"/>
    </row>
    <row r="92" spans="1:18" s="260" customFormat="1" ht="52.5" customHeight="1" thickBot="1" x14ac:dyDescent="0.3">
      <c r="A92" s="371" t="s">
        <v>69</v>
      </c>
      <c r="B92" s="372"/>
      <c r="C92" s="372"/>
      <c r="D92" s="372"/>
      <c r="E92" s="372"/>
      <c r="F92" s="372"/>
      <c r="G92" s="372"/>
      <c r="H92" s="52">
        <f>+SUMIF(M89:M91,"cumple",H89:H91)</f>
        <v>2952.3167739449846</v>
      </c>
      <c r="I92" s="373" t="s">
        <v>70</v>
      </c>
      <c r="J92" s="370"/>
      <c r="K92" s="379"/>
      <c r="L92" s="308">
        <f>+AVERAGE(L89:L91)</f>
        <v>984.10559131499485</v>
      </c>
      <c r="M92" s="60"/>
      <c r="N92" s="60"/>
      <c r="O92" s="270" t="s">
        <v>51</v>
      </c>
      <c r="P92" s="259"/>
      <c r="Q92" s="259"/>
      <c r="R92" s="259"/>
    </row>
    <row r="93" spans="1:18" ht="77.25" customHeight="1" thickBot="1" x14ac:dyDescent="0.35">
      <c r="A93" s="61"/>
      <c r="B93" s="61"/>
      <c r="C93" s="61"/>
      <c r="D93" s="61"/>
      <c r="E93" s="26"/>
      <c r="F93" s="26"/>
      <c r="G93" s="26"/>
      <c r="H93" s="26"/>
      <c r="I93" s="26"/>
      <c r="J93" s="26"/>
      <c r="K93" s="26"/>
      <c r="L93" s="26"/>
      <c r="M93" s="27"/>
      <c r="N93" s="27"/>
      <c r="O93" s="27"/>
      <c r="P93" s="7"/>
      <c r="Q93" s="7"/>
      <c r="R93" s="7"/>
    </row>
    <row r="94" spans="1:18" ht="30.75" customHeight="1" thickBot="1" x14ac:dyDescent="0.35">
      <c r="A94" s="361">
        <f>+A81+1</f>
        <v>8</v>
      </c>
      <c r="B94" s="362"/>
      <c r="C94" s="362"/>
      <c r="D94" s="362"/>
      <c r="E94" s="404" t="str">
        <f>+VLOOKUP(A94,'LISTA DE OFERENTES'!$A$6:$N$21,2,FALSE)</f>
        <v>SAICON SAS</v>
      </c>
      <c r="F94" s="405"/>
      <c r="G94" s="405"/>
      <c r="H94" s="405"/>
      <c r="I94" s="405"/>
      <c r="J94" s="405"/>
      <c r="K94" s="405"/>
      <c r="L94" s="405"/>
      <c r="M94" s="405"/>
      <c r="N94" s="405"/>
      <c r="O94" s="405"/>
      <c r="P94" s="30"/>
      <c r="Q94" s="7"/>
      <c r="R94" s="7"/>
    </row>
    <row r="95" spans="1:18" ht="50.25" customHeight="1" x14ac:dyDescent="0.3">
      <c r="A95" s="189" t="s">
        <v>53</v>
      </c>
      <c r="B95" s="32">
        <f>COUNTIF(M102:M105,"CUMPLE")</f>
        <v>3</v>
      </c>
      <c r="C95" s="33" t="s">
        <v>54</v>
      </c>
      <c r="D95" s="34">
        <f>+$E$220</f>
        <v>417.84334387074114</v>
      </c>
      <c r="E95" s="406"/>
      <c r="F95" s="407"/>
      <c r="G95" s="407"/>
      <c r="H95" s="407"/>
      <c r="I95" s="407"/>
      <c r="J95" s="407"/>
      <c r="K95" s="407"/>
      <c r="L95" s="407"/>
      <c r="M95" s="407"/>
      <c r="N95" s="407"/>
      <c r="O95" s="408"/>
      <c r="P95" s="7"/>
      <c r="Q95" s="7"/>
      <c r="R95" s="7"/>
    </row>
    <row r="96" spans="1:18" ht="30" customHeight="1" x14ac:dyDescent="0.3">
      <c r="A96" s="363" t="s">
        <v>55</v>
      </c>
      <c r="B96" s="364"/>
      <c r="C96" s="198">
        <v>1</v>
      </c>
      <c r="D96" s="36">
        <f>+D95*C96</f>
        <v>417.84334387074114</v>
      </c>
      <c r="E96" s="406"/>
      <c r="F96" s="407"/>
      <c r="G96" s="407"/>
      <c r="H96" s="407"/>
      <c r="I96" s="407"/>
      <c r="J96" s="407"/>
      <c r="K96" s="407"/>
      <c r="L96" s="407"/>
      <c r="M96" s="407"/>
      <c r="N96" s="407"/>
      <c r="O96" s="408"/>
      <c r="P96" s="7"/>
      <c r="Q96" s="7"/>
      <c r="R96" s="7"/>
    </row>
    <row r="97" spans="1:18" ht="30" customHeight="1" x14ac:dyDescent="0.45">
      <c r="A97" s="389" t="s">
        <v>56</v>
      </c>
      <c r="B97" s="364"/>
      <c r="C97" s="437">
        <v>45980</v>
      </c>
      <c r="D97" s="438"/>
      <c r="E97" s="406"/>
      <c r="F97" s="407"/>
      <c r="G97" s="407"/>
      <c r="H97" s="407"/>
      <c r="I97" s="407"/>
      <c r="J97" s="407"/>
      <c r="K97" s="407"/>
      <c r="L97" s="407"/>
      <c r="M97" s="407"/>
      <c r="N97" s="407"/>
      <c r="O97" s="408"/>
      <c r="P97" s="7"/>
      <c r="Q97" s="7"/>
      <c r="R97" s="7"/>
    </row>
    <row r="98" spans="1:18" ht="30" customHeight="1" thickBot="1" x14ac:dyDescent="0.35">
      <c r="A98" s="434" t="s">
        <v>57</v>
      </c>
      <c r="B98" s="418"/>
      <c r="C98" s="360" t="str">
        <f>+IF(H106&gt;=D96,"CUMPLE","NO CUMPLE")</f>
        <v>CUMPLE</v>
      </c>
      <c r="D98" s="328"/>
      <c r="E98" s="409"/>
      <c r="F98" s="410"/>
      <c r="G98" s="410"/>
      <c r="H98" s="410"/>
      <c r="I98" s="410"/>
      <c r="J98" s="410"/>
      <c r="K98" s="410"/>
      <c r="L98" s="410"/>
      <c r="M98" s="410"/>
      <c r="N98" s="410"/>
      <c r="O98" s="410"/>
      <c r="P98" s="7"/>
      <c r="Q98" s="7"/>
      <c r="R98" s="7"/>
    </row>
    <row r="99" spans="1:18" s="260" customFormat="1" ht="55.5" customHeight="1" x14ac:dyDescent="0.25">
      <c r="A99" s="402" t="s">
        <v>58</v>
      </c>
      <c r="B99" s="391"/>
      <c r="C99" s="391"/>
      <c r="D99" s="391"/>
      <c r="E99" s="379"/>
      <c r="F99" s="379"/>
      <c r="G99" s="379"/>
      <c r="H99" s="379"/>
      <c r="I99" s="161"/>
      <c r="J99" s="38"/>
      <c r="K99" s="425"/>
      <c r="L99" s="379"/>
      <c r="M99" s="396" t="s">
        <v>103</v>
      </c>
      <c r="N99" s="396" t="s">
        <v>104</v>
      </c>
      <c r="O99" s="398" t="s">
        <v>59</v>
      </c>
      <c r="P99" s="259"/>
      <c r="Q99" s="259"/>
      <c r="R99" s="259"/>
    </row>
    <row r="100" spans="1:18" s="260" customFormat="1" ht="77.25" customHeight="1" x14ac:dyDescent="0.25">
      <c r="A100" s="39" t="s">
        <v>60</v>
      </c>
      <c r="B100" s="422" t="s">
        <v>61</v>
      </c>
      <c r="C100" s="376"/>
      <c r="D100" s="40" t="s">
        <v>62</v>
      </c>
      <c r="E100" s="40" t="s">
        <v>63</v>
      </c>
      <c r="F100" s="40" t="s">
        <v>64</v>
      </c>
      <c r="G100" s="41" t="s">
        <v>65</v>
      </c>
      <c r="H100" s="41" t="s">
        <v>66</v>
      </c>
      <c r="I100" s="40" t="s">
        <v>67</v>
      </c>
      <c r="J100" s="40" t="s">
        <v>122</v>
      </c>
      <c r="K100" s="160" t="s">
        <v>121</v>
      </c>
      <c r="L100" s="190" t="s">
        <v>68</v>
      </c>
      <c r="M100" s="401"/>
      <c r="N100" s="397"/>
      <c r="O100" s="399"/>
      <c r="P100" s="259"/>
      <c r="Q100" s="259"/>
      <c r="R100" s="259"/>
    </row>
    <row r="101" spans="1:18" s="260" customFormat="1" ht="39.75" customHeight="1" x14ac:dyDescent="0.25">
      <c r="A101" s="42" t="s">
        <v>250</v>
      </c>
      <c r="B101" s="43"/>
      <c r="C101" s="43"/>
      <c r="D101" s="43"/>
      <c r="E101" s="43"/>
      <c r="F101" s="43"/>
      <c r="G101" s="43"/>
      <c r="H101" s="43"/>
      <c r="I101" s="44"/>
      <c r="J101" s="44"/>
      <c r="K101" s="209"/>
      <c r="L101" s="43"/>
      <c r="M101" s="43"/>
      <c r="N101" s="44"/>
      <c r="O101" s="45"/>
      <c r="P101" s="259"/>
      <c r="Q101" s="259"/>
      <c r="R101" s="259"/>
    </row>
    <row r="102" spans="1:18" s="260" customFormat="1" ht="141" customHeight="1" x14ac:dyDescent="0.25">
      <c r="A102" s="46" t="s">
        <v>251</v>
      </c>
      <c r="B102" s="375" t="s">
        <v>270</v>
      </c>
      <c r="C102" s="376"/>
      <c r="D102" s="48">
        <v>620263360</v>
      </c>
      <c r="E102" s="49">
        <v>2020</v>
      </c>
      <c r="F102" s="263">
        <f t="shared" ref="F102:F104" si="4">D102/(VLOOKUP(E102,$D$249:$E$285,2,FALSE))</f>
        <v>706.60884048015328</v>
      </c>
      <c r="G102" s="51">
        <v>0.5</v>
      </c>
      <c r="H102" s="290">
        <f>+G102*F102</f>
        <v>353.30442024007664</v>
      </c>
      <c r="I102" s="49" t="s">
        <v>252</v>
      </c>
      <c r="J102" s="277" t="s">
        <v>51</v>
      </c>
      <c r="K102" s="278">
        <f>H102</f>
        <v>353.30442024007664</v>
      </c>
      <c r="L102" s="307">
        <f t="shared" ref="L102:L104" si="5">+IF(M102="CUMPLE",H102,0)</f>
        <v>353.30442024007664</v>
      </c>
      <c r="M102" s="193" t="s">
        <v>51</v>
      </c>
      <c r="N102" s="56" t="str">
        <f>+IF(M102="CUMPLE",IF(H102&gt;$C$220,"CUMPLE","NO CUMPLE"),"NO CUMPLE")</f>
        <v>CUMPLE</v>
      </c>
      <c r="O102" s="194"/>
      <c r="P102" s="259"/>
      <c r="Q102" s="259"/>
      <c r="R102" s="259"/>
    </row>
    <row r="103" spans="1:18" s="260" customFormat="1" ht="141" customHeight="1" x14ac:dyDescent="0.25">
      <c r="A103" s="46" t="s">
        <v>253</v>
      </c>
      <c r="B103" s="375" t="s">
        <v>254</v>
      </c>
      <c r="C103" s="455"/>
      <c r="D103" s="48">
        <v>1246390300</v>
      </c>
      <c r="E103" s="49">
        <v>2021</v>
      </c>
      <c r="F103" s="263">
        <f t="shared" si="4"/>
        <v>1371.8818173613083</v>
      </c>
      <c r="G103" s="51">
        <v>1</v>
      </c>
      <c r="H103" s="290">
        <f>+G103*F103</f>
        <v>1371.8818173613083</v>
      </c>
      <c r="I103" s="49" t="s">
        <v>255</v>
      </c>
      <c r="J103" s="277" t="s">
        <v>51</v>
      </c>
      <c r="K103" s="278">
        <f t="shared" ref="K103:K104" si="6">H103</f>
        <v>1371.8818173613083</v>
      </c>
      <c r="L103" s="307">
        <f t="shared" si="5"/>
        <v>1371.8818173613083</v>
      </c>
      <c r="M103" s="193" t="s">
        <v>51</v>
      </c>
      <c r="N103" s="56" t="str">
        <f t="shared" ref="N103" si="7">+IF(M103="CUMPLE",IF(H103&gt;$C$220,"CUMPLE","NO CUMPLE"),"NO CUMPLE")</f>
        <v>CUMPLE</v>
      </c>
      <c r="O103" s="194"/>
      <c r="P103" s="259"/>
      <c r="Q103" s="259"/>
      <c r="R103" s="259"/>
    </row>
    <row r="104" spans="1:18" s="260" customFormat="1" ht="133.5" customHeight="1" x14ac:dyDescent="0.25">
      <c r="A104" s="46" t="s">
        <v>256</v>
      </c>
      <c r="B104" s="375" t="s">
        <v>257</v>
      </c>
      <c r="C104" s="376"/>
      <c r="D104" s="48">
        <v>69952400</v>
      </c>
      <c r="E104" s="49">
        <v>2022</v>
      </c>
      <c r="F104" s="263">
        <f t="shared" si="4"/>
        <v>69.952399999999997</v>
      </c>
      <c r="G104" s="51">
        <v>0.3</v>
      </c>
      <c r="H104" s="290">
        <f>+G104*F104</f>
        <v>20.985719999999997</v>
      </c>
      <c r="I104" s="49" t="s">
        <v>258</v>
      </c>
      <c r="J104" s="277" t="s">
        <v>51</v>
      </c>
      <c r="K104" s="278">
        <f t="shared" si="6"/>
        <v>20.985719999999997</v>
      </c>
      <c r="L104" s="307">
        <f t="shared" si="5"/>
        <v>20.985719999999997</v>
      </c>
      <c r="M104" s="193" t="s">
        <v>51</v>
      </c>
      <c r="N104" s="56" t="str">
        <f>+IF(M104="CUMPLE",IF(H104&gt;$C$220,"CUMPLE","NO CUMPLE"),"NO CUMPLE")</f>
        <v>NO CUMPLE</v>
      </c>
      <c r="O104" s="194"/>
      <c r="P104" s="259"/>
      <c r="Q104" s="259"/>
      <c r="R104" s="259"/>
    </row>
    <row r="105" spans="1:18" s="260" customFormat="1" ht="39.75" customHeight="1" x14ac:dyDescent="0.25">
      <c r="A105" s="42"/>
      <c r="B105" s="43"/>
      <c r="C105" s="43"/>
      <c r="D105" s="43"/>
      <c r="E105" s="43"/>
      <c r="F105" s="43"/>
      <c r="G105" s="43"/>
      <c r="H105" s="43"/>
      <c r="I105" s="44"/>
      <c r="J105" s="44"/>
      <c r="K105" s="165"/>
      <c r="L105" s="44"/>
      <c r="M105" s="43"/>
      <c r="N105" s="165"/>
      <c r="O105" s="45"/>
      <c r="P105" s="259"/>
      <c r="Q105" s="259"/>
      <c r="R105" s="259"/>
    </row>
    <row r="106" spans="1:18" s="260" customFormat="1" ht="39.75" customHeight="1" thickBot="1" x14ac:dyDescent="0.3">
      <c r="A106" s="378" t="s">
        <v>69</v>
      </c>
      <c r="B106" s="379"/>
      <c r="C106" s="379"/>
      <c r="D106" s="379"/>
      <c r="E106" s="379"/>
      <c r="F106" s="379"/>
      <c r="G106" s="379"/>
      <c r="H106" s="195">
        <f>+SUMIF(M102:M105,"cumple",H102:H105)</f>
        <v>1746.171957601385</v>
      </c>
      <c r="I106" s="380" t="s">
        <v>70</v>
      </c>
      <c r="J106" s="376"/>
      <c r="K106" s="376"/>
      <c r="L106" s="308">
        <f>+AVERAGE(L102:L105)</f>
        <v>582.05731920046162</v>
      </c>
      <c r="M106" s="60"/>
      <c r="N106" s="60"/>
      <c r="O106" s="270" t="s">
        <v>51</v>
      </c>
      <c r="P106" s="259"/>
      <c r="Q106" s="259"/>
      <c r="R106" s="259"/>
    </row>
    <row r="107" spans="1:18" ht="39.75" customHeight="1" thickBot="1" x14ac:dyDescent="0.35">
      <c r="A107" s="210"/>
      <c r="B107" s="159"/>
      <c r="C107" s="159"/>
      <c r="D107" s="159"/>
      <c r="E107" s="159"/>
      <c r="F107" s="159"/>
      <c r="G107" s="159"/>
      <c r="H107" s="211"/>
      <c r="I107" s="216"/>
      <c r="J107" s="159"/>
      <c r="K107" s="159"/>
      <c r="L107" s="217"/>
      <c r="M107" s="218"/>
      <c r="N107" s="218"/>
      <c r="O107" s="212"/>
      <c r="P107" s="7"/>
      <c r="Q107" s="7"/>
      <c r="R107" s="7"/>
    </row>
    <row r="108" spans="1:18" ht="77.25" customHeight="1" thickBot="1" x14ac:dyDescent="0.35">
      <c r="A108" s="361">
        <v>9</v>
      </c>
      <c r="B108" s="362"/>
      <c r="C108" s="362"/>
      <c r="D108" s="362"/>
      <c r="E108" s="404" t="str">
        <f>+VLOOKUP(A108,'LISTA DE OFERENTES'!$A$6:$N$21,2,FALSE)</f>
        <v>CONSORCIO INTERVIAL ESTUDIOS</v>
      </c>
      <c r="F108" s="405"/>
      <c r="G108" s="405"/>
      <c r="H108" s="405"/>
      <c r="I108" s="405"/>
      <c r="J108" s="405"/>
      <c r="K108" s="405"/>
      <c r="L108" s="405"/>
      <c r="M108" s="405"/>
      <c r="N108" s="405"/>
      <c r="O108" s="405"/>
      <c r="P108" s="7"/>
      <c r="Q108" s="7"/>
      <c r="R108" s="7"/>
    </row>
    <row r="109" spans="1:18" ht="30.75" customHeight="1" x14ac:dyDescent="0.3">
      <c r="A109" s="189" t="s">
        <v>53</v>
      </c>
      <c r="B109" s="32">
        <f>COUNTIF(M116:M118,"CUMPLE")</f>
        <v>3</v>
      </c>
      <c r="C109" s="33" t="s">
        <v>54</v>
      </c>
      <c r="D109" s="34">
        <f>+$E$220</f>
        <v>417.84334387074114</v>
      </c>
      <c r="E109" s="406"/>
      <c r="F109" s="407"/>
      <c r="G109" s="407"/>
      <c r="H109" s="407"/>
      <c r="I109" s="407"/>
      <c r="J109" s="407"/>
      <c r="K109" s="407"/>
      <c r="L109" s="407"/>
      <c r="M109" s="407"/>
      <c r="N109" s="407"/>
      <c r="O109" s="408"/>
      <c r="P109" s="30"/>
      <c r="Q109" s="7"/>
      <c r="R109" s="7"/>
    </row>
    <row r="110" spans="1:18" ht="50.25" customHeight="1" x14ac:dyDescent="0.3">
      <c r="A110" s="363" t="s">
        <v>55</v>
      </c>
      <c r="B110" s="364"/>
      <c r="C110" s="199">
        <v>1</v>
      </c>
      <c r="D110" s="36">
        <f>+D109*C110</f>
        <v>417.84334387074114</v>
      </c>
      <c r="E110" s="406"/>
      <c r="F110" s="407"/>
      <c r="G110" s="407"/>
      <c r="H110" s="407"/>
      <c r="I110" s="407"/>
      <c r="J110" s="407"/>
      <c r="K110" s="407"/>
      <c r="L110" s="407"/>
      <c r="M110" s="407"/>
      <c r="N110" s="407"/>
      <c r="O110" s="408"/>
      <c r="P110" s="7"/>
      <c r="Q110" s="7"/>
      <c r="R110" s="7"/>
    </row>
    <row r="111" spans="1:18" ht="30" customHeight="1" x14ac:dyDescent="0.55000000000000004">
      <c r="A111" s="389" t="s">
        <v>56</v>
      </c>
      <c r="B111" s="364"/>
      <c r="C111" s="453">
        <v>45980</v>
      </c>
      <c r="D111" s="454"/>
      <c r="E111" s="406"/>
      <c r="F111" s="407"/>
      <c r="G111" s="407"/>
      <c r="H111" s="407"/>
      <c r="I111" s="407"/>
      <c r="J111" s="407"/>
      <c r="K111" s="407"/>
      <c r="L111" s="407"/>
      <c r="M111" s="407"/>
      <c r="N111" s="407"/>
      <c r="O111" s="408"/>
      <c r="P111" s="7"/>
      <c r="Q111" s="7"/>
      <c r="R111" s="7"/>
    </row>
    <row r="112" spans="1:18" ht="30" customHeight="1" thickBot="1" x14ac:dyDescent="0.35">
      <c r="A112" s="434" t="s">
        <v>57</v>
      </c>
      <c r="B112" s="418"/>
      <c r="C112" s="360" t="str">
        <f>+IF(H119&gt;=D110,"CUMPLE","NO CUMPLE")</f>
        <v>CUMPLE</v>
      </c>
      <c r="D112" s="328"/>
      <c r="E112" s="409"/>
      <c r="F112" s="410"/>
      <c r="G112" s="410"/>
      <c r="H112" s="410"/>
      <c r="I112" s="410"/>
      <c r="J112" s="410"/>
      <c r="K112" s="410"/>
      <c r="L112" s="410"/>
      <c r="M112" s="410"/>
      <c r="N112" s="410"/>
      <c r="O112" s="410"/>
      <c r="P112" s="7"/>
      <c r="Q112" s="7"/>
      <c r="R112" s="7"/>
    </row>
    <row r="113" spans="1:18" s="260" customFormat="1" ht="48" customHeight="1" x14ac:dyDescent="0.25">
      <c r="A113" s="402" t="s">
        <v>58</v>
      </c>
      <c r="B113" s="391"/>
      <c r="C113" s="391"/>
      <c r="D113" s="391"/>
      <c r="E113" s="379"/>
      <c r="F113" s="379"/>
      <c r="G113" s="379"/>
      <c r="H113" s="379"/>
      <c r="I113" s="161"/>
      <c r="J113" s="38"/>
      <c r="K113" s="425"/>
      <c r="L113" s="379"/>
      <c r="M113" s="396" t="s">
        <v>103</v>
      </c>
      <c r="N113" s="396" t="s">
        <v>104</v>
      </c>
      <c r="O113" s="398" t="s">
        <v>59</v>
      </c>
      <c r="P113" s="259"/>
      <c r="Q113" s="259"/>
      <c r="R113" s="259"/>
    </row>
    <row r="114" spans="1:18" s="260" customFormat="1" ht="48" customHeight="1" x14ac:dyDescent="0.25">
      <c r="A114" s="39" t="s">
        <v>60</v>
      </c>
      <c r="B114" s="422" t="s">
        <v>61</v>
      </c>
      <c r="C114" s="376"/>
      <c r="D114" s="40" t="s">
        <v>62</v>
      </c>
      <c r="E114" s="40" t="s">
        <v>63</v>
      </c>
      <c r="F114" s="40" t="s">
        <v>64</v>
      </c>
      <c r="G114" s="41" t="s">
        <v>65</v>
      </c>
      <c r="H114" s="41" t="s">
        <v>66</v>
      </c>
      <c r="I114" s="40" t="s">
        <v>67</v>
      </c>
      <c r="J114" s="40" t="s">
        <v>122</v>
      </c>
      <c r="K114" s="160" t="s">
        <v>121</v>
      </c>
      <c r="L114" s="190" t="s">
        <v>68</v>
      </c>
      <c r="M114" s="401"/>
      <c r="N114" s="397"/>
      <c r="O114" s="399"/>
      <c r="P114" s="259"/>
      <c r="Q114" s="259"/>
      <c r="R114" s="259"/>
    </row>
    <row r="115" spans="1:18" s="260" customFormat="1" ht="42" customHeight="1" x14ac:dyDescent="0.25">
      <c r="A115" s="42" t="s">
        <v>212</v>
      </c>
      <c r="B115" s="43"/>
      <c r="C115" s="43"/>
      <c r="D115" s="43"/>
      <c r="E115" s="43"/>
      <c r="F115" s="43"/>
      <c r="G115" s="43"/>
      <c r="H115" s="43"/>
      <c r="I115" s="44"/>
      <c r="J115" s="44"/>
      <c r="K115" s="43"/>
      <c r="L115" s="43"/>
      <c r="M115" s="44"/>
      <c r="N115" s="44"/>
      <c r="O115" s="45"/>
      <c r="P115" s="259"/>
      <c r="Q115" s="259"/>
      <c r="R115" s="259"/>
    </row>
    <row r="116" spans="1:18" s="260" customFormat="1" ht="77.55" customHeight="1" x14ac:dyDescent="0.25">
      <c r="A116" s="46" t="s">
        <v>259</v>
      </c>
      <c r="B116" s="375" t="s">
        <v>260</v>
      </c>
      <c r="C116" s="376"/>
      <c r="D116" s="268">
        <v>556321771</v>
      </c>
      <c r="E116" s="49">
        <v>2018</v>
      </c>
      <c r="F116" s="263">
        <f t="shared" ref="F116:F118" si="8">D116/(VLOOKUP(E116,$D$249:$E$285,2,FALSE))</f>
        <v>712.09915877538583</v>
      </c>
      <c r="G116" s="275">
        <v>1</v>
      </c>
      <c r="H116" s="290">
        <f>+G116*F116</f>
        <v>712.09915877538583</v>
      </c>
      <c r="I116" s="276">
        <v>43360</v>
      </c>
      <c r="J116" s="53" t="s">
        <v>51</v>
      </c>
      <c r="K116" s="266">
        <f>H116</f>
        <v>712.09915877538583</v>
      </c>
      <c r="L116" s="307">
        <f t="shared" ref="L116:L118" si="9">+IF(M116="CUMPLE",H116,0)</f>
        <v>712.09915877538583</v>
      </c>
      <c r="M116" s="202" t="s">
        <v>51</v>
      </c>
      <c r="N116" s="56" t="str">
        <f t="shared" ref="N116:N118" si="10">+IF(M116="CUMPLE",IF(H116&gt;$C$220,"CUMPLE","NO CUMPLE"),"NO CUMPLE")</f>
        <v>CUMPLE</v>
      </c>
      <c r="O116" s="177"/>
      <c r="P116" s="259"/>
      <c r="Q116" s="259"/>
      <c r="R116" s="259"/>
    </row>
    <row r="117" spans="1:18" s="260" customFormat="1" ht="106.5" customHeight="1" x14ac:dyDescent="0.25">
      <c r="A117" s="200" t="s">
        <v>261</v>
      </c>
      <c r="B117" s="365" t="s">
        <v>262</v>
      </c>
      <c r="C117" s="366"/>
      <c r="D117" s="279">
        <v>296881120</v>
      </c>
      <c r="E117" s="280">
        <v>2006</v>
      </c>
      <c r="F117" s="263">
        <f t="shared" si="8"/>
        <v>727.6498039215686</v>
      </c>
      <c r="G117" s="281">
        <v>1</v>
      </c>
      <c r="H117" s="291">
        <f>+G117*F117</f>
        <v>727.6498039215686</v>
      </c>
      <c r="I117" s="292">
        <v>38862</v>
      </c>
      <c r="J117" s="293" t="s">
        <v>51</v>
      </c>
      <c r="K117" s="266">
        <f>H117</f>
        <v>727.6498039215686</v>
      </c>
      <c r="L117" s="307">
        <f t="shared" si="9"/>
        <v>727.6498039215686</v>
      </c>
      <c r="M117" s="202" t="s">
        <v>51</v>
      </c>
      <c r="N117" s="56" t="str">
        <f t="shared" si="10"/>
        <v>CUMPLE</v>
      </c>
      <c r="O117" s="177"/>
      <c r="P117" s="259"/>
      <c r="Q117" s="259"/>
      <c r="R117" s="259"/>
    </row>
    <row r="118" spans="1:18" s="260" customFormat="1" ht="106.5" customHeight="1" x14ac:dyDescent="0.25">
      <c r="A118" s="202" t="s">
        <v>263</v>
      </c>
      <c r="B118" s="377" t="s">
        <v>225</v>
      </c>
      <c r="C118" s="377"/>
      <c r="D118" s="286">
        <v>219991077</v>
      </c>
      <c r="E118" s="287">
        <v>2002</v>
      </c>
      <c r="F118" s="263">
        <f t="shared" si="8"/>
        <v>711.94523300970877</v>
      </c>
      <c r="G118" s="288">
        <v>1</v>
      </c>
      <c r="H118" s="294">
        <f>+G118*F118</f>
        <v>711.94523300970877</v>
      </c>
      <c r="I118" s="295">
        <v>37362</v>
      </c>
      <c r="J118" s="177" t="s">
        <v>51</v>
      </c>
      <c r="K118" s="266">
        <f>H118</f>
        <v>711.94523300970877</v>
      </c>
      <c r="L118" s="307">
        <f t="shared" si="9"/>
        <v>711.94523300970877</v>
      </c>
      <c r="M118" s="202" t="s">
        <v>51</v>
      </c>
      <c r="N118" s="56" t="str">
        <f t="shared" si="10"/>
        <v>CUMPLE</v>
      </c>
      <c r="O118" s="177"/>
      <c r="P118" s="259"/>
      <c r="Q118" s="259"/>
      <c r="R118" s="259"/>
    </row>
    <row r="119" spans="1:18" s="260" customFormat="1" ht="63" customHeight="1" thickBot="1" x14ac:dyDescent="0.3">
      <c r="A119" s="378" t="s">
        <v>69</v>
      </c>
      <c r="B119" s="379"/>
      <c r="C119" s="379"/>
      <c r="D119" s="379"/>
      <c r="E119" s="379"/>
      <c r="F119" s="379"/>
      <c r="G119" s="379"/>
      <c r="H119" s="296">
        <f>+SUMIF(M116:M118,"cumple",H116:H118)</f>
        <v>2151.6941957066633</v>
      </c>
      <c r="I119" s="436" t="s">
        <v>70</v>
      </c>
      <c r="J119" s="379"/>
      <c r="K119" s="376"/>
      <c r="L119" s="308">
        <f>+AVERAGE(L116:L118)</f>
        <v>717.23139856888781</v>
      </c>
      <c r="M119" s="196"/>
      <c r="N119" s="196"/>
      <c r="O119" s="297" t="s">
        <v>51</v>
      </c>
      <c r="P119" s="259"/>
      <c r="Q119" s="259"/>
      <c r="R119" s="259"/>
    </row>
    <row r="120" spans="1:18" ht="77.25" customHeight="1" thickBot="1" x14ac:dyDescent="0.35">
      <c r="A120" s="61"/>
      <c r="B120" s="61"/>
      <c r="C120" s="61"/>
      <c r="D120" s="61"/>
      <c r="E120" s="26"/>
      <c r="F120" s="26"/>
      <c r="G120" s="26"/>
      <c r="H120" s="26"/>
      <c r="I120" s="26"/>
      <c r="J120" s="26"/>
      <c r="K120" s="26"/>
      <c r="L120" s="26"/>
      <c r="M120" s="27"/>
      <c r="N120" s="27"/>
      <c r="O120" s="27"/>
      <c r="P120" s="7"/>
      <c r="Q120" s="7"/>
      <c r="R120" s="7"/>
    </row>
    <row r="121" spans="1:18" ht="30.75" customHeight="1" thickBot="1" x14ac:dyDescent="0.35">
      <c r="A121" s="361">
        <f>+A108+1</f>
        <v>10</v>
      </c>
      <c r="B121" s="312"/>
      <c r="C121" s="312"/>
      <c r="D121" s="362"/>
      <c r="E121" s="404" t="str">
        <f>+VLOOKUP(A121,'LISTA DE OFERENTES'!$A$6:$N$21,2,FALSE)</f>
        <v>ARQUITECTURA Y URBANISMO SXXI SAS</v>
      </c>
      <c r="F121" s="405"/>
      <c r="G121" s="405"/>
      <c r="H121" s="405"/>
      <c r="I121" s="405"/>
      <c r="J121" s="405"/>
      <c r="K121" s="405"/>
      <c r="L121" s="405"/>
      <c r="M121" s="405"/>
      <c r="N121" s="405"/>
      <c r="O121" s="405"/>
      <c r="P121" s="30"/>
      <c r="Q121" s="7"/>
      <c r="R121" s="7"/>
    </row>
    <row r="122" spans="1:18" ht="50.25" customHeight="1" x14ac:dyDescent="0.3">
      <c r="A122" s="31" t="s">
        <v>53</v>
      </c>
      <c r="B122" s="32">
        <f>COUNTIF(M129:M129,"CUMPLE")</f>
        <v>0</v>
      </c>
      <c r="C122" s="33" t="s">
        <v>54</v>
      </c>
      <c r="D122" s="34">
        <f>+$E$220</f>
        <v>417.84334387074114</v>
      </c>
      <c r="E122" s="406"/>
      <c r="F122" s="407"/>
      <c r="G122" s="407"/>
      <c r="H122" s="407"/>
      <c r="I122" s="407"/>
      <c r="J122" s="407"/>
      <c r="K122" s="407"/>
      <c r="L122" s="407"/>
      <c r="M122" s="407"/>
      <c r="N122" s="407"/>
      <c r="O122" s="408"/>
      <c r="P122" s="7"/>
      <c r="Q122" s="7"/>
      <c r="R122" s="7"/>
    </row>
    <row r="123" spans="1:18" ht="30" customHeight="1" x14ac:dyDescent="0.3">
      <c r="A123" s="400" t="s">
        <v>55</v>
      </c>
      <c r="B123" s="315"/>
      <c r="C123" s="198">
        <v>1</v>
      </c>
      <c r="D123" s="36">
        <f>+D122*C123</f>
        <v>417.84334387074114</v>
      </c>
      <c r="E123" s="406"/>
      <c r="F123" s="407"/>
      <c r="G123" s="407"/>
      <c r="H123" s="407"/>
      <c r="I123" s="407"/>
      <c r="J123" s="407"/>
      <c r="K123" s="407"/>
      <c r="L123" s="407"/>
      <c r="M123" s="407"/>
      <c r="N123" s="407"/>
      <c r="O123" s="408"/>
      <c r="P123" s="7"/>
      <c r="Q123" s="7"/>
      <c r="R123" s="7"/>
    </row>
    <row r="124" spans="1:18" ht="30" customHeight="1" x14ac:dyDescent="0.5">
      <c r="A124" s="419" t="s">
        <v>56</v>
      </c>
      <c r="B124" s="315"/>
      <c r="C124" s="442">
        <v>45980</v>
      </c>
      <c r="D124" s="443"/>
      <c r="E124" s="406"/>
      <c r="F124" s="407"/>
      <c r="G124" s="407"/>
      <c r="H124" s="407"/>
      <c r="I124" s="407"/>
      <c r="J124" s="407"/>
      <c r="K124" s="407"/>
      <c r="L124" s="407"/>
      <c r="M124" s="407"/>
      <c r="N124" s="407"/>
      <c r="O124" s="408"/>
      <c r="P124" s="7"/>
      <c r="Q124" s="7"/>
      <c r="R124" s="7"/>
    </row>
    <row r="125" spans="1:18" ht="30" customHeight="1" thickBot="1" x14ac:dyDescent="0.35">
      <c r="A125" s="434" t="s">
        <v>57</v>
      </c>
      <c r="B125" s="327"/>
      <c r="C125" s="360" t="str">
        <f>+IF(H132&gt;=D123,"CUMPLE","NO CUMPLE")</f>
        <v>NO CUMPLE</v>
      </c>
      <c r="D125" s="328"/>
      <c r="E125" s="409"/>
      <c r="F125" s="410"/>
      <c r="G125" s="410"/>
      <c r="H125" s="410"/>
      <c r="I125" s="410"/>
      <c r="J125" s="410"/>
      <c r="K125" s="410"/>
      <c r="L125" s="410"/>
      <c r="M125" s="410"/>
      <c r="N125" s="410"/>
      <c r="O125" s="410"/>
      <c r="P125" s="7"/>
      <c r="Q125" s="7"/>
      <c r="R125" s="7"/>
    </row>
    <row r="126" spans="1:18" s="260" customFormat="1" ht="85.5" customHeight="1" x14ac:dyDescent="0.25">
      <c r="A126" s="402" t="s">
        <v>58</v>
      </c>
      <c r="B126" s="403"/>
      <c r="C126" s="403"/>
      <c r="D126" s="403"/>
      <c r="E126" s="403"/>
      <c r="F126" s="403"/>
      <c r="G126" s="403"/>
      <c r="H126" s="391"/>
      <c r="I126" s="37"/>
      <c r="J126" s="38"/>
      <c r="K126" s="446"/>
      <c r="L126" s="391"/>
      <c r="M126" s="396" t="s">
        <v>103</v>
      </c>
      <c r="N126" s="396" t="s">
        <v>104</v>
      </c>
      <c r="O126" s="439" t="s">
        <v>59</v>
      </c>
      <c r="P126" s="259"/>
      <c r="Q126" s="259"/>
      <c r="R126" s="259"/>
    </row>
    <row r="127" spans="1:18" s="260" customFormat="1" ht="77.25" customHeight="1" x14ac:dyDescent="0.25">
      <c r="A127" s="39" t="s">
        <v>60</v>
      </c>
      <c r="B127" s="367" t="s">
        <v>61</v>
      </c>
      <c r="C127" s="368"/>
      <c r="D127" s="40" t="s">
        <v>62</v>
      </c>
      <c r="E127" s="40" t="s">
        <v>63</v>
      </c>
      <c r="F127" s="40" t="s">
        <v>64</v>
      </c>
      <c r="G127" s="41" t="s">
        <v>65</v>
      </c>
      <c r="H127" s="41" t="s">
        <v>66</v>
      </c>
      <c r="I127" s="40" t="s">
        <v>67</v>
      </c>
      <c r="J127" s="40" t="s">
        <v>122</v>
      </c>
      <c r="K127" s="160" t="s">
        <v>121</v>
      </c>
      <c r="L127" s="190" t="s">
        <v>68</v>
      </c>
      <c r="M127" s="401"/>
      <c r="N127" s="397"/>
      <c r="O127" s="399"/>
      <c r="P127" s="259"/>
      <c r="Q127" s="259"/>
      <c r="R127" s="259"/>
    </row>
    <row r="128" spans="1:18" s="260" customFormat="1" ht="39.75" customHeight="1" x14ac:dyDescent="0.25">
      <c r="A128" s="42"/>
      <c r="B128" s="43"/>
      <c r="C128" s="43"/>
      <c r="D128" s="43"/>
      <c r="E128" s="43"/>
      <c r="F128" s="43"/>
      <c r="G128" s="43"/>
      <c r="H128" s="43"/>
      <c r="I128" s="44"/>
      <c r="J128" s="44"/>
      <c r="K128" s="44"/>
      <c r="L128" s="44"/>
      <c r="M128" s="44"/>
      <c r="N128" s="43"/>
      <c r="O128" s="45"/>
      <c r="P128" s="259"/>
      <c r="Q128" s="259"/>
      <c r="R128" s="259"/>
    </row>
    <row r="129" spans="1:18" s="260" customFormat="1" ht="145.5" customHeight="1" x14ac:dyDescent="0.25">
      <c r="A129" s="46" t="s">
        <v>284</v>
      </c>
      <c r="B129" s="375" t="s">
        <v>287</v>
      </c>
      <c r="C129" s="455"/>
      <c r="D129" s="48">
        <v>1368760836</v>
      </c>
      <c r="E129" s="497">
        <v>2023</v>
      </c>
      <c r="F129" s="49">
        <v>1506.57</v>
      </c>
      <c r="G129" s="51">
        <v>0.5</v>
      </c>
      <c r="H129" s="290">
        <f>+G129*F129</f>
        <v>753.28499999999997</v>
      </c>
      <c r="I129" s="497">
        <v>2023</v>
      </c>
      <c r="J129" s="277" t="s">
        <v>51</v>
      </c>
      <c r="K129" s="277" t="s">
        <v>51</v>
      </c>
      <c r="L129" s="307"/>
      <c r="M129" s="55" t="s">
        <v>52</v>
      </c>
      <c r="N129" s="56" t="str">
        <f>+IF(M129="CUMPLE",IF(H129&gt;$C$220,"CUMPLE","NO CUMPLE"),"NO CUMPLE")</f>
        <v>NO CUMPLE</v>
      </c>
      <c r="O129" s="57" t="s">
        <v>289</v>
      </c>
      <c r="P129" s="259"/>
      <c r="Q129" s="259"/>
      <c r="R129" s="259"/>
    </row>
    <row r="130" spans="1:18" s="260" customFormat="1" ht="145.5" customHeight="1" x14ac:dyDescent="0.25">
      <c r="A130" s="46" t="s">
        <v>285</v>
      </c>
      <c r="B130" s="375" t="s">
        <v>288</v>
      </c>
      <c r="C130" s="455"/>
      <c r="D130" s="48">
        <v>4540480700</v>
      </c>
      <c r="E130" s="497">
        <v>2018</v>
      </c>
      <c r="F130" s="49">
        <v>6962.52</v>
      </c>
      <c r="G130" s="51">
        <v>0.2</v>
      </c>
      <c r="H130" s="290">
        <f t="shared" ref="H130:H131" si="11">+G130*F130</f>
        <v>1392.5040000000001</v>
      </c>
      <c r="I130" s="497">
        <v>2018</v>
      </c>
      <c r="J130" s="277" t="s">
        <v>51</v>
      </c>
      <c r="K130" s="277" t="s">
        <v>51</v>
      </c>
      <c r="L130" s="307">
        <f t="shared" ref="L129:L131" si="12">+IF(M130="CUMPLE",H130,0)</f>
        <v>1392.5040000000001</v>
      </c>
      <c r="M130" s="55" t="s">
        <v>51</v>
      </c>
      <c r="N130" s="56" t="str">
        <f t="shared" ref="N130:N131" si="13">+IF(M130="CUMPLE",IF(H130&gt;$C$220,"CUMPLE","NO CUMPLE"),"NO CUMPLE")</f>
        <v>CUMPLE</v>
      </c>
      <c r="O130" s="57"/>
      <c r="P130" s="259"/>
      <c r="Q130" s="259"/>
      <c r="R130" s="259"/>
    </row>
    <row r="131" spans="1:18" s="260" customFormat="1" ht="145.5" customHeight="1" x14ac:dyDescent="0.25">
      <c r="A131" s="46" t="s">
        <v>286</v>
      </c>
      <c r="B131" s="375" t="s">
        <v>288</v>
      </c>
      <c r="C131" s="455"/>
      <c r="D131" s="48">
        <v>2326357538</v>
      </c>
      <c r="E131" s="497">
        <v>2023</v>
      </c>
      <c r="F131" s="49">
        <v>2326.35</v>
      </c>
      <c r="G131" s="51">
        <v>0.35</v>
      </c>
      <c r="H131" s="290">
        <f t="shared" si="11"/>
        <v>814.22249999999997</v>
      </c>
      <c r="I131" s="497">
        <v>2023</v>
      </c>
      <c r="J131" s="277" t="s">
        <v>51</v>
      </c>
      <c r="K131" s="277" t="s">
        <v>51</v>
      </c>
      <c r="L131" s="307">
        <f t="shared" si="12"/>
        <v>814.22249999999997</v>
      </c>
      <c r="M131" s="55" t="s">
        <v>51</v>
      </c>
      <c r="N131" s="56" t="str">
        <f t="shared" si="13"/>
        <v>CUMPLE</v>
      </c>
      <c r="O131" s="57"/>
      <c r="P131" s="259"/>
      <c r="Q131" s="259"/>
      <c r="R131" s="259"/>
    </row>
    <row r="132" spans="1:18" s="260" customFormat="1" ht="39.75" customHeight="1" thickBot="1" x14ac:dyDescent="0.3">
      <c r="A132" s="371" t="s">
        <v>69</v>
      </c>
      <c r="B132" s="372"/>
      <c r="C132" s="372"/>
      <c r="D132" s="372"/>
      <c r="E132" s="372"/>
      <c r="F132" s="372"/>
      <c r="G132" s="372"/>
      <c r="H132" s="52">
        <f>+SUMIF(M129:M129,"cumple",H129:H129)</f>
        <v>0</v>
      </c>
      <c r="I132" s="373" t="s">
        <v>70</v>
      </c>
      <c r="J132" s="370"/>
      <c r="K132" s="379"/>
      <c r="L132" s="59">
        <f>+AVERAGE(L129:L131)</f>
        <v>1103.3632500000001</v>
      </c>
      <c r="M132" s="60"/>
      <c r="N132" s="60"/>
      <c r="O132" s="270" t="s">
        <v>51</v>
      </c>
      <c r="P132" s="259"/>
      <c r="Q132" s="259"/>
      <c r="R132" s="259"/>
    </row>
    <row r="133" spans="1:18" ht="77.25" customHeight="1" thickBot="1" x14ac:dyDescent="0.35">
      <c r="A133" s="61"/>
      <c r="B133" s="61"/>
      <c r="C133" s="61"/>
      <c r="D133" s="61"/>
      <c r="E133" s="26"/>
      <c r="F133" s="26"/>
      <c r="G133" s="26"/>
      <c r="H133" s="26"/>
      <c r="I133" s="26"/>
      <c r="J133" s="26"/>
      <c r="K133" s="26"/>
      <c r="L133" s="26"/>
      <c r="M133" s="27"/>
      <c r="N133" s="27"/>
      <c r="O133" s="27"/>
      <c r="P133" s="7"/>
      <c r="Q133" s="7"/>
      <c r="R133" s="7"/>
    </row>
    <row r="134" spans="1:18" ht="30.75" customHeight="1" thickBot="1" x14ac:dyDescent="0.35">
      <c r="A134" s="361">
        <f>+A121+1</f>
        <v>11</v>
      </c>
      <c r="B134" s="312"/>
      <c r="C134" s="312"/>
      <c r="D134" s="362"/>
      <c r="E134" s="404" t="str">
        <f>+VLOOKUP(A134,'LISTA DE OFERENTES'!$A$6:$N$21,2,FALSE)</f>
        <v>CONSORCIO GJ VIAS FONTIBON</v>
      </c>
      <c r="F134" s="405"/>
      <c r="G134" s="405"/>
      <c r="H134" s="405"/>
      <c r="I134" s="405"/>
      <c r="J134" s="405"/>
      <c r="K134" s="405"/>
      <c r="L134" s="405"/>
      <c r="M134" s="405"/>
      <c r="N134" s="405"/>
      <c r="O134" s="405"/>
      <c r="P134" s="30"/>
      <c r="Q134" s="7"/>
      <c r="R134" s="7"/>
    </row>
    <row r="135" spans="1:18" ht="50.25" customHeight="1" x14ac:dyDescent="0.3">
      <c r="A135" s="31" t="s">
        <v>53</v>
      </c>
      <c r="B135" s="32">
        <f>COUNTIF(M142:M145,"CUMPLE")</f>
        <v>2</v>
      </c>
      <c r="C135" s="33" t="s">
        <v>54</v>
      </c>
      <c r="D135" s="34">
        <f>+$E$220</f>
        <v>417.84334387074114</v>
      </c>
      <c r="E135" s="406"/>
      <c r="F135" s="407"/>
      <c r="G135" s="407"/>
      <c r="H135" s="407"/>
      <c r="I135" s="407"/>
      <c r="J135" s="407"/>
      <c r="K135" s="407"/>
      <c r="L135" s="407"/>
      <c r="M135" s="407"/>
      <c r="N135" s="407"/>
      <c r="O135" s="408"/>
      <c r="P135" s="7"/>
      <c r="Q135" s="7"/>
      <c r="R135" s="7"/>
    </row>
    <row r="136" spans="1:18" ht="30" customHeight="1" x14ac:dyDescent="0.3">
      <c r="A136" s="400" t="s">
        <v>55</v>
      </c>
      <c r="B136" s="315"/>
      <c r="C136" s="208">
        <v>1</v>
      </c>
      <c r="D136" s="36">
        <f>+D135*C136</f>
        <v>417.84334387074114</v>
      </c>
      <c r="E136" s="406"/>
      <c r="F136" s="407"/>
      <c r="G136" s="407"/>
      <c r="H136" s="407"/>
      <c r="I136" s="407"/>
      <c r="J136" s="407"/>
      <c r="K136" s="407"/>
      <c r="L136" s="407"/>
      <c r="M136" s="407"/>
      <c r="N136" s="407"/>
      <c r="O136" s="408"/>
      <c r="P136" s="7"/>
      <c r="Q136" s="7"/>
      <c r="R136" s="7"/>
    </row>
    <row r="137" spans="1:18" ht="30" customHeight="1" x14ac:dyDescent="0.6">
      <c r="A137" s="419" t="s">
        <v>56</v>
      </c>
      <c r="B137" s="315"/>
      <c r="C137" s="444">
        <v>45980</v>
      </c>
      <c r="D137" s="445"/>
      <c r="E137" s="406"/>
      <c r="F137" s="407"/>
      <c r="G137" s="407"/>
      <c r="H137" s="407"/>
      <c r="I137" s="407"/>
      <c r="J137" s="407"/>
      <c r="K137" s="407"/>
      <c r="L137" s="407"/>
      <c r="M137" s="407"/>
      <c r="N137" s="407"/>
      <c r="O137" s="408"/>
      <c r="P137" s="7"/>
      <c r="Q137" s="7"/>
      <c r="R137" s="7"/>
    </row>
    <row r="138" spans="1:18" ht="30" customHeight="1" thickBot="1" x14ac:dyDescent="0.35">
      <c r="A138" s="434" t="s">
        <v>57</v>
      </c>
      <c r="B138" s="327"/>
      <c r="C138" s="360" t="str">
        <f>+IF(H146&gt;=D136,"CUMPLE","NO CUMPLE")</f>
        <v>CUMPLE</v>
      </c>
      <c r="D138" s="328"/>
      <c r="E138" s="409"/>
      <c r="F138" s="410"/>
      <c r="G138" s="410"/>
      <c r="H138" s="410"/>
      <c r="I138" s="410"/>
      <c r="J138" s="410"/>
      <c r="K138" s="410"/>
      <c r="L138" s="410"/>
      <c r="M138" s="410"/>
      <c r="N138" s="410"/>
      <c r="O138" s="410"/>
      <c r="P138" s="7"/>
      <c r="Q138" s="7"/>
      <c r="R138" s="7"/>
    </row>
    <row r="139" spans="1:18" s="260" customFormat="1" ht="55.5" customHeight="1" x14ac:dyDescent="0.25">
      <c r="A139" s="402" t="s">
        <v>58</v>
      </c>
      <c r="B139" s="403"/>
      <c r="C139" s="403"/>
      <c r="D139" s="403"/>
      <c r="E139" s="379"/>
      <c r="F139" s="379"/>
      <c r="G139" s="379"/>
      <c r="H139" s="379"/>
      <c r="I139" s="161"/>
      <c r="J139" s="38"/>
      <c r="K139" s="425"/>
      <c r="L139" s="379"/>
      <c r="M139" s="396" t="s">
        <v>103</v>
      </c>
      <c r="N139" s="396" t="s">
        <v>104</v>
      </c>
      <c r="O139" s="398" t="s">
        <v>59</v>
      </c>
      <c r="P139" s="259"/>
      <c r="Q139" s="259"/>
      <c r="R139" s="259"/>
    </row>
    <row r="140" spans="1:18" s="260" customFormat="1" ht="77.25" customHeight="1" x14ac:dyDescent="0.25">
      <c r="A140" s="39" t="s">
        <v>60</v>
      </c>
      <c r="B140" s="367" t="s">
        <v>61</v>
      </c>
      <c r="C140" s="368"/>
      <c r="D140" s="40" t="s">
        <v>62</v>
      </c>
      <c r="E140" s="40" t="s">
        <v>63</v>
      </c>
      <c r="F140" s="40" t="s">
        <v>64</v>
      </c>
      <c r="G140" s="41" t="s">
        <v>65</v>
      </c>
      <c r="H140" s="41" t="s">
        <v>66</v>
      </c>
      <c r="I140" s="40" t="s">
        <v>67</v>
      </c>
      <c r="J140" s="40" t="s">
        <v>122</v>
      </c>
      <c r="K140" s="160" t="s">
        <v>121</v>
      </c>
      <c r="L140" s="190" t="s">
        <v>68</v>
      </c>
      <c r="M140" s="401"/>
      <c r="N140" s="397"/>
      <c r="O140" s="399"/>
      <c r="P140" s="259"/>
      <c r="Q140" s="259"/>
      <c r="R140" s="259"/>
    </row>
    <row r="141" spans="1:18" s="260" customFormat="1" ht="39.75" customHeight="1" x14ac:dyDescent="0.25">
      <c r="A141" s="42" t="str">
        <f>'LISTA DE OFERENTES'!G16</f>
        <v>GEOLIVE SERVICIOS PARA 
INGENIERÍA SAS</v>
      </c>
      <c r="B141" s="43" t="s">
        <v>123</v>
      </c>
      <c r="C141" s="43" t="s">
        <v>124</v>
      </c>
      <c r="D141" s="43" t="s">
        <v>125</v>
      </c>
      <c r="E141" s="43"/>
      <c r="F141" s="43"/>
      <c r="G141" s="43"/>
      <c r="H141" s="43"/>
      <c r="I141" s="44"/>
      <c r="J141" s="44"/>
      <c r="K141" s="43"/>
      <c r="L141" s="43"/>
      <c r="M141" s="43"/>
      <c r="N141" s="43"/>
      <c r="O141" s="45"/>
      <c r="P141" s="259"/>
      <c r="Q141" s="259"/>
      <c r="R141" s="259"/>
    </row>
    <row r="142" spans="1:18" s="260" customFormat="1" ht="133.5" customHeight="1" x14ac:dyDescent="0.25">
      <c r="A142" s="299" t="s">
        <v>132</v>
      </c>
      <c r="B142" s="369" t="s">
        <v>132</v>
      </c>
      <c r="C142" s="370"/>
      <c r="D142" s="268">
        <v>0</v>
      </c>
      <c r="E142" s="49">
        <v>0</v>
      </c>
      <c r="F142" s="271" t="e">
        <f>D142/(VLOOKUP(E142,$D$243:$E$279,2,FALSE))</f>
        <v>#N/A</v>
      </c>
      <c r="G142" s="275">
        <v>0</v>
      </c>
      <c r="H142" s="263" t="e">
        <f>+G142*F142</f>
        <v>#N/A</v>
      </c>
      <c r="I142" s="276">
        <v>0</v>
      </c>
      <c r="J142" s="53" t="s">
        <v>51</v>
      </c>
      <c r="K142" s="266">
        <v>0</v>
      </c>
      <c r="L142" s="307"/>
      <c r="M142" s="55" t="s">
        <v>52</v>
      </c>
      <c r="N142" s="56" t="str">
        <f>+IF(M142="CUMPLE",IF(H142&gt;$C$220,"CUMPLE","NO CUMPLE"),"NO CUMPLE")</f>
        <v>NO CUMPLE</v>
      </c>
      <c r="O142" s="57" t="s">
        <v>133</v>
      </c>
      <c r="P142" s="298"/>
      <c r="Q142" s="298"/>
      <c r="R142" s="298"/>
    </row>
    <row r="143" spans="1:18" s="260" customFormat="1" ht="39.75" customHeight="1" x14ac:dyDescent="0.25">
      <c r="A143" s="42" t="str">
        <f>'LISTA DE OFERENTES'!K16</f>
        <v>JAM INGENIERÍA Y MEDIO AMBIENTE</v>
      </c>
      <c r="B143" s="43" t="s">
        <v>126</v>
      </c>
      <c r="C143" s="43"/>
      <c r="D143" s="43"/>
      <c r="E143" s="43"/>
      <c r="F143" s="43"/>
      <c r="G143" s="43"/>
      <c r="H143" s="43"/>
      <c r="I143" s="44"/>
      <c r="J143" s="44"/>
      <c r="K143" s="43"/>
      <c r="L143" s="43"/>
      <c r="M143" s="43"/>
      <c r="N143" s="43"/>
      <c r="O143" s="45"/>
      <c r="P143" s="259"/>
      <c r="Q143" s="259"/>
      <c r="R143" s="259"/>
    </row>
    <row r="144" spans="1:18" s="260" customFormat="1" ht="106.5" customHeight="1" x14ac:dyDescent="0.25">
      <c r="A144" s="46" t="s">
        <v>127</v>
      </c>
      <c r="B144" s="369" t="s">
        <v>128</v>
      </c>
      <c r="C144" s="370"/>
      <c r="D144" s="268">
        <v>478341789</v>
      </c>
      <c r="E144" s="49">
        <v>2013</v>
      </c>
      <c r="F144" s="271">
        <f>D144/(VLOOKUP(E144,$D$243:$E$279,2,FALSE))</f>
        <v>811.43645292620863</v>
      </c>
      <c r="G144" s="275">
        <v>1</v>
      </c>
      <c r="H144" s="263">
        <f>+G144*F144</f>
        <v>811.43645292620863</v>
      </c>
      <c r="I144" s="276">
        <v>41439</v>
      </c>
      <c r="J144" s="53" t="s">
        <v>130</v>
      </c>
      <c r="K144" s="266">
        <f>H144</f>
        <v>811.43645292620863</v>
      </c>
      <c r="L144" s="307">
        <f t="shared" ref="L144:L145" si="14">+IF(M144="CUMPLE",H144,0)</f>
        <v>811.43645292620863</v>
      </c>
      <c r="M144" s="55" t="s">
        <v>51</v>
      </c>
      <c r="N144" s="56" t="str">
        <f>+IF(M144="CUMPLE",IF(H144&gt;$C$220,"CUMPLE","NO CUMPLE"),"NO CUMPLE")</f>
        <v>CUMPLE</v>
      </c>
      <c r="O144" s="57"/>
      <c r="P144" s="298"/>
      <c r="Q144" s="298"/>
      <c r="R144" s="298"/>
    </row>
    <row r="145" spans="1:18" s="260" customFormat="1" ht="148.5" customHeight="1" x14ac:dyDescent="0.25">
      <c r="A145" s="46" t="s">
        <v>131</v>
      </c>
      <c r="B145" s="369" t="s">
        <v>129</v>
      </c>
      <c r="C145" s="370"/>
      <c r="D145" s="268">
        <v>1413918530</v>
      </c>
      <c r="E145" s="49">
        <v>2022</v>
      </c>
      <c r="F145" s="271">
        <f>D145/(VLOOKUP(E145,$D$243:$E$279,2,FALSE))</f>
        <v>1413.9185299999999</v>
      </c>
      <c r="G145" s="275">
        <v>0.5</v>
      </c>
      <c r="H145" s="263">
        <f>+G145*F145</f>
        <v>706.95926499999996</v>
      </c>
      <c r="I145" s="276">
        <v>44772</v>
      </c>
      <c r="J145" s="53" t="s">
        <v>51</v>
      </c>
      <c r="K145" s="266">
        <f>H145</f>
        <v>706.95926499999996</v>
      </c>
      <c r="L145" s="307">
        <f t="shared" si="14"/>
        <v>706.95926499999996</v>
      </c>
      <c r="M145" s="56" t="s">
        <v>51</v>
      </c>
      <c r="N145" s="56" t="str">
        <f>+IF(M145="CUMPLE",IF(H145&gt;$C$220,"CUMPLE","NO CUMPLE"),"NO CUMPLE")</f>
        <v>CUMPLE</v>
      </c>
      <c r="O145" s="57"/>
      <c r="P145" s="298"/>
      <c r="Q145" s="298"/>
      <c r="R145" s="298"/>
    </row>
    <row r="146" spans="1:18" s="260" customFormat="1" ht="36.75" hidden="1" customHeight="1" x14ac:dyDescent="0.25">
      <c r="A146" s="371" t="s">
        <v>69</v>
      </c>
      <c r="B146" s="372"/>
      <c r="C146" s="372"/>
      <c r="D146" s="372"/>
      <c r="E146" s="372"/>
      <c r="F146" s="372"/>
      <c r="G146" s="372"/>
      <c r="H146" s="52">
        <f>+SUMIF(M142:M145,"cumple",H142:H145)</f>
        <v>1518.3957179262086</v>
      </c>
      <c r="I146" s="373" t="s">
        <v>70</v>
      </c>
      <c r="J146" s="370"/>
      <c r="K146" s="368"/>
      <c r="L146" s="59">
        <f>+AVERAGE(L142:L145)</f>
        <v>759.1978589631043</v>
      </c>
      <c r="M146" s="60"/>
      <c r="N146" s="60"/>
      <c r="O146" s="270"/>
      <c r="P146" s="259"/>
      <c r="Q146" s="259"/>
      <c r="R146" s="259"/>
    </row>
    <row r="147" spans="1:18" s="260" customFormat="1" ht="102.75" hidden="1" customHeight="1" x14ac:dyDescent="0.25">
      <c r="A147" s="46"/>
      <c r="B147" s="47"/>
      <c r="C147" s="47"/>
      <c r="D147" s="48"/>
      <c r="E147" s="49"/>
      <c r="F147" s="50" t="e">
        <f t="shared" ref="F147:F148" si="15">D147/(VLOOKUP(E147,$D$245:$E$279,2,FALSE))</f>
        <v>#N/A</v>
      </c>
      <c r="G147" s="51"/>
      <c r="H147" s="52" t="e">
        <f t="shared" ref="H147:H148" si="16">G147*F147</f>
        <v>#N/A</v>
      </c>
      <c r="I147" s="64"/>
      <c r="J147" s="53"/>
      <c r="K147" s="63"/>
      <c r="L147" s="54" t="str">
        <f t="shared" ref="L147:L148" si="17">IF(M147="CUMPLE",H147,"0")</f>
        <v>0</v>
      </c>
      <c r="M147" s="55"/>
      <c r="N147" s="56"/>
      <c r="O147" s="57"/>
      <c r="P147" s="259"/>
      <c r="Q147" s="259"/>
      <c r="R147" s="259"/>
    </row>
    <row r="148" spans="1:18" s="260" customFormat="1" ht="106.5" hidden="1" customHeight="1" x14ac:dyDescent="0.25">
      <c r="A148" s="46"/>
      <c r="B148" s="47"/>
      <c r="C148" s="47"/>
      <c r="D148" s="48"/>
      <c r="E148" s="49"/>
      <c r="F148" s="50" t="e">
        <f t="shared" si="15"/>
        <v>#N/A</v>
      </c>
      <c r="G148" s="51"/>
      <c r="H148" s="52" t="e">
        <f t="shared" si="16"/>
        <v>#N/A</v>
      </c>
      <c r="I148" s="64"/>
      <c r="J148" s="53"/>
      <c r="K148" s="63"/>
      <c r="L148" s="54" t="str">
        <f t="shared" si="17"/>
        <v>0</v>
      </c>
      <c r="M148" s="55"/>
      <c r="N148" s="56"/>
      <c r="O148" s="57"/>
      <c r="P148" s="259"/>
      <c r="Q148" s="259"/>
      <c r="R148" s="259"/>
    </row>
    <row r="149" spans="1:18" s="260" customFormat="1" ht="52.5" customHeight="1" thickBot="1" x14ac:dyDescent="0.3">
      <c r="A149" s="452" t="s">
        <v>69</v>
      </c>
      <c r="B149" s="370"/>
      <c r="C149" s="370"/>
      <c r="D149" s="370"/>
      <c r="E149" s="370"/>
      <c r="F149" s="370"/>
      <c r="G149" s="374"/>
      <c r="H149" s="300">
        <f>+SUMIF(M142:M148,"cumple",H142:H148)</f>
        <v>1518.3957179262086</v>
      </c>
      <c r="I149" s="373" t="s">
        <v>70</v>
      </c>
      <c r="J149" s="370"/>
      <c r="K149" s="374"/>
      <c r="L149" s="308">
        <f>+AVERAGE(L142:L148)</f>
        <v>759.1978589631043</v>
      </c>
      <c r="M149" s="60"/>
      <c r="N149" s="60"/>
      <c r="O149" s="270" t="s">
        <v>51</v>
      </c>
      <c r="P149" s="259"/>
      <c r="Q149" s="259"/>
      <c r="R149" s="259"/>
    </row>
    <row r="150" spans="1:18" ht="77.25" customHeight="1" thickBot="1" x14ac:dyDescent="0.35">
      <c r="A150" s="61"/>
      <c r="B150" s="61"/>
      <c r="C150" s="61"/>
      <c r="D150" s="61"/>
      <c r="E150" s="26"/>
      <c r="F150" s="26"/>
      <c r="G150" s="26"/>
      <c r="H150" s="26"/>
      <c r="I150" s="26"/>
      <c r="J150" s="26"/>
      <c r="K150" s="26"/>
      <c r="L150" s="26"/>
      <c r="M150" s="27"/>
      <c r="N150" s="27"/>
      <c r="O150" s="27"/>
      <c r="P150" s="7"/>
      <c r="Q150" s="7"/>
      <c r="R150" s="7"/>
    </row>
    <row r="151" spans="1:18" ht="30.75" customHeight="1" thickBot="1" x14ac:dyDescent="0.35">
      <c r="A151" s="361">
        <f>+A134+1</f>
        <v>12</v>
      </c>
      <c r="B151" s="312"/>
      <c r="C151" s="312"/>
      <c r="D151" s="362"/>
      <c r="E151" s="404" t="str">
        <f>+VLOOKUP(A151,'LISTA DE OFERENTES'!$A$6:$N$21,2,FALSE)</f>
        <v>ALMA Interventoría &amp; Consultoría S.A.S</v>
      </c>
      <c r="F151" s="405"/>
      <c r="G151" s="405"/>
      <c r="H151" s="405"/>
      <c r="I151" s="405"/>
      <c r="J151" s="405"/>
      <c r="K151" s="405"/>
      <c r="L151" s="405"/>
      <c r="M151" s="405"/>
      <c r="N151" s="405"/>
      <c r="O151" s="405"/>
      <c r="P151" s="30"/>
      <c r="Q151" s="7"/>
      <c r="R151" s="7"/>
    </row>
    <row r="152" spans="1:18" ht="50.25" customHeight="1" x14ac:dyDescent="0.3">
      <c r="A152" s="31" t="s">
        <v>53</v>
      </c>
      <c r="B152" s="32">
        <f>COUNTIF(M159:M159,"CUMPLE")</f>
        <v>1</v>
      </c>
      <c r="C152" s="33" t="s">
        <v>54</v>
      </c>
      <c r="D152" s="34">
        <f>+$E$220</f>
        <v>417.84334387074114</v>
      </c>
      <c r="E152" s="406"/>
      <c r="F152" s="407"/>
      <c r="G152" s="407"/>
      <c r="H152" s="407"/>
      <c r="I152" s="407"/>
      <c r="J152" s="407"/>
      <c r="K152" s="407"/>
      <c r="L152" s="407"/>
      <c r="M152" s="407"/>
      <c r="N152" s="407"/>
      <c r="O152" s="408"/>
      <c r="P152" s="7"/>
      <c r="Q152" s="7"/>
      <c r="R152" s="7"/>
    </row>
    <row r="153" spans="1:18" ht="30" customHeight="1" x14ac:dyDescent="0.3">
      <c r="A153" s="400" t="s">
        <v>55</v>
      </c>
      <c r="B153" s="315"/>
      <c r="C153" s="199">
        <v>1</v>
      </c>
      <c r="D153" s="36">
        <f>+D152*C153</f>
        <v>417.84334387074114</v>
      </c>
      <c r="E153" s="406"/>
      <c r="F153" s="407"/>
      <c r="G153" s="407"/>
      <c r="H153" s="407"/>
      <c r="I153" s="407"/>
      <c r="J153" s="407"/>
      <c r="K153" s="407"/>
      <c r="L153" s="407"/>
      <c r="M153" s="407"/>
      <c r="N153" s="407"/>
      <c r="O153" s="408"/>
      <c r="P153" s="7"/>
      <c r="Q153" s="7"/>
      <c r="R153" s="7"/>
    </row>
    <row r="154" spans="1:18" ht="30" customHeight="1" x14ac:dyDescent="0.55000000000000004">
      <c r="A154" s="419" t="s">
        <v>56</v>
      </c>
      <c r="B154" s="315"/>
      <c r="C154" s="420">
        <v>45980</v>
      </c>
      <c r="D154" s="421"/>
      <c r="E154" s="406"/>
      <c r="F154" s="407"/>
      <c r="G154" s="407"/>
      <c r="H154" s="407"/>
      <c r="I154" s="407"/>
      <c r="J154" s="407"/>
      <c r="K154" s="407"/>
      <c r="L154" s="407"/>
      <c r="M154" s="407"/>
      <c r="N154" s="407"/>
      <c r="O154" s="408"/>
      <c r="P154" s="7"/>
      <c r="Q154" s="7"/>
      <c r="R154" s="7"/>
    </row>
    <row r="155" spans="1:18" ht="30" customHeight="1" thickBot="1" x14ac:dyDescent="0.35">
      <c r="A155" s="434" t="s">
        <v>57</v>
      </c>
      <c r="B155" s="327"/>
      <c r="C155" s="360" t="str">
        <f>+IF(H160&gt;=D153,"CUMPLE","NO CUMPLE")</f>
        <v>CUMPLE</v>
      </c>
      <c r="D155" s="328"/>
      <c r="E155" s="409"/>
      <c r="F155" s="410"/>
      <c r="G155" s="410"/>
      <c r="H155" s="410"/>
      <c r="I155" s="410"/>
      <c r="J155" s="410"/>
      <c r="K155" s="410"/>
      <c r="L155" s="410"/>
      <c r="M155" s="410"/>
      <c r="N155" s="410"/>
      <c r="O155" s="410"/>
      <c r="P155" s="7"/>
      <c r="Q155" s="7"/>
      <c r="R155" s="7"/>
    </row>
    <row r="156" spans="1:18" s="260" customFormat="1" ht="55.5" customHeight="1" x14ac:dyDescent="0.25">
      <c r="A156" s="402" t="s">
        <v>58</v>
      </c>
      <c r="B156" s="403"/>
      <c r="C156" s="403"/>
      <c r="D156" s="403"/>
      <c r="E156" s="379"/>
      <c r="F156" s="379"/>
      <c r="G156" s="379"/>
      <c r="H156" s="379"/>
      <c r="I156" s="161"/>
      <c r="J156" s="38"/>
      <c r="K156" s="425"/>
      <c r="L156" s="379"/>
      <c r="M156" s="396" t="s">
        <v>103</v>
      </c>
      <c r="N156" s="396" t="s">
        <v>104</v>
      </c>
      <c r="O156" s="398" t="s">
        <v>59</v>
      </c>
      <c r="P156" s="259"/>
      <c r="Q156" s="259"/>
      <c r="R156" s="259"/>
    </row>
    <row r="157" spans="1:18" s="260" customFormat="1" ht="77.25" customHeight="1" x14ac:dyDescent="0.25">
      <c r="A157" s="39" t="s">
        <v>60</v>
      </c>
      <c r="B157" s="367" t="s">
        <v>61</v>
      </c>
      <c r="C157" s="368"/>
      <c r="D157" s="40" t="s">
        <v>62</v>
      </c>
      <c r="E157" s="40" t="s">
        <v>63</v>
      </c>
      <c r="F157" s="40" t="s">
        <v>64</v>
      </c>
      <c r="G157" s="41" t="s">
        <v>65</v>
      </c>
      <c r="H157" s="41" t="s">
        <v>66</v>
      </c>
      <c r="I157" s="40" t="s">
        <v>67</v>
      </c>
      <c r="J157" s="40" t="s">
        <v>122</v>
      </c>
      <c r="K157" s="160" t="s">
        <v>121</v>
      </c>
      <c r="L157" s="190" t="s">
        <v>68</v>
      </c>
      <c r="M157" s="401"/>
      <c r="N157" s="397"/>
      <c r="O157" s="399"/>
      <c r="P157" s="259"/>
      <c r="Q157" s="259"/>
      <c r="R157" s="259"/>
    </row>
    <row r="158" spans="1:18" s="260" customFormat="1" ht="39.75" customHeight="1" x14ac:dyDescent="0.25">
      <c r="A158" s="42" t="s">
        <v>134</v>
      </c>
      <c r="B158" s="43"/>
      <c r="C158" s="43"/>
      <c r="D158" s="43"/>
      <c r="E158" s="43"/>
      <c r="F158" s="43"/>
      <c r="G158" s="43"/>
      <c r="H158" s="43"/>
      <c r="I158" s="44"/>
      <c r="J158" s="44"/>
      <c r="K158" s="44"/>
      <c r="L158" s="43"/>
      <c r="M158" s="43"/>
      <c r="N158" s="43"/>
      <c r="O158" s="45"/>
      <c r="P158" s="259"/>
      <c r="Q158" s="259"/>
      <c r="R158" s="259"/>
    </row>
    <row r="159" spans="1:18" s="260" customFormat="1" ht="106.5" customHeight="1" x14ac:dyDescent="0.25">
      <c r="A159" s="46" t="s">
        <v>137</v>
      </c>
      <c r="B159" s="369" t="s">
        <v>137</v>
      </c>
      <c r="C159" s="370"/>
      <c r="D159" s="268">
        <v>0</v>
      </c>
      <c r="E159" s="49">
        <v>0</v>
      </c>
      <c r="F159" s="263">
        <v>7296.33</v>
      </c>
      <c r="G159" s="51">
        <v>0.25</v>
      </c>
      <c r="H159" s="263">
        <f>+G159*F159</f>
        <v>1824.0825</v>
      </c>
      <c r="I159" s="276">
        <v>2022</v>
      </c>
      <c r="J159" s="53" t="s">
        <v>51</v>
      </c>
      <c r="K159" s="266">
        <f>H159</f>
        <v>1824.0825</v>
      </c>
      <c r="L159" s="307">
        <f>+IF(M159="CUMPLE",H159,0)</f>
        <v>1824.0825</v>
      </c>
      <c r="M159" s="56" t="s">
        <v>51</v>
      </c>
      <c r="N159" s="56" t="str">
        <f>+IF(M159="CUMPLE",IF(H159&gt;$C$220,"CUMPLE","NO CUMPLE"),"NO CUMPLE")</f>
        <v>CUMPLE</v>
      </c>
      <c r="O159" s="57" t="s">
        <v>271</v>
      </c>
      <c r="P159" s="259"/>
      <c r="Q159" s="259"/>
      <c r="R159" s="259"/>
    </row>
    <row r="160" spans="1:18" s="260" customFormat="1" ht="52.5" customHeight="1" thickBot="1" x14ac:dyDescent="0.3">
      <c r="A160" s="371" t="s">
        <v>69</v>
      </c>
      <c r="B160" s="372"/>
      <c r="C160" s="372"/>
      <c r="D160" s="372"/>
      <c r="E160" s="372"/>
      <c r="F160" s="372"/>
      <c r="G160" s="372"/>
      <c r="H160" s="300">
        <f>+SUMIF(M159:M159,"cumple",H159:H159)</f>
        <v>1824.0825</v>
      </c>
      <c r="I160" s="373" t="s">
        <v>70</v>
      </c>
      <c r="J160" s="370"/>
      <c r="K160" s="374"/>
      <c r="L160" s="308">
        <f>+AVERAGE(L159:L159)</f>
        <v>1824.0825</v>
      </c>
      <c r="M160" s="60"/>
      <c r="N160" s="60"/>
      <c r="O160" s="270" t="s">
        <v>51</v>
      </c>
      <c r="P160" s="259"/>
      <c r="Q160" s="259"/>
      <c r="R160" s="259"/>
    </row>
    <row r="161" spans="1:18" ht="77.25" customHeight="1" thickBot="1" x14ac:dyDescent="0.35">
      <c r="A161" s="61"/>
      <c r="B161" s="61"/>
      <c r="C161" s="61"/>
      <c r="D161" s="61"/>
      <c r="E161" s="26"/>
      <c r="F161" s="26"/>
      <c r="G161" s="26"/>
      <c r="H161" s="26"/>
      <c r="I161" s="26"/>
      <c r="J161" s="26"/>
      <c r="K161" s="26"/>
      <c r="L161" s="26"/>
      <c r="M161" s="27"/>
      <c r="N161" s="27"/>
      <c r="O161" s="27"/>
      <c r="P161" s="7"/>
      <c r="Q161" s="7"/>
      <c r="R161" s="7"/>
    </row>
    <row r="162" spans="1:18" ht="30.75" customHeight="1" thickBot="1" x14ac:dyDescent="0.35">
      <c r="A162" s="361">
        <f>+A151+1</f>
        <v>13</v>
      </c>
      <c r="B162" s="312"/>
      <c r="C162" s="312"/>
      <c r="D162" s="362"/>
      <c r="E162" s="404" t="str">
        <f>+VLOOKUP(A162,'LISTA DE OFERENTES'!$A$6:$N$21,2,FALSE)</f>
        <v>DHELTA INGENIERIA CIVIL S.A.S</v>
      </c>
      <c r="F162" s="405"/>
      <c r="G162" s="405"/>
      <c r="H162" s="405"/>
      <c r="I162" s="405"/>
      <c r="J162" s="405"/>
      <c r="K162" s="405"/>
      <c r="L162" s="405"/>
      <c r="M162" s="405"/>
      <c r="N162" s="405"/>
      <c r="O162" s="405"/>
      <c r="P162" s="30"/>
      <c r="Q162" s="7"/>
      <c r="R162" s="7"/>
    </row>
    <row r="163" spans="1:18" ht="50.25" customHeight="1" x14ac:dyDescent="0.3">
      <c r="A163" s="31" t="s">
        <v>53</v>
      </c>
      <c r="B163" s="32">
        <f>COUNTIF(M170:M171,"CUMPLE")</f>
        <v>1</v>
      </c>
      <c r="C163" s="33" t="s">
        <v>54</v>
      </c>
      <c r="D163" s="34">
        <f>+$E$220</f>
        <v>417.84334387074114</v>
      </c>
      <c r="E163" s="406"/>
      <c r="F163" s="407"/>
      <c r="G163" s="407"/>
      <c r="H163" s="407"/>
      <c r="I163" s="407"/>
      <c r="J163" s="407"/>
      <c r="K163" s="407"/>
      <c r="L163" s="407"/>
      <c r="M163" s="407"/>
      <c r="N163" s="407"/>
      <c r="O163" s="408"/>
      <c r="P163" s="7"/>
      <c r="Q163" s="7"/>
      <c r="R163" s="7"/>
    </row>
    <row r="164" spans="1:18" ht="30" customHeight="1" x14ac:dyDescent="0.3">
      <c r="A164" s="400" t="s">
        <v>55</v>
      </c>
      <c r="B164" s="315"/>
      <c r="C164" s="199">
        <v>1</v>
      </c>
      <c r="D164" s="36">
        <f>+D163*C164</f>
        <v>417.84334387074114</v>
      </c>
      <c r="E164" s="406"/>
      <c r="F164" s="407"/>
      <c r="G164" s="407"/>
      <c r="H164" s="407"/>
      <c r="I164" s="407"/>
      <c r="J164" s="407"/>
      <c r="K164" s="407"/>
      <c r="L164" s="407"/>
      <c r="M164" s="407"/>
      <c r="N164" s="407"/>
      <c r="O164" s="408"/>
      <c r="P164" s="7"/>
      <c r="Q164" s="7"/>
      <c r="R164" s="7"/>
    </row>
    <row r="165" spans="1:18" ht="30" customHeight="1" x14ac:dyDescent="0.55000000000000004">
      <c r="A165" s="419" t="s">
        <v>56</v>
      </c>
      <c r="B165" s="315"/>
      <c r="C165" s="420">
        <v>45980</v>
      </c>
      <c r="D165" s="421"/>
      <c r="E165" s="406"/>
      <c r="F165" s="407"/>
      <c r="G165" s="407"/>
      <c r="H165" s="407"/>
      <c r="I165" s="407"/>
      <c r="J165" s="407"/>
      <c r="K165" s="407"/>
      <c r="L165" s="407"/>
      <c r="M165" s="407"/>
      <c r="N165" s="407"/>
      <c r="O165" s="408"/>
      <c r="P165" s="7"/>
      <c r="Q165" s="7"/>
      <c r="R165" s="7"/>
    </row>
    <row r="166" spans="1:18" ht="30" customHeight="1" thickBot="1" x14ac:dyDescent="0.35">
      <c r="A166" s="434" t="s">
        <v>57</v>
      </c>
      <c r="B166" s="327"/>
      <c r="C166" s="360" t="str">
        <f>+IF(H172&gt;=D164,"CUMPLE","NO CUMPLE")</f>
        <v>CUMPLE</v>
      </c>
      <c r="D166" s="328"/>
      <c r="E166" s="409"/>
      <c r="F166" s="410"/>
      <c r="G166" s="410"/>
      <c r="H166" s="410"/>
      <c r="I166" s="410"/>
      <c r="J166" s="410"/>
      <c r="K166" s="410"/>
      <c r="L166" s="410"/>
      <c r="M166" s="410"/>
      <c r="N166" s="410"/>
      <c r="O166" s="410"/>
      <c r="P166" s="7"/>
      <c r="Q166" s="7"/>
      <c r="R166" s="7"/>
    </row>
    <row r="167" spans="1:18" s="260" customFormat="1" ht="55.5" customHeight="1" x14ac:dyDescent="0.25">
      <c r="A167" s="402" t="s">
        <v>58</v>
      </c>
      <c r="B167" s="403"/>
      <c r="C167" s="403"/>
      <c r="D167" s="403"/>
      <c r="E167" s="403"/>
      <c r="F167" s="403"/>
      <c r="G167" s="403"/>
      <c r="H167" s="391"/>
      <c r="I167" s="390"/>
      <c r="J167" s="391"/>
      <c r="K167" s="391"/>
      <c r="L167" s="392"/>
      <c r="M167" s="396" t="s">
        <v>103</v>
      </c>
      <c r="N167" s="396" t="s">
        <v>104</v>
      </c>
      <c r="O167" s="439" t="s">
        <v>59</v>
      </c>
      <c r="P167" s="259"/>
      <c r="Q167" s="259"/>
      <c r="R167" s="259"/>
    </row>
    <row r="168" spans="1:18" s="260" customFormat="1" ht="77.25" customHeight="1" x14ac:dyDescent="0.25">
      <c r="A168" s="39" t="s">
        <v>60</v>
      </c>
      <c r="B168" s="367" t="s">
        <v>61</v>
      </c>
      <c r="C168" s="368"/>
      <c r="D168" s="40" t="s">
        <v>62</v>
      </c>
      <c r="E168" s="40" t="s">
        <v>63</v>
      </c>
      <c r="F168" s="40" t="s">
        <v>64</v>
      </c>
      <c r="G168" s="41" t="s">
        <v>65</v>
      </c>
      <c r="H168" s="41" t="s">
        <v>66</v>
      </c>
      <c r="I168" s="40" t="s">
        <v>67</v>
      </c>
      <c r="J168" s="40" t="s">
        <v>122</v>
      </c>
      <c r="K168" s="160" t="s">
        <v>121</v>
      </c>
      <c r="L168" s="190" t="s">
        <v>68</v>
      </c>
      <c r="M168" s="401"/>
      <c r="N168" s="397"/>
      <c r="O168" s="399"/>
      <c r="P168" s="259"/>
      <c r="Q168" s="259"/>
      <c r="R168" s="259"/>
    </row>
    <row r="169" spans="1:18" s="260" customFormat="1" ht="39.75" customHeight="1" x14ac:dyDescent="0.25">
      <c r="A169" s="42"/>
      <c r="B169" s="43"/>
      <c r="C169" s="43"/>
      <c r="D169" s="43"/>
      <c r="E169" s="43"/>
      <c r="F169" s="43"/>
      <c r="G169" s="43"/>
      <c r="H169" s="43"/>
      <c r="I169" s="44"/>
      <c r="J169" s="43"/>
      <c r="K169" s="43"/>
      <c r="L169" s="43"/>
      <c r="M169" s="43"/>
      <c r="N169" s="43"/>
      <c r="O169" s="45"/>
      <c r="P169" s="259"/>
      <c r="Q169" s="259"/>
      <c r="R169" s="259"/>
    </row>
    <row r="170" spans="1:18" s="260" customFormat="1" ht="106.5" customHeight="1" x14ac:dyDescent="0.25">
      <c r="A170" s="46" t="s">
        <v>140</v>
      </c>
      <c r="B170" s="369" t="s">
        <v>141</v>
      </c>
      <c r="C170" s="370"/>
      <c r="D170" s="268">
        <v>3268361180</v>
      </c>
      <c r="E170" s="49">
        <v>2023</v>
      </c>
      <c r="F170" s="271">
        <f>D170/(VLOOKUP(E170,$D$243:$E$279,2,FALSE))</f>
        <v>2817.5527413793102</v>
      </c>
      <c r="G170" s="51">
        <v>0.34</v>
      </c>
      <c r="H170" s="263">
        <f>+G170*F170</f>
        <v>957.96793206896552</v>
      </c>
      <c r="I170" s="276">
        <v>44967</v>
      </c>
      <c r="J170" s="53" t="s">
        <v>51</v>
      </c>
      <c r="K170" s="266">
        <f>H170</f>
        <v>957.96793206896552</v>
      </c>
      <c r="L170" s="307">
        <f>+IF(M170="CUMPLE",H170,0)</f>
        <v>957.96793206896552</v>
      </c>
      <c r="M170" s="56" t="s">
        <v>51</v>
      </c>
      <c r="N170" s="56" t="str">
        <f>+IF(M170="CUMPLE",IF(H170&gt;$C$220,"CUMPLE","NO CUMPLE"),"NO CUMPLE")</f>
        <v>CUMPLE</v>
      </c>
      <c r="O170" s="57"/>
      <c r="P170" s="259"/>
      <c r="Q170" s="259"/>
      <c r="R170" s="259"/>
    </row>
    <row r="171" spans="1:18" s="260" customFormat="1" ht="39.75" customHeight="1" x14ac:dyDescent="0.25">
      <c r="A171" s="42"/>
      <c r="B171" s="43"/>
      <c r="C171" s="43"/>
      <c r="D171" s="43"/>
      <c r="E171" s="43"/>
      <c r="F171" s="43"/>
      <c r="G171" s="43"/>
      <c r="H171" s="43"/>
      <c r="I171" s="44"/>
      <c r="J171" s="43"/>
      <c r="K171" s="43"/>
      <c r="L171" s="43"/>
      <c r="M171" s="43"/>
      <c r="N171" s="43"/>
      <c r="O171" s="45"/>
      <c r="P171" s="259"/>
      <c r="Q171" s="259"/>
      <c r="R171" s="259"/>
    </row>
    <row r="172" spans="1:18" s="260" customFormat="1" ht="52.5" customHeight="1" thickBot="1" x14ac:dyDescent="0.3">
      <c r="A172" s="371" t="s">
        <v>69</v>
      </c>
      <c r="B172" s="372"/>
      <c r="C172" s="372"/>
      <c r="D172" s="372"/>
      <c r="E172" s="372"/>
      <c r="F172" s="372"/>
      <c r="G172" s="372"/>
      <c r="H172" s="300">
        <f>+SUMIF(M170:M171,"cumple",H170:H171)</f>
        <v>957.96793206896552</v>
      </c>
      <c r="I172" s="373" t="s">
        <v>70</v>
      </c>
      <c r="J172" s="370"/>
      <c r="K172" s="374"/>
      <c r="L172" s="308">
        <f>+AVERAGE(L170:L171)</f>
        <v>957.96793206896552</v>
      </c>
      <c r="M172" s="60"/>
      <c r="N172" s="60"/>
      <c r="O172" s="270" t="s">
        <v>51</v>
      </c>
      <c r="P172" s="259"/>
      <c r="Q172" s="259"/>
      <c r="R172" s="259"/>
    </row>
    <row r="173" spans="1:18" ht="77.25" customHeight="1" thickBot="1" x14ac:dyDescent="0.35">
      <c r="A173" s="61"/>
      <c r="B173" s="61"/>
      <c r="C173" s="61"/>
      <c r="D173" s="61"/>
      <c r="E173" s="26"/>
      <c r="F173" s="26"/>
      <c r="G173" s="26"/>
      <c r="H173" s="26"/>
      <c r="I173" s="26"/>
      <c r="J173" s="26"/>
      <c r="K173" s="26"/>
      <c r="L173" s="26"/>
      <c r="M173" s="27"/>
      <c r="N173" s="27"/>
      <c r="O173" s="27"/>
      <c r="P173" s="7"/>
      <c r="Q173" s="7"/>
      <c r="R173" s="7"/>
    </row>
    <row r="174" spans="1:18" ht="30.75" customHeight="1" thickBot="1" x14ac:dyDescent="0.35">
      <c r="A174" s="361">
        <f>+A162+1</f>
        <v>14</v>
      </c>
      <c r="B174" s="312"/>
      <c r="C174" s="312"/>
      <c r="D174" s="362"/>
      <c r="E174" s="404" t="str">
        <f>+VLOOKUP(A174,'LISTA DE OFERENTES'!$A$6:$N$21,2,FALSE)</f>
        <v>AHLA SHUGL  INTERNATIONAL SAS</v>
      </c>
      <c r="F174" s="405"/>
      <c r="G174" s="405"/>
      <c r="H174" s="405"/>
      <c r="I174" s="405"/>
      <c r="J174" s="405"/>
      <c r="K174" s="405"/>
      <c r="L174" s="405"/>
      <c r="M174" s="405"/>
      <c r="N174" s="405"/>
      <c r="O174" s="405"/>
      <c r="P174" s="30"/>
      <c r="Q174" s="7"/>
      <c r="R174" s="7"/>
    </row>
    <row r="175" spans="1:18" ht="50.25" customHeight="1" x14ac:dyDescent="0.3">
      <c r="A175" s="31" t="s">
        <v>53</v>
      </c>
      <c r="B175" s="32">
        <f>COUNTIF(M182:M183,"CUMPLE")</f>
        <v>2</v>
      </c>
      <c r="C175" s="33" t="s">
        <v>54</v>
      </c>
      <c r="D175" s="34">
        <f>+$E$220</f>
        <v>417.84334387074114</v>
      </c>
      <c r="E175" s="406"/>
      <c r="F175" s="407"/>
      <c r="G175" s="407"/>
      <c r="H175" s="407"/>
      <c r="I175" s="407"/>
      <c r="J175" s="407"/>
      <c r="K175" s="407"/>
      <c r="L175" s="407"/>
      <c r="M175" s="407"/>
      <c r="N175" s="407"/>
      <c r="O175" s="408"/>
      <c r="P175" s="7"/>
      <c r="Q175" s="7"/>
      <c r="R175" s="7"/>
    </row>
    <row r="176" spans="1:18" ht="30" customHeight="1" x14ac:dyDescent="0.3">
      <c r="A176" s="400" t="s">
        <v>55</v>
      </c>
      <c r="B176" s="315"/>
      <c r="C176" s="162">
        <v>1</v>
      </c>
      <c r="D176" s="36">
        <f>+D175*C176</f>
        <v>417.84334387074114</v>
      </c>
      <c r="E176" s="406"/>
      <c r="F176" s="407"/>
      <c r="G176" s="407"/>
      <c r="H176" s="407"/>
      <c r="I176" s="407"/>
      <c r="J176" s="407"/>
      <c r="K176" s="407"/>
      <c r="L176" s="407"/>
      <c r="M176" s="407"/>
      <c r="N176" s="407"/>
      <c r="O176" s="408"/>
      <c r="P176" s="7"/>
      <c r="Q176" s="7"/>
      <c r="R176" s="7"/>
    </row>
    <row r="177" spans="1:18" ht="30" customHeight="1" x14ac:dyDescent="0.4">
      <c r="A177" s="419" t="s">
        <v>56</v>
      </c>
      <c r="B177" s="315"/>
      <c r="C177" s="447">
        <v>45980</v>
      </c>
      <c r="D177" s="448"/>
      <c r="E177" s="406"/>
      <c r="F177" s="407"/>
      <c r="G177" s="407"/>
      <c r="H177" s="407"/>
      <c r="I177" s="407"/>
      <c r="J177" s="407"/>
      <c r="K177" s="407"/>
      <c r="L177" s="407"/>
      <c r="M177" s="407"/>
      <c r="N177" s="407"/>
      <c r="O177" s="408"/>
      <c r="P177" s="7"/>
      <c r="Q177" s="7"/>
      <c r="R177" s="7"/>
    </row>
    <row r="178" spans="1:18" ht="30" customHeight="1" thickBot="1" x14ac:dyDescent="0.35">
      <c r="A178" s="434" t="s">
        <v>57</v>
      </c>
      <c r="B178" s="327"/>
      <c r="C178" s="360" t="str">
        <f>+IF(H184&gt;=D176,"CUMPLE","NO CUMPLE")</f>
        <v>CUMPLE</v>
      </c>
      <c r="D178" s="328"/>
      <c r="E178" s="409"/>
      <c r="F178" s="410"/>
      <c r="G178" s="410"/>
      <c r="H178" s="410"/>
      <c r="I178" s="410"/>
      <c r="J178" s="410"/>
      <c r="K178" s="410"/>
      <c r="L178" s="410"/>
      <c r="M178" s="410"/>
      <c r="N178" s="410"/>
      <c r="O178" s="410"/>
      <c r="P178" s="7"/>
      <c r="Q178" s="7"/>
      <c r="R178" s="7"/>
    </row>
    <row r="179" spans="1:18" s="260" customFormat="1" ht="55.5" customHeight="1" x14ac:dyDescent="0.25">
      <c r="A179" s="402" t="s">
        <v>58</v>
      </c>
      <c r="B179" s="403"/>
      <c r="C179" s="403"/>
      <c r="D179" s="403"/>
      <c r="E179" s="403"/>
      <c r="F179" s="403"/>
      <c r="G179" s="403"/>
      <c r="H179" s="391"/>
      <c r="I179" s="390"/>
      <c r="J179" s="391"/>
      <c r="K179" s="391"/>
      <c r="L179" s="392"/>
      <c r="M179" s="396" t="s">
        <v>103</v>
      </c>
      <c r="N179" s="396" t="s">
        <v>104</v>
      </c>
      <c r="O179" s="439" t="s">
        <v>59</v>
      </c>
      <c r="P179" s="259"/>
      <c r="Q179" s="259"/>
      <c r="R179" s="259"/>
    </row>
    <row r="180" spans="1:18" s="260" customFormat="1" ht="77.25" customHeight="1" x14ac:dyDescent="0.25">
      <c r="A180" s="39" t="s">
        <v>60</v>
      </c>
      <c r="B180" s="367" t="s">
        <v>61</v>
      </c>
      <c r="C180" s="368"/>
      <c r="D180" s="40" t="s">
        <v>62</v>
      </c>
      <c r="E180" s="40" t="s">
        <v>63</v>
      </c>
      <c r="F180" s="40" t="s">
        <v>64</v>
      </c>
      <c r="G180" s="41" t="s">
        <v>65</v>
      </c>
      <c r="H180" s="41" t="s">
        <v>66</v>
      </c>
      <c r="I180" s="40" t="s">
        <v>67</v>
      </c>
      <c r="J180" s="40" t="s">
        <v>122</v>
      </c>
      <c r="K180" s="160" t="s">
        <v>121</v>
      </c>
      <c r="L180" s="190" t="s">
        <v>68</v>
      </c>
      <c r="M180" s="401"/>
      <c r="N180" s="397"/>
      <c r="O180" s="399"/>
      <c r="P180" s="259"/>
      <c r="Q180" s="259"/>
      <c r="R180" s="259"/>
    </row>
    <row r="181" spans="1:18" s="260" customFormat="1" ht="39.75" customHeight="1" x14ac:dyDescent="0.25">
      <c r="A181" s="42"/>
      <c r="B181" s="43"/>
      <c r="C181" s="43"/>
      <c r="D181" s="43"/>
      <c r="E181" s="43"/>
      <c r="F181" s="43"/>
      <c r="G181" s="43"/>
      <c r="H181" s="43"/>
      <c r="I181" s="44"/>
      <c r="J181" s="44"/>
      <c r="K181" s="44"/>
      <c r="L181" s="44"/>
      <c r="M181" s="44"/>
      <c r="N181" s="43"/>
      <c r="O181" s="45"/>
      <c r="P181" s="259"/>
      <c r="Q181" s="259"/>
      <c r="R181" s="259"/>
    </row>
    <row r="182" spans="1:18" s="260" customFormat="1" ht="106.5" customHeight="1" x14ac:dyDescent="0.25">
      <c r="A182" s="46" t="s">
        <v>148</v>
      </c>
      <c r="B182" s="369" t="s">
        <v>147</v>
      </c>
      <c r="C182" s="370"/>
      <c r="D182" s="268">
        <v>1649999997</v>
      </c>
      <c r="E182" s="49">
        <v>2013</v>
      </c>
      <c r="F182" s="271">
        <f>D182/(VLOOKUP(E182,$D$243:$E$279,2,FALSE))</f>
        <v>2798.982183206107</v>
      </c>
      <c r="G182" s="51">
        <v>0.5</v>
      </c>
      <c r="H182" s="263">
        <f>+G182*F182</f>
        <v>1399.4910916030535</v>
      </c>
      <c r="I182" s="276">
        <v>41633</v>
      </c>
      <c r="J182" s="53" t="s">
        <v>51</v>
      </c>
      <c r="K182" s="266">
        <f>H182</f>
        <v>1399.4910916030535</v>
      </c>
      <c r="L182" s="307">
        <f>+IF(M182="CUMPLE",H182,0)</f>
        <v>1399.4910916030535</v>
      </c>
      <c r="M182" s="56" t="s">
        <v>51</v>
      </c>
      <c r="N182" s="56" t="str">
        <f>+IF(M182="CUMPLE",IF(H182&gt;$C$220,"CUMPLE","NO CUMPLE"),"NO CUMPLE")</f>
        <v>CUMPLE</v>
      </c>
      <c r="O182" s="301"/>
      <c r="P182" s="259"/>
      <c r="Q182" s="259"/>
      <c r="R182" s="259"/>
    </row>
    <row r="183" spans="1:18" s="260" customFormat="1" ht="124.5" customHeight="1" x14ac:dyDescent="0.25">
      <c r="A183" s="46" t="s">
        <v>149</v>
      </c>
      <c r="B183" s="369" t="s">
        <v>146</v>
      </c>
      <c r="C183" s="370"/>
      <c r="D183" s="268">
        <v>1038630323</v>
      </c>
      <c r="E183" s="49">
        <v>2016</v>
      </c>
      <c r="F183" s="271">
        <f>D183/(VLOOKUP(E183,$D$243:$E$279,2,FALSE))</f>
        <v>1506.4512158153905</v>
      </c>
      <c r="G183" s="51">
        <v>0.5</v>
      </c>
      <c r="H183" s="263">
        <f>+G183*F183</f>
        <v>753.22560790769523</v>
      </c>
      <c r="I183" s="276">
        <v>42627</v>
      </c>
      <c r="J183" s="53" t="s">
        <v>51</v>
      </c>
      <c r="K183" s="266">
        <f>H183</f>
        <v>753.22560790769523</v>
      </c>
      <c r="L183" s="307">
        <f>+IF(M183="CUMPLE",H183,0)</f>
        <v>753.22560790769523</v>
      </c>
      <c r="M183" s="56" t="s">
        <v>51</v>
      </c>
      <c r="N183" s="56" t="str">
        <f>+IF(M183="CUMPLE",IF(H183&gt;$C$220,"CUMPLE","NO CUMPLE"),"NO CUMPLE")</f>
        <v>CUMPLE</v>
      </c>
      <c r="O183" s="57"/>
      <c r="P183" s="259"/>
      <c r="Q183" s="259"/>
      <c r="R183" s="259"/>
    </row>
    <row r="184" spans="1:18" s="260" customFormat="1" ht="52.5" customHeight="1" thickBot="1" x14ac:dyDescent="0.3">
      <c r="A184" s="371" t="s">
        <v>69</v>
      </c>
      <c r="B184" s="372"/>
      <c r="C184" s="372"/>
      <c r="D184" s="372"/>
      <c r="E184" s="372"/>
      <c r="F184" s="372"/>
      <c r="G184" s="372"/>
      <c r="H184" s="300">
        <f>+SUMIF(M182:M183,"cumple",H182:H183)</f>
        <v>2152.7166995107486</v>
      </c>
      <c r="I184" s="373" t="s">
        <v>70</v>
      </c>
      <c r="J184" s="370"/>
      <c r="K184" s="374"/>
      <c r="L184" s="308">
        <f>+AVERAGE(L182:L183)</f>
        <v>1076.3583497553743</v>
      </c>
      <c r="M184" s="60"/>
      <c r="N184" s="60"/>
      <c r="O184" s="270" t="s">
        <v>51</v>
      </c>
      <c r="P184" s="259"/>
      <c r="Q184" s="259"/>
      <c r="R184" s="259"/>
    </row>
    <row r="185" spans="1:18" ht="77.25" customHeight="1" thickBot="1" x14ac:dyDescent="0.35">
      <c r="A185" s="61"/>
      <c r="B185" s="61"/>
      <c r="C185" s="61"/>
      <c r="D185" s="61"/>
      <c r="E185" s="26"/>
      <c r="F185" s="26"/>
      <c r="G185" s="26"/>
      <c r="H185" s="26"/>
      <c r="I185" s="26"/>
      <c r="J185" s="26"/>
      <c r="K185" s="26"/>
      <c r="L185" s="26"/>
      <c r="M185" s="27"/>
      <c r="N185" s="27"/>
      <c r="O185" s="27"/>
      <c r="P185" s="7"/>
      <c r="Q185" s="7"/>
      <c r="R185" s="7"/>
    </row>
    <row r="186" spans="1:18" ht="30.75" customHeight="1" thickBot="1" x14ac:dyDescent="0.35">
      <c r="A186" s="361">
        <f>+A174+1</f>
        <v>15</v>
      </c>
      <c r="B186" s="312"/>
      <c r="C186" s="312"/>
      <c r="D186" s="362"/>
      <c r="E186" s="404" t="str">
        <f>+VLOOKUP(A186,'LISTA DE OFERENTES'!$A$6:$N$21,2,FALSE)</f>
        <v>CONSORCIO SPL INFRAESTRUCTURA FONTI2</v>
      </c>
      <c r="F186" s="405"/>
      <c r="G186" s="405"/>
      <c r="H186" s="405"/>
      <c r="I186" s="405"/>
      <c r="J186" s="405"/>
      <c r="K186" s="405"/>
      <c r="L186" s="405"/>
      <c r="M186" s="405"/>
      <c r="N186" s="405"/>
      <c r="O186" s="405"/>
      <c r="P186" s="30"/>
      <c r="Q186" s="7"/>
      <c r="R186" s="7"/>
    </row>
    <row r="187" spans="1:18" ht="50.25" customHeight="1" x14ac:dyDescent="0.3">
      <c r="A187" s="31" t="s">
        <v>53</v>
      </c>
      <c r="B187" s="32">
        <f>COUNTIF(M194:M198,"CUMPLE")</f>
        <v>3</v>
      </c>
      <c r="C187" s="33" t="s">
        <v>54</v>
      </c>
      <c r="D187" s="34">
        <f>+$E$220</f>
        <v>417.84334387074114</v>
      </c>
      <c r="E187" s="406"/>
      <c r="F187" s="407"/>
      <c r="G187" s="407"/>
      <c r="H187" s="407"/>
      <c r="I187" s="407"/>
      <c r="J187" s="407"/>
      <c r="K187" s="407"/>
      <c r="L187" s="407"/>
      <c r="M187" s="407"/>
      <c r="N187" s="407"/>
      <c r="O187" s="408"/>
      <c r="P187" s="7"/>
      <c r="Q187" s="7"/>
      <c r="R187" s="7"/>
    </row>
    <row r="188" spans="1:18" ht="30" customHeight="1" x14ac:dyDescent="0.3">
      <c r="A188" s="400" t="s">
        <v>55</v>
      </c>
      <c r="B188" s="315"/>
      <c r="C188" s="162">
        <v>1</v>
      </c>
      <c r="D188" s="36">
        <f>+D187*C188</f>
        <v>417.84334387074114</v>
      </c>
      <c r="E188" s="406"/>
      <c r="F188" s="407"/>
      <c r="G188" s="407"/>
      <c r="H188" s="407"/>
      <c r="I188" s="407"/>
      <c r="J188" s="407"/>
      <c r="K188" s="407"/>
      <c r="L188" s="407"/>
      <c r="M188" s="407"/>
      <c r="N188" s="407"/>
      <c r="O188" s="408"/>
      <c r="P188" s="7"/>
      <c r="Q188" s="7"/>
      <c r="R188" s="7"/>
    </row>
    <row r="189" spans="1:18" ht="30" customHeight="1" x14ac:dyDescent="0.45">
      <c r="A189" s="419" t="s">
        <v>56</v>
      </c>
      <c r="B189" s="315"/>
      <c r="C189" s="440">
        <v>45980</v>
      </c>
      <c r="D189" s="441"/>
      <c r="E189" s="406"/>
      <c r="F189" s="407"/>
      <c r="G189" s="407"/>
      <c r="H189" s="407"/>
      <c r="I189" s="407"/>
      <c r="J189" s="407"/>
      <c r="K189" s="407"/>
      <c r="L189" s="407"/>
      <c r="M189" s="407"/>
      <c r="N189" s="407"/>
      <c r="O189" s="408"/>
      <c r="P189" s="7"/>
      <c r="Q189" s="7"/>
      <c r="R189" s="7"/>
    </row>
    <row r="190" spans="1:18" ht="30" customHeight="1" thickBot="1" x14ac:dyDescent="0.35">
      <c r="A190" s="434" t="s">
        <v>57</v>
      </c>
      <c r="B190" s="327"/>
      <c r="C190" s="360" t="str">
        <f>+IF(H199&gt;=D188,"CUMPLE","NO CUMPLE")</f>
        <v>CUMPLE</v>
      </c>
      <c r="D190" s="328"/>
      <c r="E190" s="409"/>
      <c r="F190" s="410"/>
      <c r="G190" s="410"/>
      <c r="H190" s="410"/>
      <c r="I190" s="410"/>
      <c r="J190" s="410"/>
      <c r="K190" s="410"/>
      <c r="L190" s="410"/>
      <c r="M190" s="410"/>
      <c r="N190" s="410"/>
      <c r="O190" s="410"/>
      <c r="P190" s="7"/>
      <c r="Q190" s="7"/>
      <c r="R190" s="7"/>
    </row>
    <row r="191" spans="1:18" s="260" customFormat="1" ht="55.5" customHeight="1" x14ac:dyDescent="0.25">
      <c r="A191" s="402" t="s">
        <v>58</v>
      </c>
      <c r="B191" s="403"/>
      <c r="C191" s="403"/>
      <c r="D191" s="403"/>
      <c r="E191" s="379"/>
      <c r="F191" s="379"/>
      <c r="G191" s="379"/>
      <c r="H191" s="379"/>
      <c r="I191" s="383"/>
      <c r="J191" s="384"/>
      <c r="K191" s="384"/>
      <c r="L191" s="385"/>
      <c r="M191" s="396" t="s">
        <v>103</v>
      </c>
      <c r="N191" s="396" t="s">
        <v>104</v>
      </c>
      <c r="O191" s="398" t="s">
        <v>59</v>
      </c>
      <c r="P191" s="259"/>
      <c r="Q191" s="259"/>
      <c r="R191" s="259"/>
    </row>
    <row r="192" spans="1:18" s="260" customFormat="1" ht="77.25" customHeight="1" x14ac:dyDescent="0.25">
      <c r="A192" s="39" t="s">
        <v>60</v>
      </c>
      <c r="B192" s="367" t="s">
        <v>61</v>
      </c>
      <c r="C192" s="368"/>
      <c r="D192" s="40" t="s">
        <v>62</v>
      </c>
      <c r="E192" s="40" t="s">
        <v>63</v>
      </c>
      <c r="F192" s="40" t="s">
        <v>64</v>
      </c>
      <c r="G192" s="41" t="s">
        <v>65</v>
      </c>
      <c r="H192" s="41" t="s">
        <v>66</v>
      </c>
      <c r="I192" s="40" t="s">
        <v>67</v>
      </c>
      <c r="J192" s="40" t="s">
        <v>122</v>
      </c>
      <c r="K192" s="160" t="s">
        <v>121</v>
      </c>
      <c r="L192" s="190" t="s">
        <v>68</v>
      </c>
      <c r="M192" s="401"/>
      <c r="N192" s="397"/>
      <c r="O192" s="399"/>
      <c r="P192" s="259"/>
      <c r="Q192" s="259"/>
      <c r="R192" s="259"/>
    </row>
    <row r="193" spans="1:18" s="260" customFormat="1" ht="39.75" customHeight="1" x14ac:dyDescent="0.25">
      <c r="A193" s="42" t="str">
        <f>'LISTA DE OFERENTES'!G20</f>
        <v>SPL INFRAESTRUCTURA SAS</v>
      </c>
      <c r="B193" s="302" t="s">
        <v>157</v>
      </c>
      <c r="C193" s="302" t="s">
        <v>158</v>
      </c>
      <c r="D193" s="302" t="s">
        <v>159</v>
      </c>
      <c r="E193" s="43"/>
      <c r="F193" s="43"/>
      <c r="G193" s="43"/>
      <c r="H193" s="43"/>
      <c r="I193" s="44"/>
      <c r="J193" s="44"/>
      <c r="K193" s="44"/>
      <c r="L193" s="44"/>
      <c r="M193" s="44"/>
      <c r="N193" s="44"/>
      <c r="O193" s="45"/>
      <c r="P193" s="259"/>
      <c r="Q193" s="259"/>
      <c r="R193" s="259"/>
    </row>
    <row r="194" spans="1:18" s="260" customFormat="1" ht="172.05" customHeight="1" x14ac:dyDescent="0.25">
      <c r="A194" s="46" t="s">
        <v>160</v>
      </c>
      <c r="B194" s="369" t="s">
        <v>163</v>
      </c>
      <c r="C194" s="370"/>
      <c r="D194" s="268">
        <v>1227575600.2</v>
      </c>
      <c r="E194" s="49">
        <v>2023</v>
      </c>
      <c r="F194" s="271">
        <f>D194/(VLOOKUP(E194,$D$243:$E$279,2,FALSE))</f>
        <v>1058.2548277586206</v>
      </c>
      <c r="G194" s="303">
        <v>1</v>
      </c>
      <c r="H194" s="263">
        <f>+G194*F194</f>
        <v>1058.2548277586206</v>
      </c>
      <c r="I194" s="276">
        <v>45265</v>
      </c>
      <c r="J194" s="53" t="s">
        <v>51</v>
      </c>
      <c r="K194" s="266">
        <f>H194</f>
        <v>1058.2548277586206</v>
      </c>
      <c r="L194" s="307">
        <f t="shared" ref="L194:L196" si="18">+IF(M194="CUMPLE",H194,0)</f>
        <v>1058.2548277586206</v>
      </c>
      <c r="M194" s="56" t="s">
        <v>51</v>
      </c>
      <c r="N194" s="56" t="str">
        <f t="shared" ref="N194:N196" si="19">+IF(M194="CUMPLE",IF(H194&gt;$C$220,"CUMPLE","NO CUMPLE"),"NO CUMPLE")</f>
        <v>CUMPLE</v>
      </c>
      <c r="O194" s="304"/>
      <c r="P194" s="259"/>
      <c r="Q194" s="259"/>
      <c r="R194" s="259"/>
    </row>
    <row r="195" spans="1:18" s="260" customFormat="1" ht="90.75" customHeight="1" x14ac:dyDescent="0.25">
      <c r="A195" s="46" t="s">
        <v>161</v>
      </c>
      <c r="B195" s="365" t="s">
        <v>164</v>
      </c>
      <c r="C195" s="366"/>
      <c r="D195" s="268">
        <v>1983402883</v>
      </c>
      <c r="E195" s="49">
        <v>2016</v>
      </c>
      <c r="F195" s="271">
        <f>D195/(VLOOKUP(E195,$D$243:$E$279,2,FALSE))</f>
        <v>2876.7691625994444</v>
      </c>
      <c r="G195" s="303">
        <v>0.5</v>
      </c>
      <c r="H195" s="263">
        <f>+G195*F195</f>
        <v>1438.3845812997222</v>
      </c>
      <c r="I195" s="276">
        <v>42506</v>
      </c>
      <c r="J195" s="53" t="s">
        <v>51</v>
      </c>
      <c r="K195" s="266">
        <f>H195</f>
        <v>1438.3845812997222</v>
      </c>
      <c r="L195" s="307">
        <f t="shared" si="18"/>
        <v>1438.3845812997222</v>
      </c>
      <c r="M195" s="56" t="s">
        <v>51</v>
      </c>
      <c r="N195" s="56" t="str">
        <f t="shared" si="19"/>
        <v>CUMPLE</v>
      </c>
      <c r="O195" s="177"/>
      <c r="P195" s="259"/>
      <c r="Q195" s="259"/>
      <c r="R195" s="259"/>
    </row>
    <row r="196" spans="1:18" s="260" customFormat="1" ht="90.75" customHeight="1" x14ac:dyDescent="0.25">
      <c r="A196" s="193" t="s">
        <v>162</v>
      </c>
      <c r="B196" s="381" t="s">
        <v>165</v>
      </c>
      <c r="C196" s="382"/>
      <c r="D196" s="268">
        <v>367363621</v>
      </c>
      <c r="E196" s="49">
        <v>2006</v>
      </c>
      <c r="F196" s="271">
        <f>D196/(VLOOKUP(E196,$D$243:$E$279,2,FALSE))</f>
        <v>900.40103186274507</v>
      </c>
      <c r="G196" s="303">
        <v>0.5</v>
      </c>
      <c r="H196" s="263">
        <f>+G196*F196</f>
        <v>450.20051593137254</v>
      </c>
      <c r="I196" s="276">
        <v>38784</v>
      </c>
      <c r="J196" s="53" t="s">
        <v>51</v>
      </c>
      <c r="K196" s="266">
        <f>H196</f>
        <v>450.20051593137254</v>
      </c>
      <c r="L196" s="307">
        <f t="shared" si="18"/>
        <v>450.20051593137254</v>
      </c>
      <c r="M196" s="56" t="s">
        <v>51</v>
      </c>
      <c r="N196" s="56" t="str">
        <f t="shared" si="19"/>
        <v>CUMPLE</v>
      </c>
      <c r="O196" s="177"/>
      <c r="P196" s="259"/>
      <c r="Q196" s="259"/>
      <c r="R196" s="259"/>
    </row>
    <row r="197" spans="1:18" s="260" customFormat="1" ht="39.75" customHeight="1" x14ac:dyDescent="0.25">
      <c r="A197" s="42" t="str">
        <f>'LISTA DE OFERENTES'!K20</f>
        <v xml:space="preserve">SPL INGENIERÍA SAS </v>
      </c>
      <c r="B197" s="213"/>
      <c r="C197" s="176"/>
      <c r="D197" s="175"/>
      <c r="E197" s="175"/>
      <c r="F197" s="175"/>
      <c r="G197" s="175"/>
      <c r="H197" s="175"/>
      <c r="I197" s="175"/>
      <c r="J197" s="165"/>
      <c r="K197" s="165"/>
      <c r="L197" s="165"/>
      <c r="M197" s="165"/>
      <c r="N197" s="176"/>
      <c r="O197" s="178"/>
      <c r="P197" s="259"/>
      <c r="Q197" s="259"/>
      <c r="R197" s="259"/>
    </row>
    <row r="198" spans="1:18" s="260" customFormat="1" ht="90.75" customHeight="1" x14ac:dyDescent="0.25">
      <c r="A198" s="46" t="s">
        <v>132</v>
      </c>
      <c r="B198" s="369" t="s">
        <v>132</v>
      </c>
      <c r="C198" s="370"/>
      <c r="D198" s="268">
        <v>0</v>
      </c>
      <c r="E198" s="49">
        <v>0</v>
      </c>
      <c r="F198" s="271" t="e">
        <f>D198/(VLOOKUP(E198,$D$243:$E$279,2,FALSE))</f>
        <v>#N/A</v>
      </c>
      <c r="G198" s="303">
        <v>0</v>
      </c>
      <c r="H198" s="263" t="e">
        <f>+G198*F198</f>
        <v>#N/A</v>
      </c>
      <c r="I198" s="276">
        <v>0</v>
      </c>
      <c r="J198" s="53" t="s">
        <v>52</v>
      </c>
      <c r="K198" s="266">
        <v>0</v>
      </c>
      <c r="L198" s="307"/>
      <c r="M198" s="56" t="s">
        <v>52</v>
      </c>
      <c r="N198" s="56" t="str">
        <f>+IF(M198="CUMPLE",IF(H198&gt;$C$220,"CUMPLE","NO CUMPLE"),"NO CUMPLE")</f>
        <v>NO CUMPLE</v>
      </c>
      <c r="O198" s="177"/>
      <c r="P198" s="259"/>
      <c r="Q198" s="259"/>
      <c r="R198" s="259"/>
    </row>
    <row r="199" spans="1:18" s="260" customFormat="1" ht="52.5" customHeight="1" thickBot="1" x14ac:dyDescent="0.3">
      <c r="A199" s="371" t="s">
        <v>69</v>
      </c>
      <c r="B199" s="372"/>
      <c r="C199" s="372"/>
      <c r="D199" s="372"/>
      <c r="E199" s="372"/>
      <c r="F199" s="372"/>
      <c r="G199" s="372"/>
      <c r="H199" s="300">
        <f>+SUMIF(M194:M198,"cumple",H194:H198)</f>
        <v>2946.8399249897152</v>
      </c>
      <c r="I199" s="373" t="s">
        <v>70</v>
      </c>
      <c r="J199" s="370"/>
      <c r="K199" s="374"/>
      <c r="L199" s="308">
        <f>+AVERAGE(L194:L198)</f>
        <v>982.2799749965717</v>
      </c>
      <c r="M199" s="60"/>
      <c r="N199" s="60"/>
      <c r="O199" s="297" t="s">
        <v>51</v>
      </c>
      <c r="P199" s="259"/>
      <c r="Q199" s="259"/>
      <c r="R199" s="259"/>
    </row>
    <row r="200" spans="1:18" ht="77.25" customHeight="1" thickBot="1" x14ac:dyDescent="0.35">
      <c r="A200" s="61"/>
      <c r="B200" s="61"/>
      <c r="C200" s="61"/>
      <c r="D200" s="61"/>
      <c r="E200" s="26"/>
      <c r="F200" s="26"/>
      <c r="G200" s="26"/>
      <c r="H200" s="26"/>
      <c r="I200" s="26"/>
      <c r="J200" s="26"/>
      <c r="K200" s="26"/>
      <c r="L200" s="26"/>
      <c r="M200" s="27"/>
      <c r="N200" s="27"/>
      <c r="O200" s="27"/>
      <c r="P200" s="7"/>
      <c r="Q200" s="7"/>
      <c r="R200" s="7"/>
    </row>
    <row r="201" spans="1:18" ht="30.75" customHeight="1" thickBot="1" x14ac:dyDescent="0.35">
      <c r="A201" s="361">
        <f>+A186+1</f>
        <v>16</v>
      </c>
      <c r="B201" s="312"/>
      <c r="C201" s="312"/>
      <c r="D201" s="362"/>
      <c r="E201" s="404" t="str">
        <f>+VLOOKUP(A201,'LISTA DE OFERENTES'!$A$6:$N$21,2,FALSE)</f>
        <v>CONSORCIO CRAM 051 DE 2025</v>
      </c>
      <c r="F201" s="405"/>
      <c r="G201" s="405"/>
      <c r="H201" s="405"/>
      <c r="I201" s="405"/>
      <c r="J201" s="405"/>
      <c r="K201" s="405"/>
      <c r="L201" s="405"/>
      <c r="M201" s="405"/>
      <c r="N201" s="405"/>
      <c r="O201" s="405"/>
      <c r="P201" s="30"/>
      <c r="Q201" s="7"/>
      <c r="R201" s="7"/>
    </row>
    <row r="202" spans="1:18" ht="50.25" customHeight="1" x14ac:dyDescent="0.3">
      <c r="A202" s="31" t="s">
        <v>53</v>
      </c>
      <c r="B202" s="32">
        <f>COUNTIF(M209:M211,"CUMPLE")</f>
        <v>2</v>
      </c>
      <c r="C202" s="33" t="s">
        <v>54</v>
      </c>
      <c r="D202" s="34">
        <f>+$E$220</f>
        <v>417.84334387074114</v>
      </c>
      <c r="E202" s="406"/>
      <c r="F202" s="407"/>
      <c r="G202" s="407"/>
      <c r="H202" s="407"/>
      <c r="I202" s="407"/>
      <c r="J202" s="407"/>
      <c r="K202" s="407"/>
      <c r="L202" s="407"/>
      <c r="M202" s="407"/>
      <c r="N202" s="407"/>
      <c r="O202" s="408"/>
      <c r="P202" s="7"/>
      <c r="Q202" s="7"/>
      <c r="R202" s="7"/>
    </row>
    <row r="203" spans="1:18" ht="30" customHeight="1" x14ac:dyDescent="0.3">
      <c r="A203" s="400" t="s">
        <v>55</v>
      </c>
      <c r="B203" s="315"/>
      <c r="C203" s="162">
        <v>1</v>
      </c>
      <c r="D203" s="36">
        <f>+D202*C203</f>
        <v>417.84334387074114</v>
      </c>
      <c r="E203" s="406"/>
      <c r="F203" s="407"/>
      <c r="G203" s="407"/>
      <c r="H203" s="407"/>
      <c r="I203" s="407"/>
      <c r="J203" s="407"/>
      <c r="K203" s="407"/>
      <c r="L203" s="407"/>
      <c r="M203" s="407"/>
      <c r="N203" s="407"/>
      <c r="O203" s="408"/>
      <c r="P203" s="7"/>
      <c r="Q203" s="7"/>
      <c r="R203" s="7"/>
    </row>
    <row r="204" spans="1:18" ht="30" customHeight="1" x14ac:dyDescent="0.45">
      <c r="A204" s="419" t="s">
        <v>56</v>
      </c>
      <c r="B204" s="315"/>
      <c r="C204" s="440">
        <v>45980</v>
      </c>
      <c r="D204" s="441"/>
      <c r="E204" s="406"/>
      <c r="F204" s="407"/>
      <c r="G204" s="407"/>
      <c r="H204" s="407"/>
      <c r="I204" s="407"/>
      <c r="J204" s="407"/>
      <c r="K204" s="407"/>
      <c r="L204" s="407"/>
      <c r="M204" s="407"/>
      <c r="N204" s="407"/>
      <c r="O204" s="408"/>
      <c r="P204" s="7"/>
      <c r="Q204" s="7"/>
      <c r="R204" s="7"/>
    </row>
    <row r="205" spans="1:18" ht="30" customHeight="1" thickBot="1" x14ac:dyDescent="0.35">
      <c r="A205" s="434" t="s">
        <v>57</v>
      </c>
      <c r="B205" s="327"/>
      <c r="C205" s="360" t="str">
        <f>+IF(H212&gt;=D203,"CUMPLE","NO CUMPLE")</f>
        <v>CUMPLE</v>
      </c>
      <c r="D205" s="328"/>
      <c r="E205" s="409"/>
      <c r="F205" s="410"/>
      <c r="G205" s="410"/>
      <c r="H205" s="410"/>
      <c r="I205" s="410"/>
      <c r="J205" s="410"/>
      <c r="K205" s="410"/>
      <c r="L205" s="410"/>
      <c r="M205" s="410"/>
      <c r="N205" s="410"/>
      <c r="O205" s="410"/>
      <c r="P205" s="7"/>
      <c r="Q205" s="7"/>
      <c r="R205" s="7"/>
    </row>
    <row r="206" spans="1:18" s="260" customFormat="1" ht="55.5" customHeight="1" x14ac:dyDescent="0.25">
      <c r="A206" s="386" t="s">
        <v>58</v>
      </c>
      <c r="B206" s="387"/>
      <c r="C206" s="387"/>
      <c r="D206" s="387"/>
      <c r="E206" s="387"/>
      <c r="F206" s="387"/>
      <c r="G206" s="387"/>
      <c r="H206" s="388"/>
      <c r="I206" s="383"/>
      <c r="J206" s="384"/>
      <c r="K206" s="384"/>
      <c r="L206" s="385"/>
      <c r="M206" s="396" t="s">
        <v>103</v>
      </c>
      <c r="N206" s="396" t="s">
        <v>104</v>
      </c>
      <c r="O206" s="398" t="s">
        <v>59</v>
      </c>
      <c r="P206" s="259"/>
      <c r="Q206" s="259"/>
      <c r="R206" s="259"/>
    </row>
    <row r="207" spans="1:18" s="260" customFormat="1" ht="77.25" customHeight="1" x14ac:dyDescent="0.25">
      <c r="A207" s="39" t="s">
        <v>60</v>
      </c>
      <c r="B207" s="367" t="s">
        <v>61</v>
      </c>
      <c r="C207" s="368"/>
      <c r="D207" s="40" t="s">
        <v>62</v>
      </c>
      <c r="E207" s="40" t="s">
        <v>63</v>
      </c>
      <c r="F207" s="40" t="s">
        <v>64</v>
      </c>
      <c r="G207" s="41" t="s">
        <v>65</v>
      </c>
      <c r="H207" s="41" t="s">
        <v>66</v>
      </c>
      <c r="I207" s="40" t="s">
        <v>67</v>
      </c>
      <c r="J207" s="40" t="s">
        <v>122</v>
      </c>
      <c r="K207" s="160" t="s">
        <v>121</v>
      </c>
      <c r="L207" s="190" t="s">
        <v>68</v>
      </c>
      <c r="M207" s="401"/>
      <c r="N207" s="397"/>
      <c r="O207" s="399"/>
      <c r="P207" s="259"/>
      <c r="Q207" s="259"/>
      <c r="R207" s="259"/>
    </row>
    <row r="208" spans="1:18" s="260" customFormat="1" ht="39.75" customHeight="1" x14ac:dyDescent="0.25">
      <c r="A208" s="42" t="str">
        <f>'LISTA DE OFERENTES'!G21</f>
        <v xml:space="preserve">ANDRES CARDOZO </v>
      </c>
      <c r="B208" s="43"/>
      <c r="C208" s="43"/>
      <c r="D208" s="43"/>
      <c r="E208" s="43"/>
      <c r="F208" s="43"/>
      <c r="G208" s="43"/>
      <c r="H208" s="43"/>
      <c r="I208" s="44"/>
      <c r="J208" s="44"/>
      <c r="K208" s="44"/>
      <c r="L208" s="44"/>
      <c r="M208" s="43"/>
      <c r="N208" s="43"/>
      <c r="O208" s="45"/>
      <c r="P208" s="259"/>
      <c r="Q208" s="259"/>
      <c r="R208" s="259"/>
    </row>
    <row r="209" spans="1:18" s="260" customFormat="1" ht="106.5" customHeight="1" x14ac:dyDescent="0.25">
      <c r="A209" s="46" t="s">
        <v>178</v>
      </c>
      <c r="B209" s="369" t="s">
        <v>177</v>
      </c>
      <c r="C209" s="370"/>
      <c r="D209" s="268">
        <v>168218000</v>
      </c>
      <c r="E209" s="49">
        <v>2003</v>
      </c>
      <c r="F209" s="271">
        <f>D209/(VLOOKUP(E209,$D$243:$E$279,2,FALSE))</f>
        <v>506.68072289156629</v>
      </c>
      <c r="G209" s="303">
        <v>1</v>
      </c>
      <c r="H209" s="263">
        <f>+G209*F209</f>
        <v>506.68072289156629</v>
      </c>
      <c r="I209" s="276">
        <v>37986</v>
      </c>
      <c r="J209" s="53" t="s">
        <v>51</v>
      </c>
      <c r="K209" s="266">
        <f>H209</f>
        <v>506.68072289156629</v>
      </c>
      <c r="L209" s="307">
        <f>+IF(M209="CUMPLE",H209,0)</f>
        <v>506.68072289156629</v>
      </c>
      <c r="M209" s="56" t="s">
        <v>51</v>
      </c>
      <c r="N209" s="56" t="str">
        <f>+IF(M209="CUMPLE",IF(H209&gt;$C$220,"CUMPLE","NO CUMPLE"),"NO CUMPLE")</f>
        <v>CUMPLE</v>
      </c>
      <c r="O209" s="177"/>
      <c r="P209" s="259"/>
      <c r="Q209" s="259"/>
      <c r="R209" s="259"/>
    </row>
    <row r="210" spans="1:18" s="260" customFormat="1" ht="39.75" customHeight="1" x14ac:dyDescent="0.25">
      <c r="A210" s="42" t="str">
        <f>'LISTA DE OFERENTES'!K21</f>
        <v>CRAM INGENIERIA SAS</v>
      </c>
      <c r="B210" s="43" t="s">
        <v>174</v>
      </c>
      <c r="C210" s="43" t="s">
        <v>173</v>
      </c>
      <c r="D210" s="43"/>
      <c r="E210" s="43"/>
      <c r="F210" s="43"/>
      <c r="G210" s="43"/>
      <c r="H210" s="43"/>
      <c r="I210" s="44"/>
      <c r="J210" s="44"/>
      <c r="K210" s="165"/>
      <c r="L210" s="44"/>
      <c r="M210" s="43"/>
      <c r="N210" s="43"/>
      <c r="O210" s="178"/>
      <c r="P210" s="259"/>
      <c r="Q210" s="259"/>
      <c r="R210" s="259"/>
    </row>
    <row r="211" spans="1:18" s="260" customFormat="1" ht="106.5" customHeight="1" x14ac:dyDescent="0.25">
      <c r="A211" s="46" t="s">
        <v>175</v>
      </c>
      <c r="B211" s="369" t="s">
        <v>176</v>
      </c>
      <c r="C211" s="370"/>
      <c r="D211" s="268">
        <v>238654000</v>
      </c>
      <c r="E211" s="49">
        <v>2006</v>
      </c>
      <c r="F211" s="271">
        <f>D211/(VLOOKUP(E211,$D$243:$E$279,2,FALSE))</f>
        <v>584.93627450980387</v>
      </c>
      <c r="G211" s="303">
        <v>1</v>
      </c>
      <c r="H211" s="263">
        <f>+G211*F211</f>
        <v>584.93627450980387</v>
      </c>
      <c r="I211" s="276">
        <v>39031</v>
      </c>
      <c r="J211" s="53" t="s">
        <v>51</v>
      </c>
      <c r="K211" s="266">
        <f>H211</f>
        <v>584.93627450980387</v>
      </c>
      <c r="L211" s="307">
        <f>+IF(M211="CUMPLE",H211,0)</f>
        <v>584.93627450980387</v>
      </c>
      <c r="M211" s="56" t="s">
        <v>51</v>
      </c>
      <c r="N211" s="56" t="str">
        <f>+IF(M211="CUMPLE",IF(H211&gt;$C$220,"CUMPLE","NO CUMPLE"),"NO CUMPLE")</f>
        <v>CUMPLE</v>
      </c>
      <c r="O211" s="177"/>
      <c r="P211" s="259"/>
      <c r="Q211" s="259"/>
      <c r="R211" s="259"/>
    </row>
    <row r="212" spans="1:18" s="260" customFormat="1" ht="52.5" customHeight="1" thickBot="1" x14ac:dyDescent="0.3">
      <c r="A212" s="371" t="s">
        <v>69</v>
      </c>
      <c r="B212" s="372"/>
      <c r="C212" s="372"/>
      <c r="D212" s="372"/>
      <c r="E212" s="372"/>
      <c r="F212" s="372"/>
      <c r="G212" s="372"/>
      <c r="H212" s="300">
        <f>+SUMIF(M209:M211,"cumple",H209:H211)</f>
        <v>1091.6169974013701</v>
      </c>
      <c r="I212" s="373" t="s">
        <v>70</v>
      </c>
      <c r="J212" s="370"/>
      <c r="K212" s="374"/>
      <c r="L212" s="308">
        <f>+AVERAGE(L209:L211)</f>
        <v>545.80849870068505</v>
      </c>
      <c r="M212" s="60"/>
      <c r="N212" s="60"/>
      <c r="O212" s="297" t="s">
        <v>51</v>
      </c>
      <c r="P212" s="259"/>
      <c r="Q212" s="259"/>
      <c r="R212" s="259"/>
    </row>
    <row r="213" spans="1:18" ht="77.25" customHeight="1" x14ac:dyDescent="0.3">
      <c r="A213" s="61"/>
      <c r="B213" s="61"/>
      <c r="C213" s="61"/>
      <c r="D213" s="61"/>
      <c r="E213" s="26"/>
      <c r="F213" s="26"/>
      <c r="G213" s="26"/>
      <c r="H213" s="26"/>
      <c r="I213" s="26"/>
      <c r="J213" s="26"/>
      <c r="K213" s="26"/>
      <c r="L213" s="26"/>
      <c r="M213" s="27"/>
      <c r="N213" s="27"/>
      <c r="O213" s="27"/>
      <c r="P213" s="7"/>
      <c r="Q213" s="7"/>
      <c r="R213" s="7"/>
    </row>
    <row r="214" spans="1:18" ht="77.25" customHeight="1" x14ac:dyDescent="0.3">
      <c r="A214" s="61"/>
      <c r="B214" s="61"/>
      <c r="C214" s="61"/>
      <c r="D214" s="61" t="e" vm="1">
        <v>#VALUE!</v>
      </c>
      <c r="E214" s="26"/>
      <c r="F214" s="26"/>
      <c r="G214" s="26"/>
      <c r="H214" s="26"/>
      <c r="I214" s="26"/>
      <c r="J214" s="26"/>
      <c r="K214" s="26"/>
      <c r="L214" s="26"/>
      <c r="M214" s="27"/>
      <c r="N214" s="27"/>
      <c r="O214" s="27"/>
      <c r="P214" s="7"/>
      <c r="Q214" s="7"/>
      <c r="R214" s="7"/>
    </row>
    <row r="215" spans="1:18" ht="77.25" customHeight="1" x14ac:dyDescent="0.3">
      <c r="A215" s="61"/>
      <c r="B215" s="61"/>
      <c r="C215" s="7"/>
      <c r="D215" s="153" t="s">
        <v>105</v>
      </c>
      <c r="E215" s="26"/>
      <c r="F215" s="153" t="s">
        <v>111</v>
      </c>
      <c r="G215" s="26"/>
      <c r="H215" s="153"/>
      <c r="I215" s="26"/>
      <c r="J215" s="26"/>
      <c r="K215" s="26"/>
      <c r="L215" s="26"/>
      <c r="M215" s="27"/>
      <c r="N215" s="27"/>
      <c r="O215" s="27"/>
      <c r="P215" s="7"/>
      <c r="Q215" s="7"/>
      <c r="R215" s="7"/>
    </row>
    <row r="216" spans="1:18" ht="74.25" customHeight="1" x14ac:dyDescent="0.3">
      <c r="A216" s="26"/>
      <c r="B216" s="26"/>
      <c r="C216" s="58"/>
      <c r="D216" s="26" t="s">
        <v>71</v>
      </c>
      <c r="E216" s="26"/>
      <c r="F216" s="153" t="s">
        <v>71</v>
      </c>
      <c r="G216" s="26"/>
      <c r="H216" s="26"/>
      <c r="I216" s="26"/>
      <c r="J216" s="26"/>
      <c r="K216" s="26"/>
      <c r="L216" s="26"/>
      <c r="M216" s="27"/>
      <c r="N216" s="27"/>
      <c r="O216" s="27"/>
      <c r="P216" s="58"/>
      <c r="Q216" s="58"/>
      <c r="R216" s="58"/>
    </row>
    <row r="217" spans="1:18" ht="48" customHeight="1" x14ac:dyDescent="0.3">
      <c r="A217" s="26"/>
      <c r="B217" s="26"/>
      <c r="C217" s="26"/>
      <c r="D217" s="26"/>
      <c r="E217" s="26"/>
      <c r="F217" s="26"/>
      <c r="G217" s="26"/>
      <c r="H217" s="65"/>
      <c r="I217" s="26"/>
      <c r="J217" s="26"/>
      <c r="K217" s="26"/>
      <c r="L217" s="26"/>
      <c r="M217" s="27"/>
      <c r="N217" s="27"/>
      <c r="O217" s="27"/>
      <c r="P217" s="58"/>
      <c r="Q217" s="58"/>
      <c r="R217" s="58"/>
    </row>
    <row r="218" spans="1:18" ht="15.75" hidden="1" customHeight="1" x14ac:dyDescent="0.3">
      <c r="A218" s="210"/>
      <c r="B218" s="210"/>
      <c r="C218" s="210"/>
      <c r="D218" s="210"/>
      <c r="E218" s="210"/>
      <c r="F218" s="210"/>
      <c r="G218" s="210"/>
      <c r="H218" s="210"/>
      <c r="I218" s="26"/>
      <c r="J218" s="26"/>
      <c r="K218" s="26"/>
      <c r="L218" s="26"/>
      <c r="M218" s="27"/>
      <c r="N218" s="27"/>
      <c r="O218" s="27"/>
      <c r="P218" s="7"/>
      <c r="Q218" s="7"/>
      <c r="R218" s="7"/>
    </row>
    <row r="219" spans="1:18" ht="29.25" customHeight="1" x14ac:dyDescent="0.3">
      <c r="A219" s="413" t="s">
        <v>72</v>
      </c>
      <c r="B219" s="414"/>
      <c r="C219" s="224">
        <v>0.7</v>
      </c>
      <c r="D219" s="224" t="s">
        <v>73</v>
      </c>
      <c r="E219" s="224" t="s">
        <v>74</v>
      </c>
      <c r="F219" s="223" t="s">
        <v>120</v>
      </c>
      <c r="G219" s="26"/>
      <c r="H219" s="26"/>
      <c r="I219" s="26"/>
      <c r="J219" s="26"/>
      <c r="K219" s="26"/>
      <c r="L219" s="26"/>
      <c r="M219" s="27"/>
      <c r="N219" s="27"/>
      <c r="O219" s="27"/>
      <c r="P219" s="7"/>
      <c r="Q219" s="7"/>
      <c r="R219" s="7"/>
    </row>
    <row r="220" spans="1:18" ht="15.75" customHeight="1" x14ac:dyDescent="0.3">
      <c r="A220" s="225" t="s">
        <v>75</v>
      </c>
      <c r="B220" s="226">
        <f>+'CONDICIONES GENERALES'!P6</f>
        <v>594800000</v>
      </c>
      <c r="C220" s="227">
        <f>+D220*70%</f>
        <v>292.49034070951876</v>
      </c>
      <c r="D220" s="228">
        <f>+$B$220/$E$279</f>
        <v>417.84334387074114</v>
      </c>
      <c r="E220" s="228">
        <f>$B$220/$E$279</f>
        <v>417.84334387074114</v>
      </c>
      <c r="F220" s="228">
        <f>E220*1</f>
        <v>417.84334387074114</v>
      </c>
      <c r="G220" s="26"/>
      <c r="H220" s="26"/>
      <c r="I220" s="66"/>
      <c r="J220" s="26"/>
      <c r="K220" s="26"/>
      <c r="L220" s="26"/>
      <c r="M220" s="27"/>
      <c r="N220" s="27"/>
      <c r="O220" s="27"/>
      <c r="P220" s="7"/>
      <c r="Q220" s="7"/>
      <c r="R220" s="7"/>
    </row>
    <row r="221" spans="1:18" ht="15.75" customHeight="1" x14ac:dyDescent="0.3">
      <c r="A221" s="219"/>
      <c r="B221" s="220"/>
      <c r="C221" s="221"/>
      <c r="D221" s="222"/>
      <c r="E221" s="222"/>
      <c r="F221" s="221"/>
      <c r="G221" s="68"/>
      <c r="H221" s="69"/>
      <c r="I221" s="70"/>
      <c r="J221" s="26"/>
      <c r="K221" s="26"/>
      <c r="L221" s="26"/>
      <c r="M221" s="27"/>
      <c r="N221" s="27"/>
      <c r="O221" s="27"/>
      <c r="P221" s="7"/>
      <c r="Q221" s="7"/>
      <c r="R221" s="7"/>
    </row>
    <row r="222" spans="1:18" ht="15.75" customHeight="1" x14ac:dyDescent="0.3">
      <c r="A222" s="71"/>
      <c r="B222" s="72"/>
      <c r="C222" s="67"/>
      <c r="D222" s="68"/>
      <c r="E222" s="68"/>
      <c r="F222" s="67"/>
      <c r="G222" s="68"/>
      <c r="H222" s="69"/>
      <c r="I222" s="70"/>
      <c r="J222" s="26"/>
      <c r="K222" s="26"/>
      <c r="L222" s="26"/>
      <c r="M222" s="27"/>
      <c r="N222" s="27"/>
      <c r="O222" s="27"/>
      <c r="P222" s="7"/>
      <c r="Q222" s="7"/>
      <c r="R222" s="7"/>
    </row>
    <row r="223" spans="1:18" ht="162.75" customHeight="1" x14ac:dyDescent="0.45">
      <c r="A223" s="412" t="str">
        <f>+'CONDICIONES GENERALES'!C3</f>
        <v>OBJETO: ELABORACIÓN DE LOS ESTUDIOS Y DISEÑOS PARA LA MALLA VIAL, EL ESPACIO PÚBLICO Y LAS OBRAS COMPLEMENTARIAS EN LA LOCALIDAD DE FONTIBÓN, EN LA CIUDAD DE BOGOTÁ D.C.</v>
      </c>
      <c r="B223" s="310"/>
      <c r="C223" s="310"/>
      <c r="D223" s="310"/>
      <c r="E223" s="310"/>
      <c r="F223" s="310"/>
      <c r="G223" s="310"/>
      <c r="H223" s="310"/>
      <c r="I223" s="310"/>
      <c r="J223" s="73"/>
      <c r="K223" s="395"/>
      <c r="L223" s="310"/>
      <c r="M223" s="310"/>
      <c r="N223" s="310"/>
      <c r="O223" s="310"/>
      <c r="P223" s="310"/>
      <c r="Q223" s="310"/>
      <c r="R223" s="310"/>
    </row>
    <row r="224" spans="1:18" ht="22.5" customHeight="1" x14ac:dyDescent="0.45">
      <c r="A224" s="73"/>
      <c r="B224" s="73"/>
      <c r="C224" s="73"/>
      <c r="D224" s="73"/>
      <c r="E224" s="73"/>
      <c r="F224" s="73"/>
      <c r="G224" s="73"/>
      <c r="H224" s="73"/>
      <c r="I224" s="73"/>
      <c r="J224" s="73"/>
      <c r="K224" s="73"/>
      <c r="L224" s="73"/>
      <c r="M224" s="73"/>
      <c r="N224" s="73"/>
      <c r="O224" s="73"/>
      <c r="P224" s="73"/>
      <c r="Q224" s="73"/>
      <c r="R224" s="73"/>
    </row>
    <row r="225" spans="1:18" ht="57" customHeight="1" x14ac:dyDescent="0.45">
      <c r="A225" s="415" t="s">
        <v>5</v>
      </c>
      <c r="B225" s="310"/>
      <c r="C225" s="310"/>
      <c r="D225" s="310"/>
      <c r="E225" s="310"/>
      <c r="F225" s="310"/>
      <c r="G225" s="310"/>
      <c r="H225" s="310"/>
      <c r="I225" s="310"/>
      <c r="J225" s="310"/>
      <c r="K225" s="310"/>
      <c r="L225" s="310"/>
      <c r="M225" s="7"/>
      <c r="N225" s="73"/>
      <c r="O225" s="73"/>
      <c r="P225" s="73"/>
      <c r="Q225" s="73"/>
      <c r="R225" s="73"/>
    </row>
    <row r="226" spans="1:18" ht="51.75" customHeight="1" x14ac:dyDescent="0.45">
      <c r="A226" s="412" t="s">
        <v>8</v>
      </c>
      <c r="B226" s="310"/>
      <c r="C226" s="73"/>
      <c r="D226" s="73"/>
      <c r="E226" s="73"/>
      <c r="F226" s="73"/>
      <c r="G226" s="73"/>
      <c r="H226" s="73"/>
      <c r="I226" s="73"/>
      <c r="J226" s="73"/>
      <c r="K226" s="73"/>
      <c r="L226" s="150" t="s">
        <v>6</v>
      </c>
      <c r="M226" s="151" t="str">
        <f>+'CONDICIONES GENERALES'!P5</f>
        <v>5 MESES</v>
      </c>
      <c r="N226" s="73"/>
      <c r="O226" s="73"/>
      <c r="P226" s="73"/>
      <c r="Q226" s="73"/>
      <c r="R226" s="73"/>
    </row>
    <row r="227" spans="1:18" ht="72.75" customHeight="1" x14ac:dyDescent="0.45">
      <c r="A227" s="395" t="str">
        <f>+'CONDICIONES GENERALES'!C7</f>
        <v>PROYECTOS DE CONSULTORÍA PARA: CONSTRUCCIÓN EN PAVIMENTO ASFALTICO O CONCRETO HIDRÁULICO DE VÍAS PRIMARIAS O SECUNDARIAS O VIAS URBANAS O PISTAS DE AEROPUERTOS</v>
      </c>
      <c r="B227" s="310"/>
      <c r="C227" s="310"/>
      <c r="D227" s="310"/>
      <c r="E227" s="310"/>
      <c r="F227" s="310"/>
      <c r="G227" s="310"/>
      <c r="H227" s="310"/>
      <c r="I227" s="310"/>
      <c r="J227" s="73"/>
      <c r="K227" s="73"/>
      <c r="L227" s="150" t="s">
        <v>9</v>
      </c>
      <c r="M227" s="152">
        <f>+'CONDICIONES GENERALES'!P6</f>
        <v>594800000</v>
      </c>
      <c r="N227" s="73"/>
      <c r="O227" s="73"/>
      <c r="P227" s="73"/>
      <c r="Q227" s="73"/>
      <c r="R227" s="73"/>
    </row>
    <row r="228" spans="1:18" ht="87.75" customHeight="1" x14ac:dyDescent="0.45">
      <c r="A228" s="395"/>
      <c r="B228" s="310"/>
      <c r="C228" s="310"/>
      <c r="D228" s="310"/>
      <c r="E228" s="310"/>
      <c r="F228" s="310"/>
      <c r="G228" s="310"/>
      <c r="H228" s="310"/>
      <c r="I228" s="310"/>
      <c r="J228" s="73"/>
      <c r="K228" s="73"/>
      <c r="L228" s="73"/>
      <c r="M228" s="73"/>
      <c r="N228" s="73"/>
      <c r="O228" s="73"/>
      <c r="P228" s="73"/>
      <c r="Q228" s="73"/>
      <c r="R228" s="73"/>
    </row>
    <row r="229" spans="1:18" ht="60" customHeight="1" x14ac:dyDescent="0.45">
      <c r="A229" s="73"/>
      <c r="B229" s="73"/>
      <c r="C229" s="73"/>
      <c r="D229" s="73"/>
      <c r="E229" s="73"/>
      <c r="F229" s="73"/>
      <c r="G229" s="73"/>
      <c r="H229" s="73"/>
      <c r="I229" s="73"/>
      <c r="J229" s="73"/>
      <c r="K229" s="73"/>
      <c r="L229" s="73"/>
      <c r="M229" s="73"/>
      <c r="N229" s="73"/>
      <c r="O229" s="73"/>
      <c r="P229" s="73"/>
      <c r="Q229" s="73"/>
      <c r="R229" s="73"/>
    </row>
    <row r="230" spans="1:18" ht="60" customHeight="1" x14ac:dyDescent="0.45">
      <c r="A230" s="412" t="s">
        <v>10</v>
      </c>
      <c r="B230" s="310"/>
      <c r="C230" s="73"/>
      <c r="D230" s="73"/>
      <c r="E230" s="73"/>
      <c r="F230" s="73"/>
      <c r="G230" s="73"/>
      <c r="H230" s="73"/>
      <c r="I230" s="73"/>
      <c r="J230" s="73"/>
      <c r="K230" s="73"/>
      <c r="L230" s="73"/>
      <c r="M230" s="73"/>
      <c r="N230" s="73"/>
      <c r="O230" s="73"/>
      <c r="P230" s="73"/>
      <c r="Q230" s="73"/>
      <c r="R230" s="73"/>
    </row>
    <row r="231" spans="1:18" ht="90" customHeight="1" x14ac:dyDescent="0.45">
      <c r="A231" s="395" t="str">
        <f>+'CONDICIONES GENERALES'!C10</f>
        <v>Por lo menos uno (1) de los contratos válidos aportados como experiencia general sea de un valor correspondiente a por lo menos el 70% del valor de PRESUPUESTO OFICIAL (PO) del presente proceso de contratación.</v>
      </c>
      <c r="B231" s="310"/>
      <c r="C231" s="310"/>
      <c r="D231" s="310"/>
      <c r="E231" s="310"/>
      <c r="F231" s="310"/>
      <c r="G231" s="310"/>
      <c r="H231" s="310"/>
      <c r="I231" s="310"/>
      <c r="J231" s="73"/>
      <c r="K231" s="73"/>
      <c r="L231" s="73"/>
      <c r="M231" s="73"/>
      <c r="N231" s="73"/>
      <c r="O231" s="73"/>
      <c r="P231" s="73"/>
      <c r="Q231" s="73"/>
      <c r="R231" s="73"/>
    </row>
    <row r="232" spans="1:18" ht="81" customHeight="1" x14ac:dyDescent="0.45">
      <c r="A232" s="394"/>
      <c r="B232" s="310"/>
      <c r="C232" s="310"/>
      <c r="D232" s="310"/>
      <c r="E232" s="310"/>
      <c r="F232" s="310"/>
      <c r="G232" s="310"/>
      <c r="H232" s="310"/>
      <c r="I232" s="310"/>
      <c r="J232" s="73"/>
      <c r="K232" s="73"/>
      <c r="L232" s="73"/>
      <c r="M232" s="73"/>
      <c r="N232" s="73"/>
      <c r="O232" s="73"/>
      <c r="P232" s="73"/>
      <c r="Q232" s="73"/>
      <c r="R232" s="73"/>
    </row>
    <row r="233" spans="1:18" ht="78.75" customHeight="1" x14ac:dyDescent="0.45">
      <c r="A233" s="73"/>
      <c r="B233" s="73"/>
      <c r="C233" s="73"/>
      <c r="D233" s="73"/>
      <c r="E233" s="73"/>
      <c r="F233" s="73"/>
      <c r="G233" s="73"/>
      <c r="H233" s="73"/>
      <c r="I233" s="73"/>
      <c r="J233" s="73"/>
      <c r="K233" s="73"/>
      <c r="L233" s="73"/>
      <c r="M233" s="73"/>
      <c r="N233" s="73"/>
      <c r="O233" s="73"/>
      <c r="P233" s="73"/>
      <c r="Q233" s="73"/>
      <c r="R233" s="73"/>
    </row>
    <row r="234" spans="1:18" ht="203.25" customHeight="1" x14ac:dyDescent="0.45">
      <c r="A234" s="393" t="str">
        <f>+'CONDICIONES GENERALES'!C12</f>
        <v>A. En el clasificador de bienes y servicios, el segmento correspondiente para la clasificación de la
experiencia es el 80 y/o 81.
B. La Entidad contratante únicamente podrá exigir para la verificación de la experiencia los contratos
celebrados por el interesado, identificados con el clasificador de bienes y servicios hasta el tercer
nivel.
C. Si el Proponente relaciona o anexa más de cinco (5) contratos en el “Formato 3 – Experiencia”,
para efectos de evaluar la experiencia únicamente se tendrán en cuenta los cinco (5) contratos
afectados por su porcentaje de participación obtengan el mayor valor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acreditar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verificarán de conformidad con el porcentaje mínimo de experiencia exigido
en el numeral 3.8.1., esto es, el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
E. Cuando el contrato que se pretende acreditar como experiencia haya sido ejecutado en Consorcio
o en Unión Temporal, el porcentaje de participación del integrante será el registrado en el RUP de
este, o en alguno de los documentos válidos para acreditar experiencia en caso de que el integrante
no esté obligado a tener RUP.
F. Cuando el contrato que se pretende acreditar como experiencia haya sido ejecutado en Consorcio
o en Unión Temporal, el valor a considerar será el registrado en el RUP, o documento válido, en
caso de que el integrante no esté obligado a tener RUP. En estos casos la experiencia se multiplicará
por el porcentaje de participación que tuvo el integrante o los integrantes.
G. Cuando el contrato que se pretende acreditar como experiencia haya sido ejecutado en Consorcio,
el “% de dimensionamiento (según la longitud o magnitud requerida en el Proceso de
Contratación)” exigido en la “Matriz 1 – Experiencia” se afectará por el porcentaje de participación
que tuvo el integrante o los integrantes.
H.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presente Proceso de Contratación, siempre y cuando en el “Formato 3 –
Experiencia” se indique qué integrantes y porcentajes de participación se ofrecen como experiencia.
I. En el evento en que no todos los integrantes que conforman la estructura plural indiquen su
participación en el contrato que se aporta como experiencia en el “Formato 3 – Experiencia”, se
tendrá en cuenta únicamente la participación del o los integrantes que la expresan. La Entidad hará
la evaluación basada en el “Formato 3 - Experiencia”. Para participar en el presente proceso se
entenderá el contrato aportado como uno (1) solo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J. Para los proyectos de concesiones en infraestructura de transporte, únicamente se tendrá en cuenta
la experiencia adquirida en la consultoría previa a la etapa constructiva y/o de intervención de la obra de infraestructura de transporte, lo cual deberá demostrarse con los documentos que la
soporten. En consecuencia, no será válida la experiencia obtenida en la etapa de construcción,
operación, administración y/o mantenimiento de la infraestructura concesionada.
K. Será válida la experiencia acreditada como interventor a contratos de consultoría siempre y cuando
corresponda a las actividades detalladas en la “Matriz 1 – Experiencia”, y que no supere esta
experiencia en más de dos (2) contratos válidos aportados.
L. En los contratos aportados como experiencia que contengan actividades ejecutadas de obra y de
consultoría de estudios y diseños, la Entidad Estatal solo tendrá en cuenta los valores ejecutados
relacionados con la consultoría de estudios de ingeniería de infraestructura de transporte.
M. Las auto certificaciones no servirán para acreditar la experiencia requerida, ya que con estas no
puede constatarse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v>
      </c>
      <c r="B234" s="310"/>
      <c r="C234" s="310"/>
      <c r="D234" s="310"/>
      <c r="E234" s="310"/>
      <c r="F234" s="310"/>
      <c r="G234" s="310"/>
      <c r="H234" s="310"/>
      <c r="I234" s="310"/>
      <c r="J234" s="310"/>
      <c r="K234" s="310"/>
      <c r="L234" s="73"/>
      <c r="M234" s="73"/>
      <c r="N234" s="73"/>
      <c r="O234" s="73"/>
      <c r="P234" s="73"/>
      <c r="Q234" s="73"/>
      <c r="R234" s="73"/>
    </row>
    <row r="235" spans="1:18" ht="84.75" hidden="1" customHeight="1" x14ac:dyDescent="0.45">
      <c r="A235" s="393">
        <f>+'CONDICIONES GENERALES'!C13</f>
        <v>0</v>
      </c>
      <c r="B235" s="310"/>
      <c r="C235" s="310"/>
      <c r="D235" s="310"/>
      <c r="E235" s="310"/>
      <c r="F235" s="310"/>
      <c r="G235" s="310"/>
      <c r="H235" s="310"/>
      <c r="I235" s="310"/>
      <c r="J235" s="310"/>
      <c r="K235" s="310"/>
      <c r="L235" s="73"/>
      <c r="M235" s="73"/>
      <c r="N235" s="73"/>
      <c r="O235" s="73"/>
      <c r="P235" s="73"/>
      <c r="Q235" s="73"/>
      <c r="R235" s="73"/>
    </row>
    <row r="236" spans="1:18" ht="66.75" hidden="1" customHeight="1" x14ac:dyDescent="0.45">
      <c r="A236" s="393">
        <f>+'CONDICIONES GENERALES'!C14</f>
        <v>0</v>
      </c>
      <c r="B236" s="310"/>
      <c r="C236" s="310"/>
      <c r="D236" s="310"/>
      <c r="E236" s="310"/>
      <c r="F236" s="310"/>
      <c r="G236" s="310"/>
      <c r="H236" s="310"/>
      <c r="I236" s="310"/>
      <c r="J236" s="310"/>
      <c r="K236" s="310"/>
      <c r="L236" s="73"/>
      <c r="M236" s="73"/>
      <c r="N236" s="73"/>
      <c r="O236" s="73"/>
      <c r="P236" s="73"/>
      <c r="Q236" s="73"/>
      <c r="R236" s="73"/>
    </row>
    <row r="237" spans="1:18" ht="109.5" hidden="1" customHeight="1" x14ac:dyDescent="0.45">
      <c r="A237" s="393">
        <f>+'CONDICIONES GENERALES'!C15</f>
        <v>0</v>
      </c>
      <c r="B237" s="310"/>
      <c r="C237" s="310"/>
      <c r="D237" s="310"/>
      <c r="E237" s="310"/>
      <c r="F237" s="310"/>
      <c r="G237" s="310"/>
      <c r="H237" s="310"/>
      <c r="I237" s="310"/>
      <c r="J237" s="310"/>
      <c r="K237" s="310"/>
      <c r="L237" s="73"/>
      <c r="M237" s="73"/>
      <c r="N237" s="73"/>
      <c r="O237" s="73"/>
      <c r="P237" s="73"/>
      <c r="Q237" s="73"/>
      <c r="R237" s="73"/>
    </row>
    <row r="238" spans="1:18" ht="222.75" hidden="1" customHeight="1" x14ac:dyDescent="0.45">
      <c r="A238" s="393">
        <f>+'CONDICIONES GENERALES'!C16</f>
        <v>0</v>
      </c>
      <c r="B238" s="310"/>
      <c r="C238" s="310"/>
      <c r="D238" s="310"/>
      <c r="E238" s="310"/>
      <c r="F238" s="310"/>
      <c r="G238" s="310"/>
      <c r="H238" s="310"/>
      <c r="I238" s="310"/>
      <c r="J238" s="310"/>
      <c r="K238" s="310"/>
      <c r="L238" s="73"/>
      <c r="M238" s="73"/>
      <c r="N238" s="73"/>
      <c r="O238" s="73"/>
      <c r="P238" s="73"/>
      <c r="Q238" s="73"/>
      <c r="R238" s="73"/>
    </row>
    <row r="239" spans="1:18" ht="109.5" hidden="1" customHeight="1" x14ac:dyDescent="0.45">
      <c r="A239" s="393">
        <f>+'CONDICIONES GENERALES'!C17</f>
        <v>0</v>
      </c>
      <c r="B239" s="310"/>
      <c r="C239" s="310"/>
      <c r="D239" s="310"/>
      <c r="E239" s="310"/>
      <c r="F239" s="310"/>
      <c r="G239" s="310"/>
      <c r="H239" s="310"/>
      <c r="I239" s="310"/>
      <c r="J239" s="310"/>
      <c r="K239" s="310"/>
      <c r="L239" s="73"/>
      <c r="M239" s="73"/>
      <c r="N239" s="73"/>
      <c r="O239" s="73"/>
      <c r="P239" s="73"/>
      <c r="Q239" s="73"/>
      <c r="R239" s="73"/>
    </row>
    <row r="240" spans="1:18" ht="131.25" hidden="1" customHeight="1" x14ac:dyDescent="0.45">
      <c r="A240" s="393">
        <f>+'CONDICIONES GENERALES'!C18</f>
        <v>0</v>
      </c>
      <c r="B240" s="310"/>
      <c r="C240" s="310"/>
      <c r="D240" s="310"/>
      <c r="E240" s="310"/>
      <c r="F240" s="310"/>
      <c r="G240" s="310"/>
      <c r="H240" s="310"/>
      <c r="I240" s="310"/>
      <c r="J240" s="310"/>
      <c r="K240" s="310"/>
      <c r="L240" s="73"/>
      <c r="M240" s="73"/>
      <c r="N240" s="73"/>
      <c r="O240" s="73"/>
      <c r="P240" s="73"/>
      <c r="Q240" s="73"/>
      <c r="R240" s="73"/>
    </row>
    <row r="241" spans="1:18" ht="15.75" customHeight="1" thickBot="1" x14ac:dyDescent="0.35">
      <c r="A241" s="74"/>
      <c r="B241" s="74"/>
      <c r="C241" s="75"/>
      <c r="D241" s="75"/>
      <c r="E241" s="75"/>
      <c r="F241" s="411"/>
      <c r="G241" s="310"/>
      <c r="H241" s="310"/>
      <c r="I241" s="310"/>
      <c r="J241" s="7"/>
      <c r="K241" s="7"/>
      <c r="L241" s="74"/>
      <c r="M241" s="74"/>
      <c r="N241" s="74"/>
      <c r="O241" s="74"/>
      <c r="P241" s="7"/>
      <c r="Q241" s="7"/>
      <c r="R241" s="7"/>
    </row>
    <row r="242" spans="1:18" ht="48" customHeight="1" thickBot="1" x14ac:dyDescent="0.35">
      <c r="A242" s="7"/>
      <c r="B242" s="7"/>
      <c r="C242" s="7"/>
      <c r="D242" s="76" t="s">
        <v>76</v>
      </c>
      <c r="E242" s="77" t="s">
        <v>77</v>
      </c>
      <c r="F242" s="78"/>
      <c r="G242" s="7"/>
      <c r="H242" s="7"/>
      <c r="I242" s="7"/>
      <c r="J242" s="7"/>
      <c r="K242" s="7"/>
      <c r="L242" s="74"/>
      <c r="M242" s="74"/>
      <c r="N242" s="74"/>
      <c r="O242" s="74"/>
      <c r="P242" s="7"/>
      <c r="Q242" s="7"/>
      <c r="R242" s="7"/>
    </row>
    <row r="243" spans="1:18" ht="20.25" customHeight="1" x14ac:dyDescent="0.3">
      <c r="A243" s="7"/>
      <c r="B243" s="7"/>
      <c r="C243" s="7"/>
      <c r="D243" s="79">
        <v>1983</v>
      </c>
      <c r="E243" s="80">
        <v>9261</v>
      </c>
      <c r="F243" s="78"/>
      <c r="G243" s="7"/>
      <c r="H243" s="7"/>
      <c r="I243" s="7"/>
      <c r="J243" s="7"/>
      <c r="K243" s="7"/>
      <c r="L243" s="74"/>
      <c r="M243" s="74"/>
      <c r="N243" s="74"/>
      <c r="O243" s="74"/>
      <c r="P243" s="7"/>
      <c r="Q243" s="7"/>
      <c r="R243" s="7"/>
    </row>
    <row r="244" spans="1:18" ht="20.25" customHeight="1" x14ac:dyDescent="0.3">
      <c r="A244" s="7"/>
      <c r="B244" s="7"/>
      <c r="C244" s="7"/>
      <c r="D244" s="214">
        <v>1990</v>
      </c>
      <c r="E244" s="215">
        <v>41025</v>
      </c>
      <c r="F244" s="78"/>
      <c r="G244" s="7"/>
      <c r="H244" s="7"/>
      <c r="I244" s="7"/>
      <c r="J244" s="7"/>
      <c r="K244" s="7"/>
      <c r="L244" s="74"/>
      <c r="M244" s="74"/>
      <c r="N244" s="74"/>
      <c r="O244" s="74"/>
      <c r="P244" s="7"/>
      <c r="Q244" s="7"/>
      <c r="R244" s="7"/>
    </row>
    <row r="245" spans="1:18" ht="20.25" customHeight="1" x14ac:dyDescent="0.3">
      <c r="A245" s="7"/>
      <c r="B245" s="7"/>
      <c r="C245" s="7"/>
      <c r="D245" s="81">
        <v>1991</v>
      </c>
      <c r="E245" s="82">
        <v>51720</v>
      </c>
      <c r="F245" s="83"/>
      <c r="G245" s="7"/>
      <c r="H245" s="7"/>
      <c r="I245" s="7"/>
      <c r="J245" s="7"/>
      <c r="K245" s="7"/>
      <c r="L245" s="74"/>
      <c r="M245" s="74"/>
      <c r="N245" s="74"/>
      <c r="O245" s="74"/>
      <c r="P245" s="7"/>
      <c r="Q245" s="7"/>
      <c r="R245" s="7"/>
    </row>
    <row r="246" spans="1:18" ht="20.25" customHeight="1" x14ac:dyDescent="0.3">
      <c r="A246" s="7"/>
      <c r="B246" s="7"/>
      <c r="C246" s="7"/>
      <c r="D246" s="81">
        <v>1992</v>
      </c>
      <c r="E246" s="82">
        <v>65190</v>
      </c>
      <c r="F246" s="83"/>
      <c r="G246" s="7"/>
      <c r="H246" s="7"/>
      <c r="I246" s="7"/>
      <c r="J246" s="7"/>
      <c r="K246" s="7"/>
      <c r="L246" s="74"/>
      <c r="M246" s="74"/>
      <c r="N246" s="74"/>
      <c r="O246" s="74"/>
      <c r="P246" s="7"/>
      <c r="Q246" s="7"/>
      <c r="R246" s="7"/>
    </row>
    <row r="247" spans="1:18" ht="20.25" customHeight="1" x14ac:dyDescent="0.3">
      <c r="A247" s="7"/>
      <c r="B247" s="7"/>
      <c r="C247" s="7"/>
      <c r="D247" s="81">
        <v>1993</v>
      </c>
      <c r="E247" s="82">
        <v>81510</v>
      </c>
      <c r="F247" s="83"/>
      <c r="G247" s="7"/>
      <c r="H247" s="7"/>
      <c r="I247" s="7"/>
      <c r="J247" s="7"/>
      <c r="K247" s="7"/>
      <c r="L247" s="74"/>
      <c r="M247" s="74"/>
      <c r="N247" s="74"/>
      <c r="O247" s="74"/>
      <c r="P247" s="7"/>
      <c r="Q247" s="7"/>
      <c r="R247" s="7"/>
    </row>
    <row r="248" spans="1:18" ht="20.25" customHeight="1" x14ac:dyDescent="0.3">
      <c r="A248" s="7"/>
      <c r="B248" s="7"/>
      <c r="C248" s="7"/>
      <c r="D248" s="81">
        <v>1994</v>
      </c>
      <c r="E248" s="82">
        <v>98700</v>
      </c>
      <c r="F248" s="83"/>
      <c r="G248" s="7"/>
      <c r="H248" s="7"/>
      <c r="I248" s="7"/>
      <c r="J248" s="7"/>
      <c r="K248" s="7"/>
      <c r="L248" s="74"/>
      <c r="M248" s="74"/>
      <c r="N248" s="74"/>
      <c r="O248" s="74"/>
      <c r="P248" s="7"/>
      <c r="Q248" s="7"/>
      <c r="R248" s="7"/>
    </row>
    <row r="249" spans="1:18" ht="20.25" customHeight="1" x14ac:dyDescent="0.3">
      <c r="A249" s="7"/>
      <c r="B249" s="7"/>
      <c r="C249" s="7"/>
      <c r="D249" s="81">
        <v>1995</v>
      </c>
      <c r="E249" s="82">
        <v>118933</v>
      </c>
      <c r="F249" s="83"/>
      <c r="G249" s="7"/>
      <c r="H249" s="7"/>
      <c r="I249" s="7"/>
      <c r="J249" s="7"/>
      <c r="K249" s="7"/>
      <c r="L249" s="74"/>
      <c r="M249" s="74"/>
      <c r="N249" s="74"/>
      <c r="O249" s="74"/>
      <c r="P249" s="7"/>
      <c r="Q249" s="7"/>
      <c r="R249" s="7"/>
    </row>
    <row r="250" spans="1:18" ht="20.25" customHeight="1" x14ac:dyDescent="0.3">
      <c r="A250" s="7"/>
      <c r="B250" s="7"/>
      <c r="C250" s="7"/>
      <c r="D250" s="81">
        <v>1996</v>
      </c>
      <c r="E250" s="82">
        <v>142125</v>
      </c>
      <c r="F250" s="83"/>
      <c r="G250" s="7"/>
      <c r="H250" s="7"/>
      <c r="I250" s="7"/>
      <c r="J250" s="7"/>
      <c r="K250" s="7"/>
      <c r="L250" s="74"/>
      <c r="M250" s="74"/>
      <c r="N250" s="74"/>
      <c r="O250" s="74"/>
      <c r="P250" s="7"/>
      <c r="Q250" s="7"/>
      <c r="R250" s="7"/>
    </row>
    <row r="251" spans="1:18" ht="20.25" customHeight="1" x14ac:dyDescent="0.3">
      <c r="A251" s="7"/>
      <c r="B251" s="7"/>
      <c r="C251" s="7"/>
      <c r="D251" s="81">
        <v>1997</v>
      </c>
      <c r="E251" s="82">
        <v>172005</v>
      </c>
      <c r="F251" s="83"/>
      <c r="G251" s="7"/>
      <c r="H251" s="7"/>
      <c r="I251" s="7"/>
      <c r="J251" s="7"/>
      <c r="K251" s="7"/>
      <c r="L251" s="7"/>
      <c r="M251" s="7"/>
      <c r="N251" s="7"/>
      <c r="O251" s="7"/>
      <c r="P251" s="7"/>
      <c r="Q251" s="7"/>
      <c r="R251" s="7"/>
    </row>
    <row r="252" spans="1:18" ht="20.25" customHeight="1" x14ac:dyDescent="0.3">
      <c r="A252" s="7"/>
      <c r="B252" s="7"/>
      <c r="C252" s="7"/>
      <c r="D252" s="84">
        <v>1998</v>
      </c>
      <c r="E252" s="85">
        <v>203826</v>
      </c>
      <c r="F252" s="83"/>
      <c r="G252" s="7"/>
      <c r="H252" s="7"/>
      <c r="I252" s="7"/>
      <c r="J252" s="7"/>
      <c r="K252" s="7"/>
      <c r="L252" s="7"/>
      <c r="M252" s="7"/>
      <c r="N252" s="7"/>
      <c r="O252" s="7"/>
      <c r="P252" s="7"/>
      <c r="Q252" s="7"/>
      <c r="R252" s="7"/>
    </row>
    <row r="253" spans="1:18" ht="20.25" customHeight="1" x14ac:dyDescent="0.3">
      <c r="A253" s="7"/>
      <c r="B253" s="7"/>
      <c r="C253" s="7"/>
      <c r="D253" s="84">
        <v>1999</v>
      </c>
      <c r="E253" s="85">
        <v>236460</v>
      </c>
      <c r="F253" s="83"/>
      <c r="G253" s="7"/>
      <c r="H253" s="7"/>
      <c r="I253" s="7"/>
      <c r="J253" s="7"/>
      <c r="K253" s="7"/>
      <c r="L253" s="7"/>
      <c r="M253" s="7"/>
      <c r="N253" s="7"/>
      <c r="O253" s="7"/>
      <c r="P253" s="7"/>
      <c r="Q253" s="7"/>
      <c r="R253" s="7"/>
    </row>
    <row r="254" spans="1:18" ht="20.25" customHeight="1" x14ac:dyDescent="0.3">
      <c r="A254" s="7"/>
      <c r="B254" s="7"/>
      <c r="C254" s="7"/>
      <c r="D254" s="84">
        <v>2000</v>
      </c>
      <c r="E254" s="85">
        <v>260100</v>
      </c>
      <c r="F254" s="83"/>
      <c r="G254" s="7"/>
      <c r="H254" s="7"/>
      <c r="I254" s="7"/>
      <c r="J254" s="7"/>
      <c r="K254" s="7"/>
      <c r="L254" s="7"/>
      <c r="M254" s="7"/>
      <c r="N254" s="7"/>
      <c r="O254" s="7"/>
      <c r="P254" s="7"/>
      <c r="Q254" s="7"/>
      <c r="R254" s="7"/>
    </row>
    <row r="255" spans="1:18" ht="20.25" customHeight="1" x14ac:dyDescent="0.3">
      <c r="A255" s="7"/>
      <c r="B255" s="7"/>
      <c r="C255" s="7"/>
      <c r="D255" s="84">
        <v>2001</v>
      </c>
      <c r="E255" s="85">
        <v>286000</v>
      </c>
      <c r="F255" s="83"/>
      <c r="G255" s="7"/>
      <c r="H255" s="7"/>
      <c r="I255" s="7"/>
      <c r="J255" s="7"/>
      <c r="K255" s="7"/>
      <c r="L255" s="7"/>
      <c r="M255" s="7"/>
      <c r="N255" s="7"/>
      <c r="O255" s="7"/>
      <c r="P255" s="7"/>
      <c r="Q255" s="7"/>
      <c r="R255" s="7"/>
    </row>
    <row r="256" spans="1:18" ht="20.25" customHeight="1" x14ac:dyDescent="0.3">
      <c r="A256" s="7"/>
      <c r="B256" s="7"/>
      <c r="C256" s="7"/>
      <c r="D256" s="84">
        <v>2002</v>
      </c>
      <c r="E256" s="85">
        <v>309000</v>
      </c>
      <c r="F256" s="83"/>
      <c r="G256" s="7"/>
      <c r="H256" s="7"/>
      <c r="I256" s="7"/>
      <c r="J256" s="7"/>
      <c r="K256" s="7"/>
      <c r="L256" s="7"/>
      <c r="M256" s="7"/>
      <c r="N256" s="7"/>
      <c r="O256" s="7"/>
      <c r="P256" s="7"/>
      <c r="Q256" s="7"/>
      <c r="R256" s="7"/>
    </row>
    <row r="257" spans="1:18" ht="20.25" customHeight="1" x14ac:dyDescent="0.3">
      <c r="A257" s="7"/>
      <c r="B257" s="7"/>
      <c r="C257" s="7"/>
      <c r="D257" s="84">
        <v>2003</v>
      </c>
      <c r="E257" s="85">
        <v>332000</v>
      </c>
      <c r="F257" s="83"/>
      <c r="G257" s="7"/>
      <c r="H257" s="7"/>
      <c r="I257" s="7"/>
      <c r="J257" s="7"/>
      <c r="K257" s="7"/>
      <c r="L257" s="7"/>
      <c r="M257" s="7"/>
      <c r="N257" s="7"/>
      <c r="O257" s="7"/>
      <c r="P257" s="7"/>
      <c r="Q257" s="7"/>
      <c r="R257" s="7"/>
    </row>
    <row r="258" spans="1:18" ht="20.25" customHeight="1" x14ac:dyDescent="0.3">
      <c r="A258" s="7"/>
      <c r="B258" s="7"/>
      <c r="C258" s="7"/>
      <c r="D258" s="84">
        <v>2004</v>
      </c>
      <c r="E258" s="85">
        <v>358000</v>
      </c>
      <c r="F258" s="83"/>
      <c r="G258" s="7"/>
      <c r="H258" s="7"/>
      <c r="I258" s="7"/>
      <c r="J258" s="7"/>
      <c r="K258" s="7"/>
      <c r="L258" s="7"/>
      <c r="M258" s="7"/>
      <c r="N258" s="7"/>
      <c r="O258" s="7"/>
      <c r="P258" s="7"/>
      <c r="Q258" s="7"/>
      <c r="R258" s="7"/>
    </row>
    <row r="259" spans="1:18" ht="20.25" customHeight="1" x14ac:dyDescent="0.3">
      <c r="A259" s="7"/>
      <c r="B259" s="7"/>
      <c r="C259" s="7"/>
      <c r="D259" s="84">
        <v>2005</v>
      </c>
      <c r="E259" s="85">
        <v>381500</v>
      </c>
      <c r="F259" s="83"/>
      <c r="G259" s="7"/>
      <c r="H259" s="7"/>
      <c r="I259" s="7"/>
      <c r="J259" s="7"/>
      <c r="K259" s="7"/>
      <c r="L259" s="7"/>
      <c r="M259" s="7"/>
      <c r="N259" s="7"/>
      <c r="O259" s="7"/>
      <c r="P259" s="7"/>
      <c r="Q259" s="7"/>
      <c r="R259" s="7"/>
    </row>
    <row r="260" spans="1:18" ht="20.25" customHeight="1" x14ac:dyDescent="0.3">
      <c r="A260" s="7"/>
      <c r="B260" s="7"/>
      <c r="C260" s="7"/>
      <c r="D260" s="84">
        <v>2006</v>
      </c>
      <c r="E260" s="85">
        <v>408000</v>
      </c>
      <c r="F260" s="83"/>
      <c r="G260" s="7"/>
      <c r="H260" s="7"/>
      <c r="I260" s="7"/>
      <c r="J260" s="7"/>
      <c r="K260" s="7"/>
      <c r="L260" s="7"/>
      <c r="M260" s="7"/>
      <c r="N260" s="7"/>
      <c r="O260" s="7"/>
      <c r="P260" s="7"/>
      <c r="Q260" s="7"/>
      <c r="R260" s="7"/>
    </row>
    <row r="261" spans="1:18" ht="20.25" customHeight="1" x14ac:dyDescent="0.3">
      <c r="A261" s="7"/>
      <c r="B261" s="7"/>
      <c r="C261" s="7"/>
      <c r="D261" s="84">
        <v>2007</v>
      </c>
      <c r="E261" s="85">
        <v>433700</v>
      </c>
      <c r="F261" s="83"/>
      <c r="G261" s="7"/>
      <c r="H261" s="7"/>
      <c r="I261" s="7"/>
      <c r="J261" s="7"/>
      <c r="K261" s="7"/>
      <c r="L261" s="7"/>
      <c r="M261" s="7"/>
      <c r="N261" s="7"/>
      <c r="O261" s="7"/>
      <c r="P261" s="7"/>
      <c r="Q261" s="7"/>
      <c r="R261" s="7"/>
    </row>
    <row r="262" spans="1:18" ht="20.25" customHeight="1" x14ac:dyDescent="0.3">
      <c r="A262" s="7"/>
      <c r="B262" s="7"/>
      <c r="C262" s="7"/>
      <c r="D262" s="84">
        <v>2008</v>
      </c>
      <c r="E262" s="85">
        <v>461500</v>
      </c>
      <c r="G262" s="86"/>
      <c r="H262" s="7"/>
      <c r="I262" s="7"/>
      <c r="J262" s="7"/>
      <c r="K262" s="7"/>
      <c r="L262" s="7"/>
      <c r="M262" s="7"/>
      <c r="N262" s="7"/>
      <c r="O262" s="7"/>
      <c r="P262" s="7"/>
      <c r="Q262" s="7"/>
      <c r="R262" s="7"/>
    </row>
    <row r="263" spans="1:18" ht="20.25" customHeight="1" x14ac:dyDescent="0.3">
      <c r="A263" s="7"/>
      <c r="B263" s="7"/>
      <c r="C263" s="7"/>
      <c r="D263" s="84">
        <v>2009</v>
      </c>
      <c r="E263" s="85">
        <v>496900</v>
      </c>
      <c r="F263" s="83"/>
      <c r="G263" s="7"/>
      <c r="H263" s="7"/>
      <c r="I263" s="7"/>
      <c r="J263" s="7"/>
      <c r="K263" s="7"/>
      <c r="L263" s="7"/>
      <c r="M263" s="7"/>
      <c r="N263" s="7"/>
      <c r="O263" s="7"/>
      <c r="P263" s="7"/>
      <c r="Q263" s="7"/>
      <c r="R263" s="7"/>
    </row>
    <row r="264" spans="1:18" ht="20.25" customHeight="1" x14ac:dyDescent="0.3">
      <c r="A264" s="7"/>
      <c r="B264" s="7"/>
      <c r="C264" s="7"/>
      <c r="D264" s="84">
        <v>2010</v>
      </c>
      <c r="E264" s="85">
        <v>515000</v>
      </c>
      <c r="F264" s="87"/>
      <c r="G264" s="86"/>
      <c r="H264" s="7"/>
      <c r="I264" s="7"/>
      <c r="J264" s="7"/>
      <c r="K264" s="7"/>
      <c r="L264" s="7"/>
      <c r="M264" s="7"/>
      <c r="N264" s="7"/>
      <c r="O264" s="7"/>
      <c r="P264" s="7"/>
      <c r="Q264" s="7"/>
      <c r="R264" s="7"/>
    </row>
    <row r="265" spans="1:18" ht="20.25" customHeight="1" x14ac:dyDescent="0.3">
      <c r="A265" s="7"/>
      <c r="B265" s="7"/>
      <c r="C265" s="7"/>
      <c r="D265" s="84">
        <v>2011</v>
      </c>
      <c r="E265" s="85">
        <v>535600</v>
      </c>
      <c r="F265" s="88"/>
      <c r="G265" s="86"/>
      <c r="H265" s="7"/>
      <c r="I265" s="7"/>
      <c r="J265" s="7"/>
      <c r="K265" s="7"/>
      <c r="L265" s="7"/>
      <c r="M265" s="7"/>
      <c r="N265" s="7"/>
      <c r="O265" s="7"/>
      <c r="P265" s="7"/>
      <c r="Q265" s="7"/>
      <c r="R265" s="7"/>
    </row>
    <row r="266" spans="1:18" ht="20.25" customHeight="1" x14ac:dyDescent="0.3">
      <c r="A266" s="7"/>
      <c r="B266" s="7"/>
      <c r="C266" s="7"/>
      <c r="D266" s="84">
        <v>2012</v>
      </c>
      <c r="E266" s="85">
        <v>566700</v>
      </c>
      <c r="F266" s="83"/>
      <c r="G266" s="7"/>
      <c r="H266" s="7"/>
      <c r="I266" s="7"/>
      <c r="J266" s="7"/>
      <c r="K266" s="7"/>
      <c r="L266" s="7"/>
      <c r="M266" s="7"/>
      <c r="N266" s="7"/>
      <c r="O266" s="7"/>
      <c r="P266" s="7"/>
      <c r="Q266" s="7"/>
      <c r="R266" s="7"/>
    </row>
    <row r="267" spans="1:18" ht="20.25" customHeight="1" x14ac:dyDescent="0.3">
      <c r="A267" s="7"/>
      <c r="B267" s="7"/>
      <c r="C267" s="7"/>
      <c r="D267" s="84">
        <v>2013</v>
      </c>
      <c r="E267" s="85">
        <v>589500</v>
      </c>
      <c r="F267" s="83"/>
      <c r="G267" s="7"/>
      <c r="H267" s="7"/>
      <c r="I267" s="7"/>
      <c r="J267" s="7"/>
      <c r="K267" s="7"/>
      <c r="L267" s="7"/>
      <c r="M267" s="7"/>
      <c r="N267" s="7"/>
      <c r="O267" s="7"/>
      <c r="P267" s="7"/>
      <c r="Q267" s="7"/>
      <c r="R267" s="7"/>
    </row>
    <row r="268" spans="1:18" ht="20.25" customHeight="1" x14ac:dyDescent="0.3">
      <c r="A268" s="7"/>
      <c r="B268" s="7"/>
      <c r="C268" s="7"/>
      <c r="D268" s="84">
        <v>2014</v>
      </c>
      <c r="E268" s="85">
        <v>616000</v>
      </c>
      <c r="F268" s="83"/>
      <c r="G268" s="7"/>
      <c r="H268" s="7"/>
      <c r="I268" s="7"/>
      <c r="J268" s="7"/>
      <c r="K268" s="7"/>
      <c r="L268" s="7"/>
      <c r="M268" s="7"/>
      <c r="N268" s="7"/>
      <c r="O268" s="7"/>
      <c r="P268" s="7"/>
      <c r="Q268" s="7"/>
      <c r="R268" s="7"/>
    </row>
    <row r="269" spans="1:18" ht="20.25" customHeight="1" x14ac:dyDescent="0.3">
      <c r="A269" s="7"/>
      <c r="B269" s="7"/>
      <c r="C269" s="7"/>
      <c r="D269" s="84">
        <v>2015</v>
      </c>
      <c r="E269" s="85">
        <v>644350</v>
      </c>
      <c r="F269" s="83"/>
      <c r="G269" s="7"/>
      <c r="H269" s="74"/>
      <c r="I269" s="7"/>
      <c r="J269" s="7"/>
      <c r="K269" s="7"/>
      <c r="L269" s="7"/>
      <c r="M269" s="7"/>
      <c r="N269" s="7"/>
      <c r="O269" s="7"/>
      <c r="P269" s="7"/>
      <c r="Q269" s="7"/>
      <c r="R269" s="7"/>
    </row>
    <row r="270" spans="1:18" ht="20.25" customHeight="1" x14ac:dyDescent="0.3">
      <c r="A270" s="7"/>
      <c r="B270" s="7"/>
      <c r="C270" s="7"/>
      <c r="D270" s="84">
        <v>2016</v>
      </c>
      <c r="E270" s="85">
        <v>689455</v>
      </c>
      <c r="F270" s="83"/>
      <c r="G270" s="7"/>
      <c r="H270" s="74"/>
      <c r="I270" s="7"/>
      <c r="J270" s="7"/>
      <c r="K270" s="7"/>
      <c r="L270" s="7"/>
      <c r="M270" s="7"/>
      <c r="N270" s="7"/>
      <c r="O270" s="7"/>
      <c r="P270" s="7"/>
      <c r="Q270" s="7"/>
      <c r="R270" s="7"/>
    </row>
    <row r="271" spans="1:18" ht="20.25" customHeight="1" x14ac:dyDescent="0.3">
      <c r="A271" s="7"/>
      <c r="B271" s="7"/>
      <c r="C271" s="7"/>
      <c r="D271" s="84">
        <v>2017</v>
      </c>
      <c r="E271" s="85">
        <v>737717</v>
      </c>
      <c r="F271" s="83"/>
      <c r="G271" s="7"/>
      <c r="H271" s="74"/>
      <c r="I271" s="7"/>
      <c r="J271" s="7"/>
      <c r="K271" s="7"/>
      <c r="L271" s="7"/>
      <c r="M271" s="7"/>
      <c r="N271" s="7"/>
      <c r="O271" s="7"/>
      <c r="P271" s="7"/>
      <c r="Q271" s="7"/>
      <c r="R271" s="7"/>
    </row>
    <row r="272" spans="1:18" ht="20.25" customHeight="1" x14ac:dyDescent="0.3">
      <c r="A272" s="7"/>
      <c r="B272" s="7"/>
      <c r="C272" s="7"/>
      <c r="D272" s="84">
        <v>2018</v>
      </c>
      <c r="E272" s="85">
        <v>781242</v>
      </c>
      <c r="F272" s="83"/>
      <c r="G272" s="7"/>
      <c r="H272" s="74"/>
      <c r="I272" s="7"/>
      <c r="J272" s="7"/>
      <c r="K272" s="7"/>
      <c r="L272" s="7"/>
      <c r="M272" s="7"/>
      <c r="N272" s="7"/>
      <c r="O272" s="7"/>
      <c r="P272" s="7"/>
      <c r="Q272" s="7"/>
      <c r="R272" s="7"/>
    </row>
    <row r="273" spans="1:18" ht="20.25" customHeight="1" x14ac:dyDescent="0.3">
      <c r="A273" s="7"/>
      <c r="B273" s="7"/>
      <c r="C273" s="7"/>
      <c r="D273" s="84">
        <v>2019</v>
      </c>
      <c r="E273" s="85">
        <v>828116</v>
      </c>
      <c r="F273" s="83"/>
      <c r="G273" s="7"/>
      <c r="H273" s="74"/>
      <c r="I273" s="7"/>
      <c r="J273" s="7"/>
      <c r="K273" s="7"/>
      <c r="L273" s="7"/>
      <c r="M273" s="7"/>
      <c r="N273" s="7"/>
      <c r="O273" s="7"/>
      <c r="P273" s="7"/>
      <c r="Q273" s="7"/>
      <c r="R273" s="7"/>
    </row>
    <row r="274" spans="1:18" ht="20.25" customHeight="1" x14ac:dyDescent="0.3">
      <c r="A274" s="7"/>
      <c r="B274" s="7"/>
      <c r="C274" s="7"/>
      <c r="D274" s="84">
        <v>2020</v>
      </c>
      <c r="E274" s="85">
        <v>877803</v>
      </c>
      <c r="F274" s="83"/>
      <c r="G274" s="89"/>
      <c r="H274" s="74"/>
      <c r="I274" s="7"/>
      <c r="J274" s="7"/>
      <c r="K274" s="7"/>
      <c r="L274" s="7"/>
      <c r="M274" s="7"/>
      <c r="N274" s="7"/>
      <c r="O274" s="7"/>
      <c r="P274" s="7"/>
      <c r="Q274" s="7"/>
      <c r="R274" s="7"/>
    </row>
    <row r="275" spans="1:18" ht="20.25" customHeight="1" x14ac:dyDescent="0.3">
      <c r="A275" s="7"/>
      <c r="B275" s="7"/>
      <c r="C275" s="7"/>
      <c r="D275" s="84">
        <v>2021</v>
      </c>
      <c r="E275" s="85">
        <v>908526</v>
      </c>
      <c r="F275" s="83"/>
      <c r="G275" s="7"/>
      <c r="H275" s="74"/>
      <c r="I275" s="7"/>
      <c r="J275" s="7"/>
      <c r="K275" s="7"/>
      <c r="L275" s="7"/>
      <c r="M275" s="7"/>
      <c r="N275" s="7"/>
      <c r="O275" s="7"/>
      <c r="P275" s="7"/>
      <c r="Q275" s="7"/>
      <c r="R275" s="7"/>
    </row>
    <row r="276" spans="1:18" ht="20.25" customHeight="1" x14ac:dyDescent="0.3">
      <c r="A276" s="7"/>
      <c r="B276" s="7"/>
      <c r="C276" s="7"/>
      <c r="D276" s="84">
        <v>2022</v>
      </c>
      <c r="E276" s="85">
        <v>1000000</v>
      </c>
      <c r="F276" s="7"/>
      <c r="G276" s="74"/>
      <c r="H276" s="74"/>
      <c r="I276" s="7"/>
      <c r="J276" s="7"/>
      <c r="K276" s="7"/>
      <c r="L276" s="7"/>
      <c r="M276" s="7"/>
      <c r="N276" s="7"/>
      <c r="O276" s="7"/>
      <c r="P276" s="7"/>
      <c r="Q276" s="7"/>
      <c r="R276" s="7"/>
    </row>
    <row r="277" spans="1:18" ht="15" customHeight="1" x14ac:dyDescent="0.3">
      <c r="A277" s="7"/>
      <c r="B277" s="7"/>
      <c r="C277" s="7"/>
      <c r="D277" s="84">
        <v>2023</v>
      </c>
      <c r="E277" s="85">
        <v>1160000</v>
      </c>
      <c r="F277" s="7"/>
      <c r="G277" s="74"/>
      <c r="H277" s="74"/>
      <c r="I277" s="7"/>
      <c r="J277" s="7"/>
      <c r="K277" s="7"/>
      <c r="L277" s="7"/>
      <c r="M277" s="7"/>
      <c r="N277" s="7"/>
      <c r="O277" s="7"/>
      <c r="P277" s="7"/>
      <c r="Q277" s="7"/>
      <c r="R277" s="7"/>
    </row>
    <row r="278" spans="1:18" ht="15.75" customHeight="1" x14ac:dyDescent="0.3">
      <c r="A278" s="7"/>
      <c r="B278" s="7"/>
      <c r="C278" s="7"/>
      <c r="D278" s="90">
        <v>2024</v>
      </c>
      <c r="E278" s="91">
        <v>1300000</v>
      </c>
      <c r="F278" s="7"/>
      <c r="G278" s="74"/>
      <c r="H278" s="74"/>
      <c r="I278" s="7"/>
      <c r="J278" s="7"/>
      <c r="K278" s="7"/>
      <c r="L278" s="7"/>
      <c r="M278" s="7"/>
      <c r="N278" s="7"/>
      <c r="O278" s="7"/>
      <c r="P278" s="7"/>
      <c r="Q278" s="7"/>
      <c r="R278" s="7"/>
    </row>
    <row r="279" spans="1:18" ht="15.75" customHeight="1" x14ac:dyDescent="0.3">
      <c r="A279" s="7"/>
      <c r="B279" s="7"/>
      <c r="C279" s="7"/>
      <c r="D279" s="90">
        <v>2025</v>
      </c>
      <c r="E279" s="91">
        <v>1423500</v>
      </c>
      <c r="F279" s="7"/>
      <c r="G279" s="74"/>
      <c r="H279" s="74"/>
      <c r="I279" s="7"/>
      <c r="J279" s="7"/>
      <c r="K279" s="7"/>
      <c r="L279" s="7"/>
      <c r="M279" s="7"/>
      <c r="N279" s="7"/>
      <c r="O279" s="7"/>
      <c r="P279" s="7"/>
      <c r="Q279" s="7"/>
      <c r="R279" s="7"/>
    </row>
    <row r="280" spans="1:18" ht="15.75" customHeight="1" x14ac:dyDescent="0.3">
      <c r="A280" s="7"/>
      <c r="B280" s="7"/>
      <c r="C280" s="7"/>
      <c r="D280" s="7"/>
      <c r="E280" s="7"/>
      <c r="F280" s="7"/>
      <c r="G280" s="7"/>
      <c r="H280" s="7"/>
      <c r="I280" s="7"/>
      <c r="J280" s="7"/>
      <c r="K280" s="7"/>
      <c r="L280" s="7"/>
      <c r="M280" s="7"/>
      <c r="N280" s="7"/>
      <c r="O280" s="7"/>
      <c r="P280" s="7"/>
      <c r="Q280" s="7"/>
      <c r="R280" s="7"/>
    </row>
    <row r="281" spans="1:18" ht="15.75" customHeight="1" x14ac:dyDescent="0.3">
      <c r="A281" s="7"/>
      <c r="B281" s="7"/>
      <c r="C281" s="7"/>
      <c r="D281" s="7"/>
      <c r="E281" s="7"/>
      <c r="F281" s="7"/>
      <c r="G281" s="7"/>
      <c r="H281" s="7"/>
      <c r="I281" s="7"/>
      <c r="J281" s="7"/>
      <c r="K281" s="7"/>
      <c r="L281" s="7"/>
      <c r="M281" s="7"/>
      <c r="N281" s="7"/>
      <c r="O281" s="7"/>
      <c r="P281" s="7"/>
      <c r="Q281" s="7"/>
      <c r="R281" s="7"/>
    </row>
    <row r="282" spans="1:18" ht="15.75" customHeight="1" x14ac:dyDescent="0.3">
      <c r="A282" s="7"/>
      <c r="B282" s="7"/>
      <c r="C282" s="7"/>
      <c r="D282" s="7"/>
      <c r="E282" s="7"/>
      <c r="F282" s="7"/>
      <c r="G282" s="7"/>
      <c r="H282" s="7"/>
      <c r="I282" s="7"/>
      <c r="J282" s="7"/>
      <c r="K282" s="7"/>
      <c r="L282" s="7"/>
      <c r="M282" s="7"/>
      <c r="N282" s="7"/>
      <c r="O282" s="7"/>
      <c r="P282" s="7"/>
      <c r="Q282" s="7"/>
      <c r="R282" s="7"/>
    </row>
    <row r="283" spans="1:18" ht="15.75" customHeight="1" x14ac:dyDescent="0.3">
      <c r="A283" s="7"/>
      <c r="B283" s="7"/>
      <c r="C283" s="7"/>
      <c r="D283" s="7"/>
      <c r="E283" s="7"/>
      <c r="F283" s="7"/>
      <c r="G283" s="7"/>
      <c r="H283" s="7"/>
      <c r="I283" s="7"/>
      <c r="J283" s="7"/>
      <c r="K283" s="7"/>
      <c r="L283" s="7"/>
      <c r="M283" s="7"/>
      <c r="N283" s="7"/>
      <c r="O283" s="7"/>
      <c r="P283" s="7"/>
      <c r="Q283" s="7"/>
      <c r="R283" s="7"/>
    </row>
    <row r="284" spans="1:18" ht="15.75" customHeight="1" x14ac:dyDescent="0.3">
      <c r="A284" s="7"/>
      <c r="B284" s="7"/>
      <c r="C284" s="7"/>
      <c r="D284" s="7"/>
      <c r="E284" s="7"/>
      <c r="F284" s="7"/>
      <c r="G284" s="7"/>
      <c r="H284" s="7"/>
      <c r="I284" s="7"/>
      <c r="J284" s="7"/>
      <c r="K284" s="7"/>
      <c r="L284" s="7"/>
      <c r="M284" s="7"/>
      <c r="N284" s="7"/>
      <c r="O284" s="7"/>
      <c r="P284" s="7"/>
      <c r="Q284" s="7"/>
      <c r="R284" s="7"/>
    </row>
    <row r="285" spans="1:18" ht="15.75" customHeight="1" x14ac:dyDescent="0.3">
      <c r="A285" s="7"/>
      <c r="B285" s="7"/>
      <c r="C285" s="7"/>
      <c r="D285" s="7"/>
      <c r="E285" s="7"/>
      <c r="F285" s="7"/>
      <c r="G285" s="7"/>
      <c r="H285" s="7"/>
      <c r="I285" s="7"/>
      <c r="J285" s="7"/>
      <c r="K285" s="7"/>
      <c r="L285" s="7"/>
      <c r="M285" s="7"/>
      <c r="N285" s="7"/>
      <c r="O285" s="7"/>
      <c r="P285" s="7"/>
      <c r="Q285" s="7"/>
      <c r="R285" s="7"/>
    </row>
    <row r="286" spans="1:18" ht="15.75" customHeight="1" x14ac:dyDescent="0.3">
      <c r="A286" s="7"/>
      <c r="B286" s="7"/>
      <c r="C286" s="7"/>
      <c r="D286" s="7"/>
      <c r="E286" s="7"/>
      <c r="F286" s="7"/>
      <c r="G286" s="7"/>
      <c r="H286" s="7"/>
      <c r="I286" s="7"/>
      <c r="J286" s="7"/>
      <c r="K286" s="7"/>
      <c r="L286" s="7"/>
      <c r="M286" s="7"/>
      <c r="N286" s="7"/>
      <c r="O286" s="7"/>
      <c r="P286" s="7"/>
      <c r="Q286" s="7"/>
      <c r="R286" s="7"/>
    </row>
    <row r="287" spans="1:18" ht="15.75" customHeight="1" x14ac:dyDescent="0.3">
      <c r="A287" s="7"/>
      <c r="B287" s="7"/>
      <c r="C287" s="7"/>
      <c r="D287" s="7"/>
      <c r="E287" s="7"/>
      <c r="F287" s="7"/>
      <c r="G287" s="7"/>
      <c r="H287" s="7"/>
      <c r="I287" s="7"/>
      <c r="J287" s="7"/>
      <c r="K287" s="7"/>
      <c r="L287" s="7"/>
      <c r="M287" s="7"/>
      <c r="N287" s="7"/>
      <c r="O287" s="7"/>
      <c r="P287" s="7"/>
      <c r="Q287" s="7"/>
      <c r="R287" s="7"/>
    </row>
    <row r="288" spans="1:18" ht="15.75" customHeight="1" x14ac:dyDescent="0.3">
      <c r="A288" s="7"/>
      <c r="B288" s="7"/>
      <c r="C288" s="7"/>
      <c r="D288" s="7"/>
      <c r="E288" s="7"/>
      <c r="F288" s="7"/>
      <c r="G288" s="83"/>
      <c r="H288" s="7"/>
      <c r="I288" s="7"/>
      <c r="J288" s="7"/>
      <c r="K288" s="7"/>
      <c r="L288" s="7"/>
      <c r="M288" s="7"/>
      <c r="N288" s="7"/>
      <c r="O288" s="7"/>
      <c r="P288" s="7"/>
      <c r="Q288" s="7"/>
      <c r="R288" s="7"/>
    </row>
  </sheetData>
  <mergeCells count="301">
    <mergeCell ref="O99:O100"/>
    <mergeCell ref="A154:B154"/>
    <mergeCell ref="A151:D151"/>
    <mergeCell ref="A153:B153"/>
    <mergeCell ref="A137:B137"/>
    <mergeCell ref="E121:O125"/>
    <mergeCell ref="A139:H139"/>
    <mergeCell ref="I146:K146"/>
    <mergeCell ref="A121:D121"/>
    <mergeCell ref="A124:B124"/>
    <mergeCell ref="E134:O138"/>
    <mergeCell ref="O139:O140"/>
    <mergeCell ref="K139:L139"/>
    <mergeCell ref="B140:C140"/>
    <mergeCell ref="B142:C142"/>
    <mergeCell ref="B144:C144"/>
    <mergeCell ref="B145:C145"/>
    <mergeCell ref="B102:C102"/>
    <mergeCell ref="A108:D108"/>
    <mergeCell ref="A110:B110"/>
    <mergeCell ref="C111:D111"/>
    <mergeCell ref="B129:C129"/>
    <mergeCell ref="B103:C103"/>
    <mergeCell ref="B127:C127"/>
    <mergeCell ref="I30:K30"/>
    <mergeCell ref="A30:G30"/>
    <mergeCell ref="B38:C38"/>
    <mergeCell ref="C58:D58"/>
    <mergeCell ref="A56:B56"/>
    <mergeCell ref="A58:B58"/>
    <mergeCell ref="C57:D57"/>
    <mergeCell ref="A54:D54"/>
    <mergeCell ref="E54:O58"/>
    <mergeCell ref="O37:O38"/>
    <mergeCell ref="M48:M49"/>
    <mergeCell ref="A45:B45"/>
    <mergeCell ref="A46:B46"/>
    <mergeCell ref="A32:D32"/>
    <mergeCell ref="A34:B34"/>
    <mergeCell ref="K37:L37"/>
    <mergeCell ref="E32:O36"/>
    <mergeCell ref="A35:B35"/>
    <mergeCell ref="C35:D35"/>
    <mergeCell ref="A36:B36"/>
    <mergeCell ref="C36:D36"/>
    <mergeCell ref="A37:H37"/>
    <mergeCell ref="M37:M38"/>
    <mergeCell ref="N37:N38"/>
    <mergeCell ref="I172:K172"/>
    <mergeCell ref="A160:G160"/>
    <mergeCell ref="A167:H167"/>
    <mergeCell ref="A156:H156"/>
    <mergeCell ref="B157:C157"/>
    <mergeCell ref="B159:C159"/>
    <mergeCell ref="I167:L167"/>
    <mergeCell ref="I149:K149"/>
    <mergeCell ref="C154:D154"/>
    <mergeCell ref="B168:C168"/>
    <mergeCell ref="A164:B164"/>
    <mergeCell ref="K156:L156"/>
    <mergeCell ref="E151:O155"/>
    <mergeCell ref="M156:M157"/>
    <mergeCell ref="A123:B123"/>
    <mergeCell ref="M139:M140"/>
    <mergeCell ref="I160:K160"/>
    <mergeCell ref="B170:C170"/>
    <mergeCell ref="A146:G146"/>
    <mergeCell ref="A155:B155"/>
    <mergeCell ref="A162:D162"/>
    <mergeCell ref="A166:B166"/>
    <mergeCell ref="O156:O157"/>
    <mergeCell ref="A149:G149"/>
    <mergeCell ref="M167:M168"/>
    <mergeCell ref="N167:N168"/>
    <mergeCell ref="O167:O168"/>
    <mergeCell ref="C166:D166"/>
    <mergeCell ref="N156:N157"/>
    <mergeCell ref="B130:C130"/>
    <mergeCell ref="B131:C131"/>
    <mergeCell ref="K71:L71"/>
    <mergeCell ref="M59:M60"/>
    <mergeCell ref="O59:O60"/>
    <mergeCell ref="A64:G64"/>
    <mergeCell ref="N59:N60"/>
    <mergeCell ref="B60:C60"/>
    <mergeCell ref="K59:L59"/>
    <mergeCell ref="I64:K64"/>
    <mergeCell ref="O71:O72"/>
    <mergeCell ref="C69:D69"/>
    <mergeCell ref="B63:C63"/>
    <mergeCell ref="A43:D43"/>
    <mergeCell ref="E43:O47"/>
    <mergeCell ref="A48:H48"/>
    <mergeCell ref="K48:L48"/>
    <mergeCell ref="A59:H59"/>
    <mergeCell ref="B62:C62"/>
    <mergeCell ref="A57:B57"/>
    <mergeCell ref="A52:G52"/>
    <mergeCell ref="I52:K52"/>
    <mergeCell ref="A47:B47"/>
    <mergeCell ref="C46:D46"/>
    <mergeCell ref="O48:O49"/>
    <mergeCell ref="N48:N49"/>
    <mergeCell ref="C47:D47"/>
    <mergeCell ref="I184:K184"/>
    <mergeCell ref="B209:C209"/>
    <mergeCell ref="A178:B178"/>
    <mergeCell ref="A190:B190"/>
    <mergeCell ref="A201:D201"/>
    <mergeCell ref="A186:D186"/>
    <mergeCell ref="A188:B188"/>
    <mergeCell ref="A189:B189"/>
    <mergeCell ref="C189:D189"/>
    <mergeCell ref="E174:O178"/>
    <mergeCell ref="M206:M207"/>
    <mergeCell ref="B198:C198"/>
    <mergeCell ref="B194:C194"/>
    <mergeCell ref="C178:D178"/>
    <mergeCell ref="A174:D174"/>
    <mergeCell ref="A176:B176"/>
    <mergeCell ref="A177:B177"/>
    <mergeCell ref="C177:D177"/>
    <mergeCell ref="A132:G132"/>
    <mergeCell ref="I132:K132"/>
    <mergeCell ref="A126:H126"/>
    <mergeCell ref="O179:O180"/>
    <mergeCell ref="N99:N100"/>
    <mergeCell ref="A111:B111"/>
    <mergeCell ref="E201:O205"/>
    <mergeCell ref="A204:B204"/>
    <mergeCell ref="C204:D204"/>
    <mergeCell ref="C205:D205"/>
    <mergeCell ref="O191:O192"/>
    <mergeCell ref="C124:D124"/>
    <mergeCell ref="C138:D138"/>
    <mergeCell ref="C125:D125"/>
    <mergeCell ref="C137:D137"/>
    <mergeCell ref="A138:B138"/>
    <mergeCell ref="A136:B136"/>
    <mergeCell ref="A125:B125"/>
    <mergeCell ref="A205:B205"/>
    <mergeCell ref="N126:N127"/>
    <mergeCell ref="K126:L126"/>
    <mergeCell ref="O126:O127"/>
    <mergeCell ref="B116:C116"/>
    <mergeCell ref="B114:C114"/>
    <mergeCell ref="M126:M127"/>
    <mergeCell ref="N139:N140"/>
    <mergeCell ref="O86:O87"/>
    <mergeCell ref="M86:M87"/>
    <mergeCell ref="E108:O112"/>
    <mergeCell ref="A83:B83"/>
    <mergeCell ref="A112:B112"/>
    <mergeCell ref="N113:N114"/>
    <mergeCell ref="I119:K119"/>
    <mergeCell ref="A113:H113"/>
    <mergeCell ref="K113:L113"/>
    <mergeCell ref="M113:M114"/>
    <mergeCell ref="B90:C90"/>
    <mergeCell ref="B89:C89"/>
    <mergeCell ref="C97:D97"/>
    <mergeCell ref="E94:O98"/>
    <mergeCell ref="A86:H86"/>
    <mergeCell ref="K86:L86"/>
    <mergeCell ref="E81:O85"/>
    <mergeCell ref="A81:D81"/>
    <mergeCell ref="N86:N87"/>
    <mergeCell ref="M99:M100"/>
    <mergeCell ref="O113:O114"/>
    <mergeCell ref="B91:C91"/>
    <mergeCell ref="A23:B23"/>
    <mergeCell ref="A98:B98"/>
    <mergeCell ref="K99:L99"/>
    <mergeCell ref="A41:G41"/>
    <mergeCell ref="C98:D98"/>
    <mergeCell ref="A99:H99"/>
    <mergeCell ref="N25:N26"/>
    <mergeCell ref="N13:N14"/>
    <mergeCell ref="B17:C17"/>
    <mergeCell ref="B87:C87"/>
    <mergeCell ref="I79:K79"/>
    <mergeCell ref="A79:G79"/>
    <mergeCell ref="A71:H71"/>
    <mergeCell ref="B75:C75"/>
    <mergeCell ref="B74:C74"/>
    <mergeCell ref="A70:B70"/>
    <mergeCell ref="A84:B84"/>
    <mergeCell ref="C84:D84"/>
    <mergeCell ref="A85:B85"/>
    <mergeCell ref="C85:D85"/>
    <mergeCell ref="M71:M72"/>
    <mergeCell ref="N71:N72"/>
    <mergeCell ref="E66:O70"/>
    <mergeCell ref="A66:D66"/>
    <mergeCell ref="B40:C40"/>
    <mergeCell ref="A20:D20"/>
    <mergeCell ref="A1:O1"/>
    <mergeCell ref="A2:O2"/>
    <mergeCell ref="A3:O3"/>
    <mergeCell ref="A4:O4"/>
    <mergeCell ref="A8:D8"/>
    <mergeCell ref="E8:O12"/>
    <mergeCell ref="K13:L13"/>
    <mergeCell ref="A18:G18"/>
    <mergeCell ref="I18:K18"/>
    <mergeCell ref="B14:C14"/>
    <mergeCell ref="B16:C16"/>
    <mergeCell ref="M13:M14"/>
    <mergeCell ref="A10:B10"/>
    <mergeCell ref="A11:B11"/>
    <mergeCell ref="C11:D11"/>
    <mergeCell ref="A12:B12"/>
    <mergeCell ref="C12:D12"/>
    <mergeCell ref="A13:H13"/>
    <mergeCell ref="O13:O14"/>
    <mergeCell ref="E20:O24"/>
    <mergeCell ref="A22:B22"/>
    <mergeCell ref="A24:B24"/>
    <mergeCell ref="C23:D23"/>
    <mergeCell ref="C24:D24"/>
    <mergeCell ref="A165:B165"/>
    <mergeCell ref="E162:O166"/>
    <mergeCell ref="C165:D165"/>
    <mergeCell ref="O25:O26"/>
    <mergeCell ref="B26:C26"/>
    <mergeCell ref="B28:C28"/>
    <mergeCell ref="B29:C29"/>
    <mergeCell ref="A25:H25"/>
    <mergeCell ref="M25:M26"/>
    <mergeCell ref="K25:L25"/>
    <mergeCell ref="B49:C49"/>
    <mergeCell ref="B72:C72"/>
    <mergeCell ref="B78:C78"/>
    <mergeCell ref="B100:C100"/>
    <mergeCell ref="B51:C51"/>
    <mergeCell ref="C70:D70"/>
    <mergeCell ref="A68:B68"/>
    <mergeCell ref="A69:B69"/>
    <mergeCell ref="I41:K41"/>
    <mergeCell ref="B76:C76"/>
    <mergeCell ref="A92:G92"/>
    <mergeCell ref="I92:K92"/>
    <mergeCell ref="B182:C182"/>
    <mergeCell ref="M179:M180"/>
    <mergeCell ref="N179:N180"/>
    <mergeCell ref="A179:H179"/>
    <mergeCell ref="E186:O190"/>
    <mergeCell ref="A191:H191"/>
    <mergeCell ref="M191:M192"/>
    <mergeCell ref="N191:N192"/>
    <mergeCell ref="F241:I241"/>
    <mergeCell ref="A230:B230"/>
    <mergeCell ref="A240:K240"/>
    <mergeCell ref="A219:B219"/>
    <mergeCell ref="A234:K234"/>
    <mergeCell ref="A235:K235"/>
    <mergeCell ref="A236:K236"/>
    <mergeCell ref="A237:K237"/>
    <mergeCell ref="A223:I223"/>
    <mergeCell ref="A225:L225"/>
    <mergeCell ref="A226:B226"/>
    <mergeCell ref="A227:I227"/>
    <mergeCell ref="A228:I228"/>
    <mergeCell ref="A238:K238"/>
    <mergeCell ref="A199:G199"/>
    <mergeCell ref="I199:K199"/>
    <mergeCell ref="A239:K239"/>
    <mergeCell ref="A232:I232"/>
    <mergeCell ref="A231:I231"/>
    <mergeCell ref="K223:R223"/>
    <mergeCell ref="N206:N207"/>
    <mergeCell ref="O206:O207"/>
    <mergeCell ref="B207:C207"/>
    <mergeCell ref="C190:D190"/>
    <mergeCell ref="B192:C192"/>
    <mergeCell ref="A203:B203"/>
    <mergeCell ref="B195:C195"/>
    <mergeCell ref="C112:D112"/>
    <mergeCell ref="A94:D94"/>
    <mergeCell ref="A96:B96"/>
    <mergeCell ref="B117:C117"/>
    <mergeCell ref="B180:C180"/>
    <mergeCell ref="B183:C183"/>
    <mergeCell ref="A212:G212"/>
    <mergeCell ref="I212:K212"/>
    <mergeCell ref="A134:D134"/>
    <mergeCell ref="B104:C104"/>
    <mergeCell ref="B118:C118"/>
    <mergeCell ref="A119:G119"/>
    <mergeCell ref="A106:G106"/>
    <mergeCell ref="I106:K106"/>
    <mergeCell ref="A184:G184"/>
    <mergeCell ref="B196:C196"/>
    <mergeCell ref="I206:L206"/>
    <mergeCell ref="I191:L191"/>
    <mergeCell ref="A206:H206"/>
    <mergeCell ref="A97:B97"/>
    <mergeCell ref="C155:D155"/>
    <mergeCell ref="I179:L179"/>
    <mergeCell ref="B211:C211"/>
    <mergeCell ref="A172:G172"/>
  </mergeCells>
  <conditionalFormatting sqref="O18">
    <cfRule type="containsText" dxfId="52" priority="15" operator="containsText" text="NO CUMPLE">
      <formula>NOT(ISERROR(SEARCH(("NO CUMPLE"),(O18))))</formula>
    </cfRule>
    <cfRule type="containsText" dxfId="51" priority="16" operator="containsText" text="CUMPLE">
      <formula>NOT(ISERROR(SEARCH(("CUMPLE"),(O18))))</formula>
    </cfRule>
  </conditionalFormatting>
  <conditionalFormatting sqref="O30">
    <cfRule type="containsText" dxfId="50" priority="13" operator="containsText" text="NO CUMPLE">
      <formula>NOT(ISERROR(SEARCH(("NO CUMPLE"),(O30))))</formula>
    </cfRule>
    <cfRule type="containsText" dxfId="49" priority="14" operator="containsText" text="CUMPLE">
      <formula>NOT(ISERROR(SEARCH(("CUMPLE"),(O30))))</formula>
    </cfRule>
  </conditionalFormatting>
  <conditionalFormatting sqref="O41">
    <cfRule type="containsText" dxfId="48" priority="11" operator="containsText" text="NO CUMPLE">
      <formula>NOT(ISERROR(SEARCH(("NO CUMPLE"),(O41))))</formula>
    </cfRule>
    <cfRule type="containsText" dxfId="47" priority="12" operator="containsText" text="CUMPLE">
      <formula>NOT(ISERROR(SEARCH(("CUMPLE"),(O41))))</formula>
    </cfRule>
  </conditionalFormatting>
  <conditionalFormatting sqref="O52">
    <cfRule type="containsText" dxfId="46" priority="9" operator="containsText" text="NO CUMPLE">
      <formula>NOT(ISERROR(SEARCH(("NO CUMPLE"),(O52))))</formula>
    </cfRule>
    <cfRule type="containsText" dxfId="45" priority="10" operator="containsText" text="CUMPLE">
      <formula>NOT(ISERROR(SEARCH(("CUMPLE"),(O52))))</formula>
    </cfRule>
  </conditionalFormatting>
  <conditionalFormatting sqref="O64">
    <cfRule type="containsText" dxfId="44" priority="7" operator="containsText" text="NO CUMPLE">
      <formula>NOT(ISERROR(SEARCH(("NO CUMPLE"),(O64))))</formula>
    </cfRule>
    <cfRule type="containsText" dxfId="43" priority="8" operator="containsText" text="CUMPLE">
      <formula>NOT(ISERROR(SEARCH(("CUMPLE"),(O64))))</formula>
    </cfRule>
  </conditionalFormatting>
  <conditionalFormatting sqref="O79">
    <cfRule type="containsText" dxfId="42" priority="5" operator="containsText" text="NO CUMPLE">
      <formula>NOT(ISERROR(SEARCH(("NO CUMPLE"),(O79))))</formula>
    </cfRule>
    <cfRule type="containsText" dxfId="41" priority="6" operator="containsText" text="CUMPLE">
      <formula>NOT(ISERROR(SEARCH(("CUMPLE"),(O79))))</formula>
    </cfRule>
  </conditionalFormatting>
  <conditionalFormatting sqref="O92">
    <cfRule type="containsText" dxfId="40" priority="29" operator="containsText" text="NO CUMPLE">
      <formula>NOT(ISERROR(SEARCH(("NO CUMPLE"),(O92))))</formula>
    </cfRule>
    <cfRule type="containsText" dxfId="39" priority="30" operator="containsText" text="CUMPLE">
      <formula>NOT(ISERROR(SEARCH(("CUMPLE"),(O92))))</formula>
    </cfRule>
  </conditionalFormatting>
  <conditionalFormatting sqref="O106:O107">
    <cfRule type="containsText" dxfId="38" priority="1" operator="containsText" text="NO CUMPLE">
      <formula>NOT(ISERROR(SEARCH(("NO CUMPLE"),(O106))))</formula>
    </cfRule>
    <cfRule type="containsText" dxfId="37" priority="2" operator="containsText" text="CUMPLE">
      <formula>NOT(ISERROR(SEARCH(("CUMPLE"),(O106))))</formula>
    </cfRule>
  </conditionalFormatting>
  <conditionalFormatting sqref="O119">
    <cfRule type="containsText" dxfId="36" priority="3" operator="containsText" text="NO CUMPLE">
      <formula>NOT(ISERROR(SEARCH(("NO CUMPLE"),(O119))))</formula>
    </cfRule>
    <cfRule type="containsText" dxfId="35" priority="4" operator="containsText" text="CUMPLE">
      <formula>NOT(ISERROR(SEARCH(("CUMPLE"),(O119))))</formula>
    </cfRule>
  </conditionalFormatting>
  <conditionalFormatting sqref="O132">
    <cfRule type="containsText" dxfId="34" priority="35" operator="containsText" text="NO CUMPLE">
      <formula>NOT(ISERROR(SEARCH(("NO CUMPLE"),(O132))))</formula>
    </cfRule>
    <cfRule type="containsText" dxfId="33" priority="36" operator="containsText" text="CUMPLE">
      <formula>NOT(ISERROR(SEARCH(("CUMPLE"),(O132))))</formula>
    </cfRule>
  </conditionalFormatting>
  <conditionalFormatting sqref="O146">
    <cfRule type="containsText" dxfId="32" priority="37" operator="containsText" text="NO CUMPLE">
      <formula>NOT(ISERROR(SEARCH(("NO CUMPLE"),(O146))))</formula>
    </cfRule>
    <cfRule type="containsText" dxfId="31" priority="38" operator="containsText" text="CUMPLE">
      <formula>NOT(ISERROR(SEARCH(("CUMPLE"),(O146))))</formula>
    </cfRule>
  </conditionalFormatting>
  <conditionalFormatting sqref="O149">
    <cfRule type="containsText" dxfId="30" priority="39" operator="containsText" text="NO CUMPLE">
      <formula>NOT(ISERROR(SEARCH(("NO CUMPLE"),(O149))))</formula>
    </cfRule>
    <cfRule type="containsText" dxfId="29" priority="40" operator="containsText" text="CUMPLE">
      <formula>NOT(ISERROR(SEARCH(("CUMPLE"),(O149))))</formula>
    </cfRule>
  </conditionalFormatting>
  <conditionalFormatting sqref="O160">
    <cfRule type="containsText" dxfId="28" priority="41" operator="containsText" text="NO CUMPLE">
      <formula>NOT(ISERROR(SEARCH(("NO CUMPLE"),(O160))))</formula>
    </cfRule>
    <cfRule type="containsText" dxfId="27" priority="42" operator="containsText" text="CUMPLE">
      <formula>NOT(ISERROR(SEARCH(("CUMPLE"),(O160))))</formula>
    </cfRule>
  </conditionalFormatting>
  <conditionalFormatting sqref="O172">
    <cfRule type="containsText" dxfId="26" priority="43" operator="containsText" text="NO CUMPLE">
      <formula>NOT(ISERROR(SEARCH(("NO CUMPLE"),(O172))))</formula>
    </cfRule>
    <cfRule type="containsText" dxfId="25" priority="44" operator="containsText" text="CUMPLE">
      <formula>NOT(ISERROR(SEARCH(("CUMPLE"),(O172))))</formula>
    </cfRule>
  </conditionalFormatting>
  <conditionalFormatting sqref="O184">
    <cfRule type="containsText" dxfId="24" priority="45" operator="containsText" text="NO CUMPLE">
      <formula>NOT(ISERROR(SEARCH(("NO CUMPLE"),(O184))))</formula>
    </cfRule>
    <cfRule type="containsText" dxfId="23" priority="46" operator="containsText" text="CUMPLE">
      <formula>NOT(ISERROR(SEARCH(("CUMPLE"),(O184))))</formula>
    </cfRule>
  </conditionalFormatting>
  <conditionalFormatting sqref="O199">
    <cfRule type="containsText" dxfId="22" priority="47" operator="containsText" text="NO CUMPLE">
      <formula>NOT(ISERROR(SEARCH(("NO CUMPLE"),(O199))))</formula>
    </cfRule>
    <cfRule type="containsText" dxfId="21" priority="48" operator="containsText" text="CUMPLE">
      <formula>NOT(ISERROR(SEARCH(("CUMPLE"),(O199))))</formula>
    </cfRule>
  </conditionalFormatting>
  <conditionalFormatting sqref="O212">
    <cfRule type="containsText" dxfId="20" priority="49" operator="containsText" text="NO CUMPLE">
      <formula>NOT(ISERROR(SEARCH(("NO CUMPLE"),(O212))))</formula>
    </cfRule>
    <cfRule type="containsText" dxfId="19" priority="50" operator="containsText" text="CUMPLE">
      <formula>NOT(ISERROR(SEARCH(("CUMPLE"),(O212))))</formula>
    </cfRule>
  </conditionalFormatting>
  <dataValidations count="1">
    <dataValidation type="list" allowBlank="1" showErrorMessage="1" sqref="O18 O212 M209:N209 M198:N198 O199 M194:N196 M182:N183 O184 M170:N170 O172 M159:N159 O160 M144:N145 O149 M147:N148 O146 M142:N142 M62:N63 O132 M116:N118 M16:N17 M102:N104 O79 M74:N76 O92 M78:N78 M211:N211 M129:N131 O64 M51:N51 O52 M40:N40 O41 M28:N29 O30 O119 O106:O107 M89:N91" xr:uid="{00000000-0002-0000-0300-000000000000}">
      <formula1>$Q$3:$Q$4</formula1>
    </dataValidation>
  </dataValidations>
  <pageMargins left="0.7" right="0.7" top="0.75" bottom="0.75" header="0" footer="0"/>
  <pageSetup orientation="portrait" r:id="rId1"/>
  <colBreaks count="1" manualBreakCount="1">
    <brk id="11"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7CAAC"/>
  </sheetPr>
  <dimension ref="A1:I71"/>
  <sheetViews>
    <sheetView workbookViewId="0">
      <selection activeCell="G8" sqref="G8"/>
    </sheetView>
  </sheetViews>
  <sheetFormatPr baseColWidth="10" defaultColWidth="12.44140625" defaultRowHeight="15" customHeight="1" x14ac:dyDescent="0.3"/>
  <cols>
    <col min="1" max="1" width="7.33203125" customWidth="1"/>
    <col min="2" max="2" width="54.77734375" customWidth="1"/>
    <col min="3" max="3" width="21.109375" customWidth="1"/>
    <col min="4" max="4" width="26.44140625" customWidth="1"/>
    <col min="5" max="5" width="18" customWidth="1"/>
    <col min="6" max="6" width="16.44140625" customWidth="1"/>
    <col min="7" max="7" width="32.109375" customWidth="1"/>
    <col min="8" max="8" width="17.33203125" customWidth="1"/>
    <col min="9" max="9" width="19.44140625" customWidth="1"/>
    <col min="10" max="11" width="7.6640625" customWidth="1"/>
  </cols>
  <sheetData>
    <row r="1" spans="1:9" ht="25.8" x14ac:dyDescent="0.5">
      <c r="A1" s="460" t="s">
        <v>48</v>
      </c>
      <c r="B1" s="319"/>
      <c r="C1" s="319"/>
      <c r="D1" s="319"/>
      <c r="E1" s="319"/>
      <c r="F1" s="319"/>
      <c r="G1" s="319"/>
      <c r="H1" s="319"/>
      <c r="I1" s="461"/>
    </row>
    <row r="2" spans="1:9" ht="25.8" x14ac:dyDescent="0.5">
      <c r="A2" s="462" t="s">
        <v>49</v>
      </c>
      <c r="B2" s="315"/>
      <c r="C2" s="315"/>
      <c r="D2" s="315"/>
      <c r="E2" s="315"/>
      <c r="F2" s="315"/>
      <c r="G2" s="315"/>
      <c r="H2" s="315"/>
      <c r="I2" s="357"/>
    </row>
    <row r="3" spans="1:9" ht="25.8" x14ac:dyDescent="0.5">
      <c r="A3" s="463" t="s">
        <v>90</v>
      </c>
      <c r="B3" s="327"/>
      <c r="C3" s="327"/>
      <c r="D3" s="327"/>
      <c r="E3" s="327"/>
      <c r="F3" s="327"/>
      <c r="G3" s="327"/>
      <c r="H3" s="327"/>
      <c r="I3" s="464"/>
    </row>
    <row r="4" spans="1:9" ht="72.75" customHeight="1" x14ac:dyDescent="0.3">
      <c r="A4" s="465" t="str">
        <f>+'CONDICIONES GENERALES'!C3</f>
        <v>OBJETO: ELABORACIÓN DE LOS ESTUDIOS Y DISEÑOS PARA LA MALLA VIAL, EL ESPACIO PÚBLICO Y LAS OBRAS COMPLEMENTARIAS EN LA LOCALIDAD DE FONTIBÓN, EN LA CIUDAD DE BOGOTÁ D.C.</v>
      </c>
      <c r="B4" s="466"/>
      <c r="C4" s="466"/>
      <c r="D4" s="466"/>
      <c r="E4" s="466"/>
      <c r="F4" s="466"/>
      <c r="G4" s="466"/>
      <c r="H4" s="466"/>
      <c r="I4" s="467"/>
    </row>
    <row r="5" spans="1:9" ht="7.5" customHeight="1" x14ac:dyDescent="0.5">
      <c r="A5" s="122" t="s">
        <v>91</v>
      </c>
      <c r="B5" s="123" t="s">
        <v>91</v>
      </c>
      <c r="C5" s="123"/>
      <c r="D5" s="123"/>
      <c r="E5" s="123"/>
      <c r="F5" s="124"/>
      <c r="G5" s="124"/>
      <c r="H5" s="124"/>
      <c r="I5" s="124"/>
    </row>
    <row r="6" spans="1:9" ht="45.75" customHeight="1" x14ac:dyDescent="0.3">
      <c r="A6" s="125" t="s">
        <v>92</v>
      </c>
      <c r="B6" s="126" t="s">
        <v>93</v>
      </c>
      <c r="C6" s="126" t="s">
        <v>94</v>
      </c>
      <c r="D6" s="126" t="s">
        <v>95</v>
      </c>
      <c r="E6" s="126" t="s">
        <v>96</v>
      </c>
      <c r="F6" s="126" t="s">
        <v>97</v>
      </c>
      <c r="G6" s="126" t="s">
        <v>98</v>
      </c>
      <c r="H6" s="126" t="s">
        <v>298</v>
      </c>
      <c r="I6" s="126" t="s">
        <v>298</v>
      </c>
    </row>
    <row r="7" spans="1:9" ht="27.75" customHeight="1" x14ac:dyDescent="0.3">
      <c r="A7" s="127">
        <v>1</v>
      </c>
      <c r="B7" s="128" t="str">
        <f>+'LISTA DE OFERENTES'!B6</f>
        <v>CONSULTORIA VIAL S.A.S.</v>
      </c>
      <c r="C7" s="129" t="s">
        <v>290</v>
      </c>
      <c r="D7" s="129" t="s">
        <v>51</v>
      </c>
      <c r="E7" s="130" t="str">
        <f t="shared" ref="C7:G22" si="0">+IF(D7="CUMPLE","HABILITADO","NO HABILITADO")</f>
        <v>HABILITADO</v>
      </c>
      <c r="F7" s="129" t="str">
        <f>+'EVALUACION TÉC PRELIMINAR'!O18</f>
        <v>NO CUMPLE</v>
      </c>
      <c r="G7" s="130" t="str">
        <f t="shared" si="0"/>
        <v>NO HABILITADO</v>
      </c>
      <c r="H7" s="129" t="s">
        <v>52</v>
      </c>
      <c r="I7" s="130" t="str">
        <f t="shared" ref="I7:I22" si="1">+IF(H7="CUMPLE","HABILITADO","NO HABILITADO")</f>
        <v>NO HABILITADO</v>
      </c>
    </row>
    <row r="8" spans="1:9" ht="27.75" customHeight="1" x14ac:dyDescent="0.3">
      <c r="A8" s="127">
        <v>2</v>
      </c>
      <c r="B8" s="128" t="str">
        <f>+'LISTA DE OFERENTES'!B7</f>
        <v>COMPAÑÍA DE PROYECTOS TÉCNICOS CPT S.A</v>
      </c>
      <c r="C8" s="129" t="s">
        <v>290</v>
      </c>
      <c r="D8" s="129" t="s">
        <v>52</v>
      </c>
      <c r="E8" s="130" t="str">
        <f t="shared" si="0"/>
        <v>NO HABILITADO</v>
      </c>
      <c r="F8" s="129" t="str">
        <f>+'EVALUACION TÉC PRELIMINAR'!O30</f>
        <v>CUMPLE</v>
      </c>
      <c r="G8" s="130" t="str">
        <f t="shared" si="0"/>
        <v>HABILITADO</v>
      </c>
      <c r="H8" s="129" t="s">
        <v>52</v>
      </c>
      <c r="I8" s="130" t="str">
        <f t="shared" si="1"/>
        <v>NO HABILITADO</v>
      </c>
    </row>
    <row r="9" spans="1:9" ht="27.75" customHeight="1" x14ac:dyDescent="0.3">
      <c r="A9" s="127">
        <v>3</v>
      </c>
      <c r="B9" s="128" t="str">
        <f>+'LISTA DE OFERENTES'!B8</f>
        <v>ECG INGENIERIA SAS</v>
      </c>
      <c r="C9" s="129" t="s">
        <v>290</v>
      </c>
      <c r="D9" s="129" t="s">
        <v>52</v>
      </c>
      <c r="E9" s="130" t="str">
        <f t="shared" si="0"/>
        <v>NO HABILITADO</v>
      </c>
      <c r="F9" s="129" t="str">
        <f>+'EVALUACION TÉC PRELIMINAR'!O41</f>
        <v>CUMPLE</v>
      </c>
      <c r="G9" s="130" t="str">
        <f t="shared" si="0"/>
        <v>HABILITADO</v>
      </c>
      <c r="H9" s="129" t="s">
        <v>52</v>
      </c>
      <c r="I9" s="130" t="str">
        <f t="shared" si="1"/>
        <v>NO HABILITADO</v>
      </c>
    </row>
    <row r="10" spans="1:9" ht="27.75" customHeight="1" x14ac:dyDescent="0.3">
      <c r="A10" s="127">
        <v>4</v>
      </c>
      <c r="B10" s="128" t="str">
        <f>+'LISTA DE OFERENTES'!B9</f>
        <v>CONSORCIO DISEÑOS FONTIBON DC</v>
      </c>
      <c r="C10" s="129" t="s">
        <v>290</v>
      </c>
      <c r="D10" s="129" t="s">
        <v>51</v>
      </c>
      <c r="E10" s="130" t="str">
        <f t="shared" si="0"/>
        <v>HABILITADO</v>
      </c>
      <c r="F10" s="129" t="str">
        <f>+'EVALUACION TÉC PRELIMINAR'!O52</f>
        <v>CUMPLE</v>
      </c>
      <c r="G10" s="130" t="str">
        <f t="shared" si="0"/>
        <v>HABILITADO</v>
      </c>
      <c r="H10" s="129" t="str">
        <f>+'K RESIDUAL'!N74</f>
        <v>CUMPLE</v>
      </c>
      <c r="I10" s="130" t="str">
        <f t="shared" si="1"/>
        <v>HABILITADO</v>
      </c>
    </row>
    <row r="11" spans="1:9" ht="27.75" customHeight="1" x14ac:dyDescent="0.3">
      <c r="A11" s="127">
        <v>5</v>
      </c>
      <c r="B11" s="128" t="str">
        <f>+'LISTA DE OFERENTES'!B10</f>
        <v>CONSORCIO FONTIBON JINT 2</v>
      </c>
      <c r="C11" s="129" t="s">
        <v>290</v>
      </c>
      <c r="D11" s="129" t="s">
        <v>51</v>
      </c>
      <c r="E11" s="130" t="str">
        <f t="shared" si="0"/>
        <v>HABILITADO</v>
      </c>
      <c r="F11" s="129" t="str">
        <f>+'EVALUACION TÉC PRELIMINAR'!O64</f>
        <v>CUMPLE</v>
      </c>
      <c r="G11" s="130" t="str">
        <f t="shared" si="0"/>
        <v>HABILITADO</v>
      </c>
      <c r="H11" s="129" t="str">
        <f>+'K RESIDUAL'!N97</f>
        <v>CUMPLE</v>
      </c>
      <c r="I11" s="130" t="str">
        <f t="shared" si="1"/>
        <v>HABILITADO</v>
      </c>
    </row>
    <row r="12" spans="1:9" ht="27.75" customHeight="1" x14ac:dyDescent="0.3">
      <c r="A12" s="127">
        <v>6</v>
      </c>
      <c r="B12" s="128" t="str">
        <f>+'LISTA DE OFERENTES'!B11</f>
        <v>CONSORCIO ESTUDIOS FONTIBON PCH</v>
      </c>
      <c r="C12" s="129" t="s">
        <v>290</v>
      </c>
      <c r="D12" s="129" t="s">
        <v>51</v>
      </c>
      <c r="E12" s="130" t="str">
        <f t="shared" si="0"/>
        <v>HABILITADO</v>
      </c>
      <c r="F12" s="129" t="str">
        <f>+'EVALUACION TÉC PRELIMINAR'!O79</f>
        <v>CUMPLE</v>
      </c>
      <c r="G12" s="130" t="str">
        <f t="shared" si="0"/>
        <v>HABILITADO</v>
      </c>
      <c r="H12" s="129" t="str">
        <f>+'K RESIDUAL'!N120</f>
        <v>CUMPLE</v>
      </c>
      <c r="I12" s="130" t="str">
        <f t="shared" si="1"/>
        <v>HABILITADO</v>
      </c>
    </row>
    <row r="13" spans="1:9" ht="27.75" customHeight="1" x14ac:dyDescent="0.3">
      <c r="A13" s="127">
        <v>7</v>
      </c>
      <c r="B13" s="128" t="str">
        <f>+'LISTA DE OFERENTES'!B12</f>
        <v>PIV Ingenieria S.A.S.</v>
      </c>
      <c r="C13" s="129" t="s">
        <v>290</v>
      </c>
      <c r="D13" s="129" t="s">
        <v>51</v>
      </c>
      <c r="E13" s="130" t="str">
        <f t="shared" si="0"/>
        <v>HABILITADO</v>
      </c>
      <c r="F13" s="129" t="str">
        <f>+'EVALUACION TÉC PRELIMINAR'!O92</f>
        <v>CUMPLE</v>
      </c>
      <c r="G13" s="130" t="str">
        <f t="shared" si="0"/>
        <v>HABILITADO</v>
      </c>
      <c r="H13" s="129" t="str">
        <f>+'K RESIDUAL'!N143</f>
        <v>CUMPLE</v>
      </c>
      <c r="I13" s="130" t="str">
        <f t="shared" si="1"/>
        <v>HABILITADO</v>
      </c>
    </row>
    <row r="14" spans="1:9" ht="27.75" customHeight="1" x14ac:dyDescent="0.3">
      <c r="A14" s="127">
        <v>8</v>
      </c>
      <c r="B14" s="128" t="str">
        <f>+'LISTA DE OFERENTES'!B13</f>
        <v>SAICON SAS</v>
      </c>
      <c r="C14" s="129" t="s">
        <v>290</v>
      </c>
      <c r="D14" s="129" t="s">
        <v>51</v>
      </c>
      <c r="E14" s="130" t="str">
        <f t="shared" si="0"/>
        <v>HABILITADO</v>
      </c>
      <c r="F14" s="131" t="str">
        <f>'EVALUACION TÉC PRELIMINAR'!O106</f>
        <v>CUMPLE</v>
      </c>
      <c r="G14" s="130" t="str">
        <f t="shared" si="0"/>
        <v>HABILITADO</v>
      </c>
      <c r="H14" s="129" t="str">
        <f>+'K RESIDUAL'!N166</f>
        <v>CUMPLE</v>
      </c>
      <c r="I14" s="130" t="str">
        <f t="shared" si="1"/>
        <v>HABILITADO</v>
      </c>
    </row>
    <row r="15" spans="1:9" ht="27.75" customHeight="1" x14ac:dyDescent="0.3">
      <c r="A15" s="127">
        <v>9</v>
      </c>
      <c r="B15" s="128" t="str">
        <f>+'LISTA DE OFERENTES'!B14</f>
        <v>CONSORCIO INTERVIAL ESTUDIOS</v>
      </c>
      <c r="C15" s="129" t="s">
        <v>290</v>
      </c>
      <c r="D15" s="129" t="s">
        <v>51</v>
      </c>
      <c r="E15" s="130" t="str">
        <f t="shared" si="0"/>
        <v>HABILITADO</v>
      </c>
      <c r="F15" s="131" t="str">
        <f>'EVALUACION TÉC PRELIMINAR'!O119</f>
        <v>CUMPLE</v>
      </c>
      <c r="G15" s="130" t="str">
        <f t="shared" si="0"/>
        <v>HABILITADO</v>
      </c>
      <c r="H15" s="129" t="str">
        <f>+'K RESIDUAL'!N189</f>
        <v>CUMPLE</v>
      </c>
      <c r="I15" s="130" t="str">
        <f t="shared" si="1"/>
        <v>HABILITADO</v>
      </c>
    </row>
    <row r="16" spans="1:9" ht="27.75" customHeight="1" x14ac:dyDescent="0.3">
      <c r="A16" s="127">
        <v>10</v>
      </c>
      <c r="B16" s="128" t="str">
        <f>+'LISTA DE OFERENTES'!B15</f>
        <v>ARQUITECTURA Y URBANISMO SXXI SAS</v>
      </c>
      <c r="C16" s="129" t="s">
        <v>290</v>
      </c>
      <c r="D16" s="129" t="s">
        <v>51</v>
      </c>
      <c r="E16" s="130" t="str">
        <f t="shared" si="0"/>
        <v>HABILITADO</v>
      </c>
      <c r="F16" s="131" t="str">
        <f>'EVALUACION TÉC PRELIMINAR'!O132</f>
        <v>CUMPLE</v>
      </c>
      <c r="G16" s="130" t="str">
        <f t="shared" si="0"/>
        <v>HABILITADO</v>
      </c>
      <c r="H16" s="129" t="str">
        <f>+'K RESIDUAL'!N212</f>
        <v>CUMPLE</v>
      </c>
      <c r="I16" s="130" t="str">
        <f t="shared" si="1"/>
        <v>HABILITADO</v>
      </c>
    </row>
    <row r="17" spans="1:9" ht="27.75" customHeight="1" x14ac:dyDescent="0.3">
      <c r="A17" s="127">
        <v>11</v>
      </c>
      <c r="B17" s="128" t="str">
        <f>+'LISTA DE OFERENTES'!B16</f>
        <v>CONSORCIO GJ VIAS FONTIBON</v>
      </c>
      <c r="C17" s="129" t="s">
        <v>290</v>
      </c>
      <c r="D17" s="129" t="s">
        <v>51</v>
      </c>
      <c r="E17" s="130" t="str">
        <f t="shared" si="0"/>
        <v>HABILITADO</v>
      </c>
      <c r="F17" s="131" t="str">
        <f>'EVALUACION TÉC PRELIMINAR'!O149</f>
        <v>CUMPLE</v>
      </c>
      <c r="G17" s="130" t="str">
        <f t="shared" si="0"/>
        <v>HABILITADO</v>
      </c>
      <c r="H17" s="129" t="str">
        <f>+'K RESIDUAL'!N235</f>
        <v>CUMPLE</v>
      </c>
      <c r="I17" s="130" t="str">
        <f t="shared" si="1"/>
        <v>HABILITADO</v>
      </c>
    </row>
    <row r="18" spans="1:9" ht="27.75" customHeight="1" x14ac:dyDescent="0.3">
      <c r="A18" s="127">
        <v>12</v>
      </c>
      <c r="B18" s="128" t="str">
        <f>+'LISTA DE OFERENTES'!B17</f>
        <v>ALMA Interventoría &amp; Consultoría S.A.S</v>
      </c>
      <c r="C18" s="129" t="s">
        <v>290</v>
      </c>
      <c r="D18" s="129" t="s">
        <v>51</v>
      </c>
      <c r="E18" s="130" t="str">
        <f t="shared" si="0"/>
        <v>HABILITADO</v>
      </c>
      <c r="F18" s="131" t="str">
        <f>'EVALUACION TÉC PRELIMINAR'!O160</f>
        <v>CUMPLE</v>
      </c>
      <c r="G18" s="130" t="str">
        <f t="shared" si="0"/>
        <v>HABILITADO</v>
      </c>
      <c r="H18" s="129" t="str">
        <f>+'K RESIDUAL'!N258</f>
        <v>CUMPLE</v>
      </c>
      <c r="I18" s="130" t="str">
        <f t="shared" si="1"/>
        <v>HABILITADO</v>
      </c>
    </row>
    <row r="19" spans="1:9" ht="27.75" customHeight="1" x14ac:dyDescent="0.3">
      <c r="A19" s="127">
        <v>13</v>
      </c>
      <c r="B19" s="128" t="str">
        <f>+'LISTA DE OFERENTES'!B18</f>
        <v>DHELTA INGENIERIA CIVIL S.A.S</v>
      </c>
      <c r="C19" s="129" t="s">
        <v>290</v>
      </c>
      <c r="D19" s="129" t="s">
        <v>51</v>
      </c>
      <c r="E19" s="130" t="str">
        <f>+IF(D19="CUMPLE","HABILITADO","NO HABILITADO")</f>
        <v>HABILITADO</v>
      </c>
      <c r="F19" s="131" t="str">
        <f>'EVALUACION TÉC PRELIMINAR'!O172</f>
        <v>CUMPLE</v>
      </c>
      <c r="G19" s="130" t="str">
        <f>+IF(F19="CUMPLE","HABILITADO","NO HABILITADO")</f>
        <v>HABILITADO</v>
      </c>
      <c r="H19" s="129" t="str">
        <f>+'K RESIDUAL'!N281</f>
        <v>CUMPLE</v>
      </c>
      <c r="I19" s="130" t="str">
        <f t="shared" si="1"/>
        <v>HABILITADO</v>
      </c>
    </row>
    <row r="20" spans="1:9" ht="27.75" customHeight="1" x14ac:dyDescent="0.3">
      <c r="A20" s="127">
        <v>14</v>
      </c>
      <c r="B20" s="128" t="str">
        <f>+'LISTA DE OFERENTES'!B19</f>
        <v>AHLA SHUGL  INTERNATIONAL SAS</v>
      </c>
      <c r="C20" s="129" t="s">
        <v>290</v>
      </c>
      <c r="D20" s="129" t="s">
        <v>51</v>
      </c>
      <c r="E20" s="130" t="str">
        <f t="shared" si="0"/>
        <v>HABILITADO</v>
      </c>
      <c r="F20" s="131" t="str">
        <f>'EVALUACION TÉC PRELIMINAR'!O184</f>
        <v>CUMPLE</v>
      </c>
      <c r="G20" s="130" t="str">
        <f t="shared" si="0"/>
        <v>HABILITADO</v>
      </c>
      <c r="H20" s="129" t="str">
        <f>+'K RESIDUAL'!N304</f>
        <v>CUMPLE</v>
      </c>
      <c r="I20" s="130" t="str">
        <f t="shared" si="1"/>
        <v>HABILITADO</v>
      </c>
    </row>
    <row r="21" spans="1:9" ht="27.75" customHeight="1" x14ac:dyDescent="0.3">
      <c r="A21" s="127">
        <v>15</v>
      </c>
      <c r="B21" s="128" t="str">
        <f>+'LISTA DE OFERENTES'!B20</f>
        <v>CONSORCIO SPL INFRAESTRUCTURA FONTI2</v>
      </c>
      <c r="C21" s="129" t="s">
        <v>290</v>
      </c>
      <c r="D21" s="129" t="s">
        <v>51</v>
      </c>
      <c r="E21" s="130" t="str">
        <f t="shared" si="0"/>
        <v>HABILITADO</v>
      </c>
      <c r="F21" s="131" t="str">
        <f>'EVALUACION TÉC PRELIMINAR'!O199</f>
        <v>CUMPLE</v>
      </c>
      <c r="G21" s="130" t="str">
        <f t="shared" si="0"/>
        <v>HABILITADO</v>
      </c>
      <c r="H21" s="129" t="str">
        <f>+'K RESIDUAL'!N327</f>
        <v>CUMPLE</v>
      </c>
      <c r="I21" s="130" t="str">
        <f t="shared" si="1"/>
        <v>HABILITADO</v>
      </c>
    </row>
    <row r="22" spans="1:9" ht="27.75" customHeight="1" x14ac:dyDescent="0.3">
      <c r="A22" s="127">
        <v>16</v>
      </c>
      <c r="B22" s="128" t="str">
        <f>+'LISTA DE OFERENTES'!B21</f>
        <v>CONSORCIO CRAM 051 DE 2025</v>
      </c>
      <c r="C22" s="129" t="s">
        <v>290</v>
      </c>
      <c r="D22" s="129" t="s">
        <v>51</v>
      </c>
      <c r="E22" s="130" t="str">
        <f t="shared" si="0"/>
        <v>HABILITADO</v>
      </c>
      <c r="F22" s="131" t="str">
        <f>'EVALUACION TÉC PRELIMINAR'!O212</f>
        <v>CUMPLE</v>
      </c>
      <c r="G22" s="130" t="str">
        <f t="shared" si="0"/>
        <v>HABILITADO</v>
      </c>
      <c r="H22" s="129" t="str">
        <f>+'K RESIDUAL'!N350</f>
        <v>CUMPLE</v>
      </c>
      <c r="I22" s="130" t="str">
        <f t="shared" si="1"/>
        <v>HABILITADO</v>
      </c>
    </row>
    <row r="23" spans="1:9" ht="15.75" customHeight="1" x14ac:dyDescent="0.3"/>
    <row r="24" spans="1:9" ht="15.75" customHeight="1" x14ac:dyDescent="0.3"/>
    <row r="25" spans="1:9" ht="15.75" customHeight="1" x14ac:dyDescent="0.3"/>
    <row r="26" spans="1:9" ht="15.75" customHeight="1" x14ac:dyDescent="0.3">
      <c r="E26" s="132"/>
      <c r="G26" s="133"/>
      <c r="I26" s="133"/>
    </row>
    <row r="27" spans="1:9" ht="15.75" customHeight="1" x14ac:dyDescent="0.3"/>
    <row r="28" spans="1:9" ht="15.75" customHeight="1" x14ac:dyDescent="0.3"/>
    <row r="29" spans="1:9" ht="15.75" customHeight="1" x14ac:dyDescent="0.3"/>
    <row r="30" spans="1:9" ht="15.75" customHeight="1" x14ac:dyDescent="0.3"/>
    <row r="31" spans="1:9" ht="15.75" customHeight="1" x14ac:dyDescent="0.3"/>
    <row r="32" spans="1:9"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sheetData>
  <mergeCells count="4">
    <mergeCell ref="A1:I1"/>
    <mergeCell ref="A2:I2"/>
    <mergeCell ref="A3:I3"/>
    <mergeCell ref="A4:I4"/>
  </mergeCells>
  <conditionalFormatting sqref="C7:I22">
    <cfRule type="beginsWith" dxfId="18" priority="1" operator="beginsWith" text="NO HABILITADO">
      <formula>LEFT((C7),LEN("NO HABILITADO"))=("NO HABILITADO")</formula>
    </cfRule>
    <cfRule type="beginsWith" dxfId="17" priority="2" operator="beginsWith" text="HABILITADO">
      <formula>LEFT((C7),LEN("HABILITADO"))=("HABILITADO")</formula>
    </cfRule>
  </conditionalFormatting>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67352-948D-4129-B8DF-CB9C4A7335AB}">
  <sheetPr>
    <tabColor rgb="FF00B0F0"/>
  </sheetPr>
  <dimension ref="A1:J29"/>
  <sheetViews>
    <sheetView view="pageBreakPreview" topLeftCell="A8" zoomScale="85" zoomScaleNormal="85" zoomScaleSheetLayoutView="85" workbookViewId="0">
      <selection activeCell="O36" sqref="O36"/>
    </sheetView>
  </sheetViews>
  <sheetFormatPr baseColWidth="10" defaultColWidth="11.44140625" defaultRowHeight="14.4" x14ac:dyDescent="0.3"/>
  <cols>
    <col min="1" max="1" width="11.44140625" style="502"/>
    <col min="2" max="2" width="44.5546875" style="502" customWidth="1"/>
    <col min="3" max="3" width="19.44140625" style="502" customWidth="1"/>
    <col min="4" max="4" width="28" style="502" customWidth="1"/>
    <col min="5" max="5" width="15.33203125" style="502" customWidth="1"/>
    <col min="6" max="9" width="0" style="502" hidden="1" customWidth="1"/>
    <col min="10" max="10" width="22.88671875" style="502" hidden="1" customWidth="1"/>
    <col min="11" max="11" width="0" style="502" hidden="1" customWidth="1"/>
    <col min="12" max="16384" width="11.44140625" style="502"/>
  </cols>
  <sheetData>
    <row r="1" spans="1:10" ht="14.4" customHeight="1" x14ac:dyDescent="0.3">
      <c r="A1" s="498" t="s">
        <v>297</v>
      </c>
      <c r="B1" s="499"/>
      <c r="C1" s="499"/>
      <c r="D1" s="499"/>
      <c r="E1" s="500"/>
      <c r="F1" s="501"/>
      <c r="G1" s="501"/>
      <c r="H1" s="501"/>
      <c r="I1" s="501"/>
      <c r="J1" s="501"/>
    </row>
    <row r="2" spans="1:10" ht="36" customHeight="1" thickBot="1" x14ac:dyDescent="0.35">
      <c r="A2" s="503"/>
      <c r="B2" s="504"/>
      <c r="C2" s="504"/>
      <c r="D2" s="504"/>
      <c r="E2" s="505"/>
      <c r="F2" s="501"/>
      <c r="G2" s="501"/>
      <c r="H2" s="501"/>
      <c r="I2" s="501"/>
      <c r="J2" s="501"/>
    </row>
    <row r="3" spans="1:10" ht="15" thickBot="1" x14ac:dyDescent="0.35">
      <c r="A3" s="506"/>
      <c r="E3" s="507"/>
    </row>
    <row r="4" spans="1:10" x14ac:dyDescent="0.3">
      <c r="A4" s="508" t="s">
        <v>291</v>
      </c>
      <c r="B4" s="509"/>
      <c r="C4" s="509"/>
      <c r="D4" s="509"/>
      <c r="E4" s="510"/>
    </row>
    <row r="5" spans="1:10" ht="29.4" customHeight="1" x14ac:dyDescent="0.3">
      <c r="A5" s="511"/>
      <c r="B5" s="512"/>
      <c r="C5" s="512"/>
      <c r="D5" s="512"/>
      <c r="E5" s="513"/>
    </row>
    <row r="6" spans="1:10" x14ac:dyDescent="0.3">
      <c r="A6" s="514">
        <v>45990</v>
      </c>
      <c r="B6" s="512"/>
      <c r="C6" s="512"/>
      <c r="D6" s="512"/>
      <c r="E6" s="513"/>
    </row>
    <row r="7" spans="1:10" ht="288" customHeight="1" thickBot="1" x14ac:dyDescent="0.35">
      <c r="A7" s="515"/>
      <c r="B7" s="516"/>
      <c r="C7" s="516"/>
      <c r="D7" s="516"/>
      <c r="E7" s="517"/>
    </row>
    <row r="8" spans="1:10" ht="15" thickBot="1" x14ac:dyDescent="0.35">
      <c r="A8" s="506"/>
      <c r="E8" s="507"/>
    </row>
    <row r="9" spans="1:10" ht="36" customHeight="1" thickBot="1" x14ac:dyDescent="0.35">
      <c r="A9" s="518" t="s">
        <v>26</v>
      </c>
      <c r="B9" s="519" t="s">
        <v>292</v>
      </c>
      <c r="C9" s="520" t="s">
        <v>293</v>
      </c>
      <c r="D9" s="520" t="s">
        <v>294</v>
      </c>
      <c r="E9" s="521" t="s">
        <v>295</v>
      </c>
    </row>
    <row r="10" spans="1:10" s="527" customFormat="1" ht="24.9" customHeight="1" thickBot="1" x14ac:dyDescent="0.35">
      <c r="A10" s="522">
        <v>1</v>
      </c>
      <c r="B10" s="523" t="str">
        <f>VLOOKUP(A10,'LISTA DE OFERENTES'!$A$6:$B$21,2,FALSE)</f>
        <v>CONSULTORIA VIAL S.A.S.</v>
      </c>
      <c r="C10" s="524"/>
      <c r="D10" s="525">
        <f>+GEOMEAN(C10:C25)</f>
        <v>949.61532886021041</v>
      </c>
      <c r="E10" s="526">
        <f t="shared" ref="E10:E21" si="0">+(1-(ABS($D$10-C10)/$D$10))*67.5</f>
        <v>0</v>
      </c>
      <c r="F10" s="527">
        <f>+(1-(ABS($D$10-C10)/$D$10))*67.5</f>
        <v>0</v>
      </c>
      <c r="G10" s="528" t="str">
        <f>+VLOOKUP(A10,'[1]RESUMEN CALIFICACION PRELIMINAR'!$A$7:$I$87,6,FALSE)</f>
        <v>HABILITADO</v>
      </c>
      <c r="H10" s="528" t="str">
        <f>+VLOOKUP(A10,'[1]RESUMEN CALIFICACION PRELIMINAR'!$A$7:$I$87,8,FALSE)</f>
        <v>HABILITADO</v>
      </c>
      <c r="I10" s="527">
        <v>699.69049999999993</v>
      </c>
      <c r="J10" s="528" t="str">
        <f>+VLOOKUP(A10,'[1]RESUMEN CALIFICACION PRELIMINAR'!$A$7:$I$87,9,FALSE)</f>
        <v>HABILITADO</v>
      </c>
    </row>
    <row r="11" spans="1:10" s="527" customFormat="1" ht="24.9" customHeight="1" thickBot="1" x14ac:dyDescent="0.35">
      <c r="A11" s="529">
        <v>2</v>
      </c>
      <c r="B11" s="523" t="str">
        <f>VLOOKUP(A11,'LISTA DE OFERENTES'!$A$6:$B$21,2,FALSE)</f>
        <v>COMPAÑÍA DE PROYECTOS TÉCNICOS CPT S.A</v>
      </c>
      <c r="C11" s="530"/>
      <c r="D11" s="531"/>
      <c r="E11" s="526">
        <f t="shared" si="0"/>
        <v>0</v>
      </c>
      <c r="F11" s="527">
        <f t="shared" ref="F11:F25" si="1">+(1-(ABS($D$10-C11)/$D$10))*67.5</f>
        <v>0</v>
      </c>
      <c r="G11" s="528" t="str">
        <f>+VLOOKUP(A11,'[1]RESUMEN CALIFICACION PRELIMINAR'!$A$7:$I$87,6,FALSE)</f>
        <v>HABILITADO</v>
      </c>
      <c r="H11" s="528" t="str">
        <f>+VLOOKUP(A11,'[1]RESUMEN CALIFICACION PRELIMINAR'!$A$7:$I$87,8,FALSE)</f>
        <v>HABILITADO</v>
      </c>
      <c r="I11" s="527">
        <v>1582.6537000000001</v>
      </c>
      <c r="J11" s="528" t="str">
        <f>+VLOOKUP(A11,'[1]RESUMEN CALIFICACION PRELIMINAR'!$A$7:$I$87,9,FALSE)</f>
        <v>HABILITADO</v>
      </c>
    </row>
    <row r="12" spans="1:10" s="527" customFormat="1" ht="24.9" customHeight="1" thickBot="1" x14ac:dyDescent="0.35">
      <c r="A12" s="529">
        <v>3</v>
      </c>
      <c r="B12" s="523" t="str">
        <f>VLOOKUP(A12,'LISTA DE OFERENTES'!$A$6:$B$21,2,FALSE)</f>
        <v>ECG INGENIERIA SAS</v>
      </c>
      <c r="C12" s="530"/>
      <c r="D12" s="531"/>
      <c r="E12" s="526">
        <f t="shared" si="0"/>
        <v>0</v>
      </c>
      <c r="F12" s="527">
        <f t="shared" si="1"/>
        <v>0</v>
      </c>
      <c r="G12" s="528" t="str">
        <f>+VLOOKUP(A12,'[1]RESUMEN CALIFICACION PRELIMINAR'!$A$7:$I$87,6,FALSE)</f>
        <v>HABILITADO</v>
      </c>
      <c r="H12" s="528" t="str">
        <f>+VLOOKUP(A12,'[1]RESUMEN CALIFICACION PRELIMINAR'!$A$7:$I$87,8,FALSE)</f>
        <v>HABILITADO</v>
      </c>
      <c r="I12" s="527">
        <v>1073.7665000000002</v>
      </c>
      <c r="J12" s="528" t="str">
        <f>+VLOOKUP(A12,'[1]RESUMEN CALIFICACION PRELIMINAR'!$A$7:$I$87,9,FALSE)</f>
        <v>HABILITADO</v>
      </c>
    </row>
    <row r="13" spans="1:10" s="533" customFormat="1" ht="24.9" customHeight="1" thickBot="1" x14ac:dyDescent="0.35">
      <c r="A13" s="529">
        <v>4</v>
      </c>
      <c r="B13" s="523" t="str">
        <f>VLOOKUP(A13,'LISTA DE OFERENTES'!$A$6:$B$21,2,FALSE)</f>
        <v>CONSORCIO DISEÑOS FONTIBON DC</v>
      </c>
      <c r="C13" s="530">
        <f>+'EVALUACION TÉC PRELIMINAR'!L52</f>
        <v>560.73800000000006</v>
      </c>
      <c r="D13" s="531"/>
      <c r="E13" s="526">
        <f t="shared" si="0"/>
        <v>39.858049727809039</v>
      </c>
      <c r="F13" s="533">
        <f t="shared" si="1"/>
        <v>39.858049727809039</v>
      </c>
      <c r="G13" s="534" t="str">
        <f>+VLOOKUP(A13,'[1]RESUMEN CALIFICACION PRELIMINAR'!$A$7:$I$87,6,FALSE)</f>
        <v>HABILITADO</v>
      </c>
      <c r="H13" s="534" t="str">
        <f>+VLOOKUP(A13,'[1]RESUMEN CALIFICACION PRELIMINAR'!$A$7:$I$87,8,FALSE)</f>
        <v>NO HABILITADO</v>
      </c>
      <c r="I13" s="533">
        <v>0</v>
      </c>
      <c r="J13" s="534" t="str">
        <f>+VLOOKUP(A13,'[1]RESUMEN CALIFICACION PRELIMINAR'!$A$7:$I$87,9,FALSE)</f>
        <v>NO HABILITADO</v>
      </c>
    </row>
    <row r="14" spans="1:10" s="533" customFormat="1" ht="24.9" customHeight="1" thickBot="1" x14ac:dyDescent="0.35">
      <c r="A14" s="529">
        <v>5</v>
      </c>
      <c r="B14" s="523" t="str">
        <f>VLOOKUP(A14,'LISTA DE OFERENTES'!$A$6:$B$21,2,FALSE)</f>
        <v>CONSORCIO FONTIBON JINT 2</v>
      </c>
      <c r="C14" s="530">
        <f>+'EVALUACION TÉC PRELIMINAR'!L64</f>
        <v>2679.6071323155215</v>
      </c>
      <c r="D14" s="531"/>
      <c r="E14" s="526">
        <f t="shared" si="0"/>
        <v>-55.470262994168102</v>
      </c>
      <c r="F14" s="533">
        <f t="shared" si="1"/>
        <v>-55.470262994168102</v>
      </c>
      <c r="G14" s="534" t="str">
        <f>+VLOOKUP(A14,'[1]RESUMEN CALIFICACION PRELIMINAR'!$A$7:$I$87,6,FALSE)</f>
        <v>HABILITADO</v>
      </c>
      <c r="H14" s="534" t="str">
        <f>+VLOOKUP(A14,'[1]RESUMEN CALIFICACION PRELIMINAR'!$A$7:$I$87,8,FALSE)</f>
        <v>NO HABILITADO</v>
      </c>
      <c r="I14" s="533">
        <v>20175.37</v>
      </c>
      <c r="J14" s="534" t="str">
        <f>+VLOOKUP(A14,'[1]RESUMEN CALIFICACION PRELIMINAR'!$A$7:$I$87,9,FALSE)</f>
        <v>NO HABILITADO</v>
      </c>
    </row>
    <row r="15" spans="1:10" s="533" customFormat="1" ht="24.9" customHeight="1" thickBot="1" x14ac:dyDescent="0.35">
      <c r="A15" s="529">
        <v>6</v>
      </c>
      <c r="B15" s="523" t="str">
        <f>VLOOKUP(A15,'LISTA DE OFERENTES'!$A$6:$B$21,2,FALSE)</f>
        <v>CONSORCIO ESTUDIOS FONTIBON PCH</v>
      </c>
      <c r="C15" s="530">
        <f>+'EVALUACION TÉC PRELIMINAR'!L79</f>
        <v>979.31193443939662</v>
      </c>
      <c r="D15" s="531"/>
      <c r="E15" s="526">
        <f t="shared" si="0"/>
        <v>65.389123294796605</v>
      </c>
      <c r="F15" s="533">
        <f t="shared" si="1"/>
        <v>65.389123294796605</v>
      </c>
      <c r="G15" s="534" t="str">
        <f>+VLOOKUP(A15,'[1]RESUMEN CALIFICACION PRELIMINAR'!$A$7:$I$87,6,FALSE)</f>
        <v>NO HABILITADO</v>
      </c>
      <c r="H15" s="534" t="str">
        <f>+VLOOKUP(A15,'[1]RESUMEN CALIFICACION PRELIMINAR'!$A$7:$I$87,8,FALSE)</f>
        <v>HABILITADO</v>
      </c>
      <c r="I15" s="533">
        <v>779.87</v>
      </c>
      <c r="J15" s="534" t="str">
        <f>+VLOOKUP(A15,'[1]RESUMEN CALIFICACION PRELIMINAR'!$A$7:$I$87,9,FALSE)</f>
        <v>NO HABILITADO</v>
      </c>
    </row>
    <row r="16" spans="1:10" s="527" customFormat="1" ht="24.9" customHeight="1" thickBot="1" x14ac:dyDescent="0.35">
      <c r="A16" s="529">
        <v>7</v>
      </c>
      <c r="B16" s="523" t="str">
        <f>VLOOKUP(A16,'LISTA DE OFERENTES'!$A$6:$B$21,2,FALSE)</f>
        <v>PIV Ingenieria S.A.S.</v>
      </c>
      <c r="C16" s="530">
        <f>+'EVALUACION TÉC PRELIMINAR'!L92</f>
        <v>984.10559131499485</v>
      </c>
      <c r="D16" s="531"/>
      <c r="E16" s="526">
        <f t="shared" si="0"/>
        <v>65.048383387521469</v>
      </c>
      <c r="F16" s="527">
        <f t="shared" si="1"/>
        <v>65.048383387521469</v>
      </c>
      <c r="G16" s="528" t="str">
        <f>+VLOOKUP(A16,'[1]RESUMEN CALIFICACION PRELIMINAR'!$A$7:$I$87,6,FALSE)</f>
        <v>HABILITADO</v>
      </c>
      <c r="H16" s="528" t="str">
        <f>+VLOOKUP(A16,'[1]RESUMEN CALIFICACION PRELIMINAR'!$A$7:$I$87,8,FALSE)</f>
        <v>HABILITADO</v>
      </c>
      <c r="I16" s="527">
        <v>1972.8326666666669</v>
      </c>
      <c r="J16" s="528" t="str">
        <f>+VLOOKUP(A16,'[1]RESUMEN CALIFICACION PRELIMINAR'!$A$7:$I$87,9,FALSE)</f>
        <v>HABILITADO</v>
      </c>
    </row>
    <row r="17" spans="1:10" s="533" customFormat="1" ht="24.9" customHeight="1" thickBot="1" x14ac:dyDescent="0.35">
      <c r="A17" s="529">
        <v>8</v>
      </c>
      <c r="B17" s="523" t="str">
        <f>VLOOKUP(A17,'LISTA DE OFERENTES'!$A$6:$B$21,2,FALSE)</f>
        <v>SAICON SAS</v>
      </c>
      <c r="C17" s="530">
        <f>+'EVALUACION TÉC PRELIMINAR'!L106</f>
        <v>582.05731920046162</v>
      </c>
      <c r="D17" s="531"/>
      <c r="E17" s="526">
        <f t="shared" si="0"/>
        <v>41.373457074653793</v>
      </c>
      <c r="F17" s="533">
        <f t="shared" si="1"/>
        <v>41.373457074653793</v>
      </c>
      <c r="G17" s="534" t="str">
        <f>+VLOOKUP(A17,'[1]RESUMEN CALIFICACION PRELIMINAR'!$A$7:$I$87,6,FALSE)</f>
        <v>NO HABILITADO</v>
      </c>
      <c r="H17" s="534" t="str">
        <f>+VLOOKUP(A17,'[1]RESUMEN CALIFICACION PRELIMINAR'!$A$7:$I$87,8,FALSE)</f>
        <v>HABILITADO</v>
      </c>
      <c r="I17" s="533">
        <v>1201.2028</v>
      </c>
      <c r="J17" s="534" t="str">
        <f>+VLOOKUP(A17,'[1]RESUMEN CALIFICACION PRELIMINAR'!$A$7:$I$87,9,FALSE)</f>
        <v>NO HABILITADO</v>
      </c>
    </row>
    <row r="18" spans="1:10" s="527" customFormat="1" ht="24.9" customHeight="1" thickBot="1" x14ac:dyDescent="0.35">
      <c r="A18" s="529">
        <v>9</v>
      </c>
      <c r="B18" s="523" t="str">
        <f>VLOOKUP(A18,'LISTA DE OFERENTES'!$A$6:$B$21,2,FALSE)</f>
        <v>CONSORCIO INTERVIAL ESTUDIOS</v>
      </c>
      <c r="C18" s="530">
        <f>+'EVALUACION TÉC PRELIMINAR'!L119</f>
        <v>717.23139856888781</v>
      </c>
      <c r="D18" s="531"/>
      <c r="E18" s="526">
        <f t="shared" si="0"/>
        <v>50.981821725127872</v>
      </c>
      <c r="F18" s="527">
        <f t="shared" si="1"/>
        <v>50.981821725127872</v>
      </c>
      <c r="G18" s="528" t="str">
        <f>+VLOOKUP(A18,'[1]RESUMEN CALIFICACION PRELIMINAR'!$A$7:$I$87,6,FALSE)</f>
        <v>HABILITADO</v>
      </c>
      <c r="H18" s="528" t="str">
        <f>+VLOOKUP(A18,'[1]RESUMEN CALIFICACION PRELIMINAR'!$A$7:$I$87,8,FALSE)</f>
        <v>HABILITADO</v>
      </c>
      <c r="I18" s="527">
        <v>893.48000000000013</v>
      </c>
      <c r="J18" s="528" t="str">
        <f>+VLOOKUP(A18,'[1]RESUMEN CALIFICACION PRELIMINAR'!$A$7:$I$87,9,FALSE)</f>
        <v>HABILITADO</v>
      </c>
    </row>
    <row r="19" spans="1:10" s="527" customFormat="1" ht="24.9" customHeight="1" thickBot="1" x14ac:dyDescent="0.35">
      <c r="A19" s="529">
        <v>10</v>
      </c>
      <c r="B19" s="523" t="str">
        <f>VLOOKUP(A19,'LISTA DE OFERENTES'!$A$6:$B$21,2,FALSE)</f>
        <v>ARQUITECTURA Y URBANISMO SXXI SAS</v>
      </c>
      <c r="C19" s="530">
        <f>+'EVALUACION TÉC PRELIMINAR'!L132</f>
        <v>1103.3632500000001</v>
      </c>
      <c r="D19" s="531"/>
      <c r="E19" s="526">
        <f t="shared" si="0"/>
        <v>56.571380419488243</v>
      </c>
      <c r="G19" s="528" t="str">
        <f>+VLOOKUP(A19,'[1]RESUMEN CALIFICACION PRELIMINAR'!$A$7:$I$87,6,FALSE)</f>
        <v>HABILITADO</v>
      </c>
      <c r="H19" s="528" t="str">
        <f>+VLOOKUP(A19,'[1]RESUMEN CALIFICACION PRELIMINAR'!$A$7:$I$87,8,FALSE)</f>
        <v>HABILITADO</v>
      </c>
      <c r="I19" s="527">
        <v>3338.5625</v>
      </c>
      <c r="J19" s="528" t="str">
        <f>+VLOOKUP(A19,'[1]RESUMEN CALIFICACION PRELIMINAR'!$A$7:$I$87,9,FALSE)</f>
        <v>HABILITADO</v>
      </c>
    </row>
    <row r="20" spans="1:10" s="533" customFormat="1" ht="24.9" customHeight="1" thickBot="1" x14ac:dyDescent="0.35">
      <c r="A20" s="529">
        <v>11</v>
      </c>
      <c r="B20" s="523" t="str">
        <f>VLOOKUP(A20,'LISTA DE OFERENTES'!$A$6:$B$21,2,FALSE)</f>
        <v>CONSORCIO GJ VIAS FONTIBON</v>
      </c>
      <c r="C20" s="530">
        <f>+'EVALUACION TÉC PRELIMINAR'!L149</f>
        <v>759.1978589631043</v>
      </c>
      <c r="D20" s="531"/>
      <c r="E20" s="526">
        <f t="shared" si="0"/>
        <v>53.964857055875584</v>
      </c>
      <c r="F20" s="533">
        <f t="shared" si="1"/>
        <v>53.964857055875584</v>
      </c>
      <c r="G20" s="534" t="str">
        <f>+VLOOKUP(A20,'[1]RESUMEN CALIFICACION PRELIMINAR'!$A$7:$I$87,6,FALSE)</f>
        <v>NO HABILITADO</v>
      </c>
      <c r="H20" s="534" t="str">
        <f>+VLOOKUP(A20,'[1]RESUMEN CALIFICACION PRELIMINAR'!$A$7:$I$87,8,FALSE)</f>
        <v>NO HABILITADO</v>
      </c>
      <c r="I20" s="533">
        <v>0</v>
      </c>
      <c r="J20" s="534" t="str">
        <f>+VLOOKUP(A20,'[1]RESUMEN CALIFICACION PRELIMINAR'!$A$7:$I$87,9,FALSE)</f>
        <v>NO HABILITADO</v>
      </c>
    </row>
    <row r="21" spans="1:10" s="527" customFormat="1" ht="24.9" customHeight="1" thickBot="1" x14ac:dyDescent="0.35">
      <c r="A21" s="529">
        <v>12</v>
      </c>
      <c r="B21" s="523" t="str">
        <f>VLOOKUP(A21,'LISTA DE OFERENTES'!$A$6:$B$21,2,FALSE)</f>
        <v>ALMA Interventoría &amp; Consultoría S.A.S</v>
      </c>
      <c r="C21" s="530">
        <f>+'EVALUACION TÉC PRELIMINAR'!L160</f>
        <v>1824.0825</v>
      </c>
      <c r="D21" s="531"/>
      <c r="E21" s="526">
        <f t="shared" si="0"/>
        <v>5.3416372840324211</v>
      </c>
      <c r="F21" s="527">
        <f t="shared" si="1"/>
        <v>5.3416372840324211</v>
      </c>
      <c r="G21" s="528" t="str">
        <f>+VLOOKUP(A21,'[1]RESUMEN CALIFICACION PRELIMINAR'!$A$7:$I$87,6,FALSE)</f>
        <v>HABILITADO</v>
      </c>
      <c r="H21" s="528" t="str">
        <f>+VLOOKUP(A21,'[1]RESUMEN CALIFICACION PRELIMINAR'!$A$7:$I$87,8,FALSE)</f>
        <v>HABILITADO</v>
      </c>
      <c r="I21" s="527">
        <v>830.08625000000006</v>
      </c>
      <c r="J21" s="528" t="str">
        <f>+VLOOKUP(A21,'[1]RESUMEN CALIFICACION PRELIMINAR'!$A$7:$I$87,9,FALSE)</f>
        <v>HABILITADO</v>
      </c>
    </row>
    <row r="22" spans="1:10" s="527" customFormat="1" ht="24.9" customHeight="1" thickBot="1" x14ac:dyDescent="0.35">
      <c r="A22" s="529">
        <v>13</v>
      </c>
      <c r="B22" s="523" t="str">
        <f>VLOOKUP(A22,'LISTA DE OFERENTES'!$A$6:$B$21,2,FALSE)</f>
        <v>DHELTA INGENIERIA CIVIL S.A.S</v>
      </c>
      <c r="C22" s="530">
        <f>+'EVALUACION TÉC PRELIMINAR'!L172</f>
        <v>957.96793206896552</v>
      </c>
      <c r="D22" s="531"/>
      <c r="E22" s="526">
        <f>+(1-(ABS($D$10-C22)/$D$10))*67.5</f>
        <v>66.906285156256189</v>
      </c>
      <c r="F22" s="527">
        <f t="shared" si="1"/>
        <v>66.906285156256189</v>
      </c>
      <c r="G22" s="528" t="str">
        <f>+VLOOKUP(A22,'[1]RESUMEN CALIFICACION PRELIMINAR'!$A$7:$I$87,6,FALSE)</f>
        <v>HABILITADO</v>
      </c>
      <c r="H22" s="528" t="str">
        <f>+VLOOKUP(A22,'[1]RESUMEN CALIFICACION PRELIMINAR'!$A$7:$I$87,8,FALSE)</f>
        <v>HABILITADO</v>
      </c>
      <c r="I22" s="527">
        <v>915.1713749999999</v>
      </c>
      <c r="J22" s="528" t="str">
        <f>+VLOOKUP(A22,'[1]RESUMEN CALIFICACION PRELIMINAR'!$A$7:$I$87,9,FALSE)</f>
        <v>HABILITADO</v>
      </c>
    </row>
    <row r="23" spans="1:10" s="533" customFormat="1" ht="24.9" customHeight="1" thickBot="1" x14ac:dyDescent="0.35">
      <c r="A23" s="529">
        <v>14</v>
      </c>
      <c r="B23" s="523" t="str">
        <f>VLOOKUP(A23,'LISTA DE OFERENTES'!$A$6:$B$21,2,FALSE)</f>
        <v>AHLA SHUGL  INTERNATIONAL SAS</v>
      </c>
      <c r="C23" s="530">
        <f>+'EVALUACION TÉC PRELIMINAR'!L184</f>
        <v>1076.3583497553743</v>
      </c>
      <c r="D23" s="531"/>
      <c r="E23" s="526">
        <f t="shared" ref="E23:E25" si="2">+(1-(ABS($D$10-C23)/$D$10))*67.5</f>
        <v>58.490926904379258</v>
      </c>
      <c r="G23" s="534"/>
      <c r="H23" s="534"/>
      <c r="I23" s="533">
        <v>2774.2833333333333</v>
      </c>
      <c r="J23" s="534" t="str">
        <f>+VLOOKUP(A23,'[1]RESUMEN CALIFICACION PRELIMINAR'!$A$7:$I$87,9,FALSE)</f>
        <v>NO HABILITADO</v>
      </c>
    </row>
    <row r="24" spans="1:10" s="527" customFormat="1" ht="24.9" customHeight="1" thickBot="1" x14ac:dyDescent="0.35">
      <c r="A24" s="529">
        <v>15</v>
      </c>
      <c r="B24" s="523" t="str">
        <f>VLOOKUP(A24,'LISTA DE OFERENTES'!$A$6:$B$21,2,FALSE)</f>
        <v>CONSORCIO SPL INFRAESTRUCTURA FONTI2</v>
      </c>
      <c r="C24" s="530">
        <f>+'EVALUACION TÉC PRELIMINAR'!L199</f>
        <v>982.2799749965717</v>
      </c>
      <c r="D24" s="531"/>
      <c r="E24" s="526">
        <f t="shared" si="2"/>
        <v>65.17815077621924</v>
      </c>
      <c r="F24" s="527">
        <f t="shared" si="1"/>
        <v>65.17815077621924</v>
      </c>
      <c r="G24" s="528" t="str">
        <f>+VLOOKUP(A24,'[1]RESUMEN CALIFICACION PRELIMINAR'!$A$7:$I$87,6,FALSE)</f>
        <v>HABILITADO</v>
      </c>
      <c r="H24" s="528" t="str">
        <f>+VLOOKUP(A24,'[1]RESUMEN CALIFICACION PRELIMINAR'!$A$7:$I$87,8,FALSE)</f>
        <v>HABILITADO</v>
      </c>
      <c r="I24" s="527">
        <v>5426.852124</v>
      </c>
      <c r="J24" s="528" t="str">
        <f>+VLOOKUP(A24,'[1]RESUMEN CALIFICACION PRELIMINAR'!$A$7:$I$87,9,FALSE)</f>
        <v>HABILITADO</v>
      </c>
    </row>
    <row r="25" spans="1:10" s="527" customFormat="1" ht="24.9" customHeight="1" x14ac:dyDescent="0.3">
      <c r="A25" s="529">
        <v>16</v>
      </c>
      <c r="B25" s="523" t="str">
        <f>VLOOKUP(A25,'LISTA DE OFERENTES'!$A$6:$B$21,2,FALSE)</f>
        <v>CONSORCIO CRAM 051 DE 2025</v>
      </c>
      <c r="C25" s="530">
        <f>+'EVALUACION TÉC PRELIMINAR'!L212</f>
        <v>545.80849870068505</v>
      </c>
      <c r="D25" s="531"/>
      <c r="E25" s="526">
        <f t="shared" si="2"/>
        <v>38.796839670349968</v>
      </c>
      <c r="F25" s="527">
        <f t="shared" si="1"/>
        <v>38.796839670349968</v>
      </c>
      <c r="G25" s="528" t="str">
        <f>+VLOOKUP(A25,'[1]RESUMEN CALIFICACION PRELIMINAR'!$A$7:$I$87,6,FALSE)</f>
        <v>HABILITADO</v>
      </c>
      <c r="H25" s="528" t="str">
        <f>+VLOOKUP(A25,'[1]RESUMEN CALIFICACION PRELIMINAR'!$A$7:$I$87,8,FALSE)</f>
        <v>HABILITADO</v>
      </c>
      <c r="I25" s="527">
        <v>1265.3287499999999</v>
      </c>
      <c r="J25" s="528" t="str">
        <f>+VLOOKUP(A25,'[1]RESUMEN CALIFICACION PRELIMINAR'!$A$7:$I$87,9,FALSE)</f>
        <v>HABILITADO</v>
      </c>
    </row>
    <row r="29" spans="1:10" x14ac:dyDescent="0.3">
      <c r="E29" s="536">
        <f>+MAX(E10:E25)</f>
        <v>66.906285156256189</v>
      </c>
    </row>
  </sheetData>
  <autoFilter ref="A9:J25" xr:uid="{C7BE91B7-58BA-467A-ADF5-F850745E06A5}"/>
  <mergeCells count="5">
    <mergeCell ref="A1:E2"/>
    <mergeCell ref="A4:A5"/>
    <mergeCell ref="B4:E7"/>
    <mergeCell ref="A6:A7"/>
    <mergeCell ref="D10:D25"/>
  </mergeCells>
  <conditionalFormatting sqref="G10:H25">
    <cfRule type="beginsWith" dxfId="16" priority="4" operator="beginsWith" text="NO HABILITADO">
      <formula>LEFT(G10,LEN("NO HABILITADO"))="NO HABILITADO"</formula>
    </cfRule>
    <cfRule type="beginsWith" dxfId="15" priority="5" operator="beginsWith" text="HABILITADO">
      <formula>LEFT(G10,LEN("HABILITADO"))="HABILITADO"</formula>
    </cfRule>
  </conditionalFormatting>
  <conditionalFormatting sqref="E10:E25">
    <cfRule type="cellIs" dxfId="14" priority="3" operator="equal">
      <formula>$E$29</formula>
    </cfRule>
  </conditionalFormatting>
  <conditionalFormatting sqref="J10:J25">
    <cfRule type="beginsWith" dxfId="13" priority="1" operator="beginsWith" text="NO HABILITADO">
      <formula>LEFT(J10,LEN("NO HABILITADO"))="NO HABILITADO"</formula>
    </cfRule>
    <cfRule type="beginsWith" dxfId="12" priority="2" operator="beginsWith" text="HABILITADO">
      <formula>LEFT(J10,LEN("HABILITADO"))="HABILITADO"</formula>
    </cfRule>
  </conditionalFormatting>
  <pageMargins left="0.70866141732283472" right="0.70866141732283472" top="1.3130314960629921" bottom="0.74803149606299213" header="0.31496062992125984" footer="0.31496062992125984"/>
  <pageSetup paperSize="9" scale="72" orientation="portrait" r:id="rId1"/>
  <colBreaks count="1" manualBreakCount="1">
    <brk id="5" max="2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M71"/>
  <sheetViews>
    <sheetView zoomScale="70" zoomScaleNormal="70" workbookViewId="0">
      <pane xSplit="2" ySplit="7" topLeftCell="C8" activePane="bottomRight" state="frozen"/>
      <selection pane="topRight" activeCell="C1" sqref="C1"/>
      <selection pane="bottomLeft" activeCell="A8" sqref="A8"/>
      <selection pane="bottomRight" activeCell="F20" sqref="F20"/>
    </sheetView>
  </sheetViews>
  <sheetFormatPr baseColWidth="10" defaultColWidth="12.44140625" defaultRowHeight="15" customHeight="1" x14ac:dyDescent="0.3"/>
  <cols>
    <col min="1" max="1" width="6" customWidth="1"/>
    <col min="2" max="2" width="40.109375" customWidth="1"/>
    <col min="3" max="3" width="37.44140625" customWidth="1"/>
    <col min="4" max="4" width="32.44140625" customWidth="1"/>
    <col min="5" max="6" width="31.44140625" customWidth="1"/>
    <col min="7" max="9" width="25.44140625" customWidth="1"/>
    <col min="10" max="11" width="25.44140625" hidden="1" customWidth="1"/>
    <col min="12" max="12" width="21" customWidth="1"/>
    <col min="13" max="13" width="69.44140625" customWidth="1"/>
  </cols>
  <sheetData>
    <row r="1" spans="1:13" ht="19.5" customHeight="1" x14ac:dyDescent="0.3">
      <c r="A1" s="456" t="s">
        <v>48</v>
      </c>
      <c r="B1" s="330"/>
      <c r="C1" s="332"/>
      <c r="D1" s="92"/>
      <c r="E1" s="93"/>
      <c r="F1" s="93"/>
      <c r="G1" s="93" t="s">
        <v>78</v>
      </c>
      <c r="H1" s="93"/>
      <c r="I1" s="93"/>
      <c r="J1" s="93"/>
      <c r="K1" s="93"/>
      <c r="L1" s="94"/>
      <c r="M1" s="95"/>
    </row>
    <row r="2" spans="1:13" ht="10.5" customHeight="1" x14ac:dyDescent="0.3">
      <c r="A2" s="457" t="s">
        <v>49</v>
      </c>
      <c r="B2" s="312"/>
      <c r="C2" s="313"/>
      <c r="D2" s="96"/>
      <c r="E2" s="95"/>
      <c r="F2" s="95"/>
      <c r="G2" s="95"/>
      <c r="H2" s="95"/>
      <c r="I2" s="95"/>
      <c r="J2" s="95"/>
      <c r="K2" s="95"/>
      <c r="L2" s="97"/>
      <c r="M2" s="95"/>
    </row>
    <row r="3" spans="1:13" ht="39" customHeight="1" x14ac:dyDescent="0.3">
      <c r="A3" s="456" t="s">
        <v>79</v>
      </c>
      <c r="B3" s="330"/>
      <c r="C3" s="98"/>
      <c r="D3" s="96"/>
      <c r="E3" s="95"/>
      <c r="F3" s="95"/>
      <c r="G3" s="95"/>
      <c r="H3" s="95"/>
      <c r="I3" s="95"/>
      <c r="J3" s="95"/>
      <c r="K3" s="95"/>
      <c r="L3" s="97"/>
      <c r="M3" s="95"/>
    </row>
    <row r="4" spans="1:13" ht="75" customHeight="1" x14ac:dyDescent="0.3">
      <c r="A4" s="333"/>
      <c r="B4" s="310"/>
      <c r="C4" s="98"/>
      <c r="D4" s="96"/>
      <c r="E4" s="95"/>
      <c r="F4" s="95"/>
      <c r="G4" s="95"/>
      <c r="H4" s="95"/>
      <c r="I4" s="95"/>
      <c r="J4" s="95"/>
      <c r="K4" s="95"/>
      <c r="L4" s="97"/>
      <c r="M4" s="95"/>
    </row>
    <row r="5" spans="1:13" ht="6.75" customHeight="1" x14ac:dyDescent="0.3">
      <c r="A5" s="99"/>
      <c r="B5" s="100"/>
      <c r="C5" s="101"/>
      <c r="D5" s="102"/>
      <c r="E5" s="103"/>
      <c r="F5" s="103"/>
      <c r="G5" s="103"/>
      <c r="H5" s="103"/>
      <c r="I5" s="103"/>
      <c r="J5" s="103"/>
      <c r="K5" s="103"/>
      <c r="L5" s="104"/>
      <c r="M5" s="95"/>
    </row>
    <row r="6" spans="1:13" ht="4.5" customHeight="1" x14ac:dyDescent="0.3">
      <c r="A6" s="105"/>
      <c r="B6" s="106"/>
      <c r="C6" s="107"/>
      <c r="D6" s="107"/>
      <c r="E6" s="93"/>
      <c r="F6" s="93"/>
      <c r="G6" s="93"/>
      <c r="H6" s="93"/>
      <c r="I6" s="93"/>
      <c r="J6" s="93"/>
      <c r="K6" s="93"/>
      <c r="L6" s="94"/>
      <c r="M6" s="95"/>
    </row>
    <row r="7" spans="1:13" ht="102" customHeight="1" x14ac:dyDescent="0.3">
      <c r="A7" s="458" t="s">
        <v>80</v>
      </c>
      <c r="B7" s="459"/>
      <c r="C7" s="108" t="s">
        <v>81</v>
      </c>
      <c r="D7" s="109" t="s">
        <v>82</v>
      </c>
      <c r="E7" s="109" t="s">
        <v>264</v>
      </c>
      <c r="F7" s="110" t="s">
        <v>83</v>
      </c>
      <c r="G7" s="110" t="s">
        <v>84</v>
      </c>
      <c r="H7" s="305" t="s">
        <v>85</v>
      </c>
      <c r="I7" s="110" t="s">
        <v>86</v>
      </c>
      <c r="J7" s="111" t="s">
        <v>87</v>
      </c>
      <c r="K7" s="111" t="s">
        <v>88</v>
      </c>
      <c r="L7" s="112" t="s">
        <v>89</v>
      </c>
      <c r="M7" s="113" t="s">
        <v>31</v>
      </c>
    </row>
    <row r="8" spans="1:13" ht="46.05" customHeight="1" x14ac:dyDescent="0.3">
      <c r="A8" s="114">
        <v>1</v>
      </c>
      <c r="B8" s="115" t="str">
        <f>+'LISTA DE OFERENTES'!B6</f>
        <v>CONSULTORIA VIAL S.A.S.</v>
      </c>
      <c r="C8" s="116"/>
      <c r="D8" s="117"/>
      <c r="E8" s="117"/>
      <c r="F8" s="117"/>
      <c r="G8" s="117"/>
      <c r="H8" s="117"/>
      <c r="I8" s="117"/>
      <c r="J8" s="118"/>
      <c r="K8" s="118"/>
      <c r="L8" s="116"/>
      <c r="M8" s="204"/>
    </row>
    <row r="9" spans="1:13" ht="46.05" customHeight="1" x14ac:dyDescent="0.3">
      <c r="A9" s="114">
        <v>2</v>
      </c>
      <c r="B9" s="115" t="str">
        <f>+'LISTA DE OFERENTES'!B7</f>
        <v>COMPAÑÍA DE PROYECTOS TÉCNICOS CPT S.A</v>
      </c>
      <c r="C9" s="116"/>
      <c r="D9" s="120"/>
      <c r="E9" s="117"/>
      <c r="F9" s="117"/>
      <c r="G9" s="117"/>
      <c r="H9" s="117"/>
      <c r="I9" s="117"/>
      <c r="J9" s="118"/>
      <c r="K9" s="118"/>
      <c r="L9" s="116"/>
      <c r="M9" s="204"/>
    </row>
    <row r="10" spans="1:13" ht="40.5" customHeight="1" x14ac:dyDescent="0.3">
      <c r="A10" s="114">
        <v>3</v>
      </c>
      <c r="B10" s="115" t="str">
        <f>+'LISTA DE OFERENTES'!B8</f>
        <v>ECG INGENIERIA SAS</v>
      </c>
      <c r="C10" s="116"/>
      <c r="D10" s="117"/>
      <c r="E10" s="117"/>
      <c r="F10" s="117"/>
      <c r="G10" s="117"/>
      <c r="H10" s="117"/>
      <c r="I10" s="117"/>
      <c r="J10" s="117"/>
      <c r="K10" s="117"/>
      <c r="L10" s="116"/>
      <c r="M10" s="204"/>
    </row>
    <row r="11" spans="1:13" ht="25.5" customHeight="1" x14ac:dyDescent="0.3">
      <c r="A11" s="114">
        <v>4</v>
      </c>
      <c r="B11" s="115" t="str">
        <f>+'LISTA DE OFERENTES'!B9</f>
        <v>CONSORCIO DISEÑOS FONTIBON DC</v>
      </c>
      <c r="C11" s="116">
        <f>+'EVALUACIÓN EXPERIENCIA'!E13</f>
        <v>39.858049727809039</v>
      </c>
      <c r="D11" s="117">
        <v>10</v>
      </c>
      <c r="E11" s="117">
        <v>1</v>
      </c>
      <c r="F11" s="117">
        <v>20</v>
      </c>
      <c r="G11" s="117">
        <v>1</v>
      </c>
      <c r="H11" s="117">
        <v>0.25</v>
      </c>
      <c r="I11" s="117">
        <v>0.25</v>
      </c>
      <c r="J11" s="117"/>
      <c r="K11" s="117"/>
      <c r="L11" s="116">
        <f t="shared" ref="L11" si="0">+SUM(C11:K11)</f>
        <v>72.358049727809032</v>
      </c>
      <c r="M11" s="204"/>
    </row>
    <row r="12" spans="1:13" ht="27.75" customHeight="1" x14ac:dyDescent="0.3">
      <c r="A12" s="114">
        <v>5</v>
      </c>
      <c r="B12" s="115" t="str">
        <f>+'LISTA DE OFERENTES'!B10</f>
        <v>CONSORCIO FONTIBON JINT 2</v>
      </c>
      <c r="C12" s="116">
        <f>+'EVALUACIÓN EXPERIENCIA'!E14</f>
        <v>-55.470262994168102</v>
      </c>
      <c r="D12" s="117">
        <v>10</v>
      </c>
      <c r="E12" s="117">
        <v>1</v>
      </c>
      <c r="F12" s="117">
        <v>20</v>
      </c>
      <c r="G12" s="117">
        <v>1</v>
      </c>
      <c r="H12" s="117">
        <v>0.25</v>
      </c>
      <c r="I12" s="117">
        <v>0.25</v>
      </c>
      <c r="J12" s="117"/>
      <c r="K12" s="117"/>
      <c r="L12" s="116">
        <f t="shared" ref="L8:L23" si="1">+SUM(C12:K12)</f>
        <v>-22.970262994168102</v>
      </c>
      <c r="M12" s="119"/>
    </row>
    <row r="13" spans="1:13" ht="24.75" customHeight="1" x14ac:dyDescent="0.3">
      <c r="A13" s="114">
        <v>6</v>
      </c>
      <c r="B13" s="115" t="str">
        <f>+'LISTA DE OFERENTES'!B11</f>
        <v>CONSORCIO ESTUDIOS FONTIBON PCH</v>
      </c>
      <c r="C13" s="116">
        <f>+'EVALUACIÓN EXPERIENCIA'!E15</f>
        <v>65.389123294796605</v>
      </c>
      <c r="D13" s="117">
        <v>10</v>
      </c>
      <c r="E13" s="117">
        <v>1</v>
      </c>
      <c r="F13" s="117">
        <v>20</v>
      </c>
      <c r="G13" s="117">
        <v>1</v>
      </c>
      <c r="H13" s="117">
        <v>0.25</v>
      </c>
      <c r="I13" s="117">
        <v>0.25</v>
      </c>
      <c r="J13" s="117"/>
      <c r="K13" s="117"/>
      <c r="L13" s="116">
        <f t="shared" si="1"/>
        <v>97.889123294796605</v>
      </c>
      <c r="M13" s="95"/>
    </row>
    <row r="14" spans="1:13" ht="26.25" customHeight="1" x14ac:dyDescent="0.3">
      <c r="A14" s="114">
        <v>7</v>
      </c>
      <c r="B14" s="115" t="str">
        <f>+'LISTA DE OFERENTES'!B12</f>
        <v>PIV Ingenieria S.A.S.</v>
      </c>
      <c r="C14" s="116">
        <f>+'EVALUACIÓN EXPERIENCIA'!E16</f>
        <v>65.048383387521469</v>
      </c>
      <c r="D14" s="117">
        <v>10</v>
      </c>
      <c r="E14" s="117">
        <v>1</v>
      </c>
      <c r="F14" s="117">
        <v>20</v>
      </c>
      <c r="G14" s="117">
        <v>1</v>
      </c>
      <c r="H14" s="117">
        <v>0.25</v>
      </c>
      <c r="I14" s="117">
        <v>0.25</v>
      </c>
      <c r="J14" s="117"/>
      <c r="K14" s="117"/>
      <c r="L14" s="116">
        <f t="shared" si="1"/>
        <v>97.548383387521469</v>
      </c>
      <c r="M14" s="121"/>
    </row>
    <row r="15" spans="1:13" ht="22.5" customHeight="1" x14ac:dyDescent="0.3">
      <c r="A15" s="114">
        <v>8</v>
      </c>
      <c r="B15" s="115" t="str">
        <f>+'LISTA DE OFERENTES'!B13</f>
        <v>SAICON SAS</v>
      </c>
      <c r="C15" s="116">
        <f>+'EVALUACIÓN EXPERIENCIA'!E17</f>
        <v>41.373457074653793</v>
      </c>
      <c r="D15" s="117">
        <v>10</v>
      </c>
      <c r="E15" s="117">
        <v>1</v>
      </c>
      <c r="F15" s="117">
        <v>20</v>
      </c>
      <c r="G15" s="117">
        <v>1</v>
      </c>
      <c r="H15" s="117">
        <v>0.25</v>
      </c>
      <c r="I15" s="117">
        <v>0.25</v>
      </c>
      <c r="J15" s="117"/>
      <c r="K15" s="117"/>
      <c r="L15" s="116">
        <f t="shared" si="1"/>
        <v>73.8734570746538</v>
      </c>
      <c r="M15" s="119"/>
    </row>
    <row r="16" spans="1:13" ht="25.5" customHeight="1" x14ac:dyDescent="0.3">
      <c r="A16" s="114">
        <v>9</v>
      </c>
      <c r="B16" s="115" t="str">
        <f>+'LISTA DE OFERENTES'!B14</f>
        <v>CONSORCIO INTERVIAL ESTUDIOS</v>
      </c>
      <c r="C16" s="116">
        <f>+'EVALUACIÓN EXPERIENCIA'!E18</f>
        <v>50.981821725127872</v>
      </c>
      <c r="D16" s="117">
        <v>10</v>
      </c>
      <c r="E16" s="117">
        <v>1</v>
      </c>
      <c r="F16" s="117">
        <v>20</v>
      </c>
      <c r="G16" s="117">
        <v>1</v>
      </c>
      <c r="H16" s="117">
        <v>0.25</v>
      </c>
      <c r="I16" s="117">
        <v>0.25</v>
      </c>
      <c r="J16" s="117"/>
      <c r="K16" s="117"/>
      <c r="L16" s="116">
        <f t="shared" si="1"/>
        <v>83.481821725127872</v>
      </c>
      <c r="M16" s="119"/>
    </row>
    <row r="17" spans="1:13" ht="31.5" customHeight="1" x14ac:dyDescent="0.3">
      <c r="A17" s="114">
        <v>10</v>
      </c>
      <c r="B17" s="115" t="str">
        <f>+'LISTA DE OFERENTES'!B15</f>
        <v>ARQUITECTURA Y URBANISMO SXXI SAS</v>
      </c>
      <c r="C17" s="116">
        <f>+'EVALUACIÓN EXPERIENCIA'!E19</f>
        <v>56.571380419488243</v>
      </c>
      <c r="D17" s="117">
        <v>10</v>
      </c>
      <c r="E17" s="117">
        <v>1</v>
      </c>
      <c r="F17" s="117">
        <v>20</v>
      </c>
      <c r="G17" s="117">
        <v>1</v>
      </c>
      <c r="H17" s="117">
        <v>0.25</v>
      </c>
      <c r="I17" s="117">
        <v>0.25</v>
      </c>
      <c r="J17" s="117"/>
      <c r="K17" s="117"/>
      <c r="L17" s="116">
        <f t="shared" si="1"/>
        <v>89.071380419488236</v>
      </c>
      <c r="M17" s="119"/>
    </row>
    <row r="18" spans="1:13" ht="31.5" customHeight="1" x14ac:dyDescent="0.3">
      <c r="A18" s="114">
        <v>11</v>
      </c>
      <c r="B18" s="115" t="str">
        <f>+'LISTA DE OFERENTES'!B16</f>
        <v>CONSORCIO GJ VIAS FONTIBON</v>
      </c>
      <c r="C18" s="116">
        <f>+'EVALUACIÓN EXPERIENCIA'!E20</f>
        <v>53.964857055875584</v>
      </c>
      <c r="D18" s="117">
        <v>10</v>
      </c>
      <c r="E18" s="117">
        <v>1</v>
      </c>
      <c r="F18" s="117">
        <v>20</v>
      </c>
      <c r="G18" s="117">
        <v>1</v>
      </c>
      <c r="H18" s="117">
        <v>0.25</v>
      </c>
      <c r="I18" s="117">
        <v>0.25</v>
      </c>
      <c r="J18" s="117"/>
      <c r="K18" s="117"/>
      <c r="L18" s="116">
        <f t="shared" si="1"/>
        <v>86.464857055875584</v>
      </c>
      <c r="M18" s="119" t="s">
        <v>274</v>
      </c>
    </row>
    <row r="19" spans="1:13" ht="31.5" customHeight="1" x14ac:dyDescent="0.3">
      <c r="A19" s="114">
        <v>12</v>
      </c>
      <c r="B19" s="115" t="str">
        <f>+'LISTA DE OFERENTES'!B17</f>
        <v>ALMA Interventoría &amp; Consultoría S.A.S</v>
      </c>
      <c r="C19" s="116">
        <f>+'EVALUACIÓN EXPERIENCIA'!E21</f>
        <v>5.3416372840324211</v>
      </c>
      <c r="D19" s="117">
        <v>10</v>
      </c>
      <c r="E19" s="117">
        <v>1</v>
      </c>
      <c r="F19" s="117">
        <v>20</v>
      </c>
      <c r="G19" s="117">
        <v>1</v>
      </c>
      <c r="H19" s="117">
        <v>0.25</v>
      </c>
      <c r="I19" s="117">
        <v>0.25</v>
      </c>
      <c r="J19" s="117"/>
      <c r="K19" s="117"/>
      <c r="L19" s="116">
        <f t="shared" si="1"/>
        <v>37.841637284032423</v>
      </c>
      <c r="M19" s="119"/>
    </row>
    <row r="20" spans="1:13" ht="36" customHeight="1" x14ac:dyDescent="0.3">
      <c r="A20" s="114">
        <v>13</v>
      </c>
      <c r="B20" s="115" t="str">
        <f>+'LISTA DE OFERENTES'!B18</f>
        <v>DHELTA INGENIERIA CIVIL S.A.S</v>
      </c>
      <c r="C20" s="116">
        <f>+'EVALUACIÓN EXPERIENCIA'!E22</f>
        <v>66.906285156256189</v>
      </c>
      <c r="D20" s="117">
        <v>10</v>
      </c>
      <c r="E20" s="117">
        <v>1</v>
      </c>
      <c r="F20" s="117">
        <v>20</v>
      </c>
      <c r="G20" s="117">
        <v>1</v>
      </c>
      <c r="H20" s="117">
        <v>0</v>
      </c>
      <c r="I20" s="117">
        <v>0.25</v>
      </c>
      <c r="J20" s="117"/>
      <c r="K20" s="117"/>
      <c r="L20" s="116">
        <f t="shared" si="1"/>
        <v>99.156285156256189</v>
      </c>
      <c r="M20" s="119"/>
    </row>
    <row r="21" spans="1:13" ht="44.25" customHeight="1" x14ac:dyDescent="0.3">
      <c r="A21" s="114">
        <v>14</v>
      </c>
      <c r="B21" s="115" t="str">
        <f>+'LISTA DE OFERENTES'!B19</f>
        <v>AHLA SHUGL  INTERNATIONAL SAS</v>
      </c>
      <c r="C21" s="116">
        <f>+'EVALUACIÓN EXPERIENCIA'!E23</f>
        <v>58.490926904379258</v>
      </c>
      <c r="D21" s="117">
        <v>10</v>
      </c>
      <c r="E21" s="117">
        <v>1</v>
      </c>
      <c r="F21" s="117">
        <v>20</v>
      </c>
      <c r="G21" s="117">
        <v>1</v>
      </c>
      <c r="H21" s="117">
        <v>0.25</v>
      </c>
      <c r="I21" s="117">
        <v>0.25</v>
      </c>
      <c r="J21" s="117"/>
      <c r="K21" s="117"/>
      <c r="L21" s="116">
        <f t="shared" si="1"/>
        <v>90.990926904379251</v>
      </c>
      <c r="M21" s="119"/>
    </row>
    <row r="22" spans="1:13" ht="41.25" customHeight="1" x14ac:dyDescent="0.3">
      <c r="A22" s="114">
        <v>15</v>
      </c>
      <c r="B22" s="115" t="str">
        <f>+'LISTA DE OFERENTES'!B20</f>
        <v>CONSORCIO SPL INFRAESTRUCTURA FONTI2</v>
      </c>
      <c r="C22" s="116">
        <f>+'EVALUACIÓN EXPERIENCIA'!E24</f>
        <v>65.17815077621924</v>
      </c>
      <c r="D22" s="117">
        <v>10</v>
      </c>
      <c r="E22" s="117">
        <v>1</v>
      </c>
      <c r="F22" s="117">
        <v>20</v>
      </c>
      <c r="G22" s="117">
        <v>0</v>
      </c>
      <c r="H22" s="117">
        <v>0.25</v>
      </c>
      <c r="I22" s="117">
        <v>0.25</v>
      </c>
      <c r="J22" s="117"/>
      <c r="K22" s="117"/>
      <c r="L22" s="116">
        <f t="shared" si="1"/>
        <v>96.67815077621924</v>
      </c>
      <c r="M22" s="119"/>
    </row>
    <row r="23" spans="1:13" ht="36" customHeight="1" x14ac:dyDescent="0.3">
      <c r="A23" s="114">
        <v>16</v>
      </c>
      <c r="B23" s="115" t="str">
        <f>+'LISTA DE OFERENTES'!B21</f>
        <v>CONSORCIO CRAM 051 DE 2025</v>
      </c>
      <c r="C23" s="116">
        <f>+'EVALUACIÓN EXPERIENCIA'!E25</f>
        <v>38.796839670349968</v>
      </c>
      <c r="D23" s="117">
        <v>10</v>
      </c>
      <c r="E23" s="117">
        <v>1</v>
      </c>
      <c r="F23" s="117">
        <v>20</v>
      </c>
      <c r="G23" s="117">
        <v>1</v>
      </c>
      <c r="H23" s="117">
        <v>0.25</v>
      </c>
      <c r="I23" s="117">
        <v>0.25</v>
      </c>
      <c r="J23" s="117"/>
      <c r="K23" s="117"/>
      <c r="L23" s="116">
        <f t="shared" si="1"/>
        <v>71.296839670349968</v>
      </c>
      <c r="M23" s="119"/>
    </row>
    <row r="24" spans="1:13" ht="12.75" customHeight="1" x14ac:dyDescent="0.3">
      <c r="A24" s="95"/>
      <c r="B24" s="95"/>
      <c r="C24" s="95"/>
      <c r="D24" s="95"/>
      <c r="E24" s="95"/>
      <c r="F24" s="95"/>
      <c r="G24" s="95"/>
      <c r="H24" s="95"/>
      <c r="I24" s="95"/>
      <c r="J24" s="95"/>
      <c r="K24" s="95"/>
      <c r="L24" s="95"/>
      <c r="M24" s="95"/>
    </row>
    <row r="25" spans="1:13" ht="12.75" customHeight="1" x14ac:dyDescent="0.3">
      <c r="A25" s="95"/>
      <c r="B25" s="95"/>
      <c r="C25" s="95"/>
      <c r="D25" s="95"/>
      <c r="E25" s="95"/>
      <c r="F25" s="95"/>
      <c r="G25" s="95"/>
      <c r="H25" s="95"/>
      <c r="I25" s="95"/>
      <c r="J25" s="95"/>
      <c r="K25" s="95"/>
      <c r="L25" s="544">
        <f>+MAX(L8:L23)</f>
        <v>99.156285156256189</v>
      </c>
      <c r="M25" s="95"/>
    </row>
    <row r="26" spans="1:13" ht="12.75" customHeight="1" x14ac:dyDescent="0.3">
      <c r="A26" s="95"/>
      <c r="B26" s="95"/>
      <c r="C26" s="95"/>
      <c r="D26" s="95"/>
      <c r="E26" s="95"/>
      <c r="F26" s="95"/>
      <c r="G26" s="95"/>
      <c r="H26" s="95"/>
      <c r="I26" s="95"/>
      <c r="J26" s="95"/>
      <c r="K26" s="95"/>
      <c r="L26" s="95"/>
      <c r="M26" s="95"/>
    </row>
    <row r="27" spans="1:13" ht="12.75" customHeight="1" x14ac:dyDescent="0.3">
      <c r="A27" s="95"/>
      <c r="B27" s="95"/>
      <c r="C27" s="95"/>
      <c r="D27" s="95"/>
      <c r="E27" s="95"/>
      <c r="F27" s="95"/>
      <c r="G27" s="95"/>
      <c r="H27" s="95"/>
      <c r="I27" s="95"/>
      <c r="J27" s="95"/>
      <c r="K27" s="95"/>
      <c r="L27" s="95"/>
      <c r="M27" s="95"/>
    </row>
    <row r="28" spans="1:13" ht="12.75" customHeight="1" x14ac:dyDescent="0.3">
      <c r="A28" s="95"/>
      <c r="B28" s="95"/>
      <c r="C28" s="95"/>
      <c r="D28" s="95"/>
      <c r="E28" s="95"/>
      <c r="F28" s="95"/>
      <c r="G28" s="95"/>
      <c r="H28" s="95"/>
      <c r="I28" s="95"/>
      <c r="J28" s="95"/>
      <c r="K28" s="95"/>
      <c r="L28" s="95"/>
      <c r="M28" s="95"/>
    </row>
    <row r="29" spans="1:13" ht="12.75" customHeight="1" x14ac:dyDescent="0.3">
      <c r="A29" s="95"/>
      <c r="B29" s="95"/>
      <c r="C29" s="95"/>
      <c r="D29" s="95"/>
      <c r="E29" s="95"/>
      <c r="F29" s="95"/>
      <c r="G29" s="95"/>
      <c r="H29" s="95"/>
      <c r="I29" s="95"/>
      <c r="J29" s="95"/>
      <c r="K29" s="95"/>
      <c r="L29" s="95"/>
      <c r="M29" s="95"/>
    </row>
    <row r="30" spans="1:13" ht="12.75" customHeight="1" x14ac:dyDescent="0.3">
      <c r="A30" s="95"/>
      <c r="B30" s="95"/>
      <c r="C30" s="95"/>
      <c r="D30" s="95"/>
      <c r="E30" s="95"/>
      <c r="F30" s="95"/>
      <c r="G30" s="95"/>
      <c r="H30" s="95"/>
      <c r="I30" s="95"/>
      <c r="J30" s="95"/>
      <c r="K30" s="95"/>
      <c r="L30" s="95"/>
      <c r="M30" s="95"/>
    </row>
    <row r="31" spans="1:13" ht="12.75" customHeight="1" x14ac:dyDescent="0.3">
      <c r="A31" s="95"/>
      <c r="B31" s="95"/>
      <c r="C31" s="95"/>
      <c r="D31" s="95"/>
      <c r="E31" s="95"/>
      <c r="F31" s="95"/>
      <c r="G31" s="95"/>
      <c r="H31" s="95"/>
      <c r="I31" s="95"/>
      <c r="J31" s="95"/>
      <c r="K31" s="95"/>
      <c r="L31" s="95"/>
      <c r="M31" s="95"/>
    </row>
    <row r="32" spans="1:13" ht="12.75" customHeight="1" x14ac:dyDescent="0.3">
      <c r="A32" s="95"/>
      <c r="B32" s="95"/>
      <c r="C32" s="95"/>
      <c r="D32" s="95"/>
      <c r="E32" s="95"/>
      <c r="F32" s="95"/>
      <c r="G32" s="95"/>
      <c r="H32" s="95"/>
      <c r="I32" s="95"/>
      <c r="J32" s="95"/>
      <c r="K32" s="95"/>
      <c r="L32" s="95"/>
      <c r="M32" s="95"/>
    </row>
    <row r="33" spans="1:13" ht="12.75" customHeight="1" x14ac:dyDescent="0.3">
      <c r="A33" s="95"/>
      <c r="B33" s="95"/>
      <c r="C33" s="95"/>
      <c r="D33" s="95"/>
      <c r="E33" s="95"/>
      <c r="F33" s="95"/>
      <c r="G33" s="95"/>
      <c r="H33" s="95"/>
      <c r="I33" s="95"/>
      <c r="J33" s="95"/>
      <c r="K33" s="95"/>
      <c r="L33" s="95"/>
      <c r="M33" s="95"/>
    </row>
    <row r="34" spans="1:13" ht="12.75" customHeight="1" x14ac:dyDescent="0.3">
      <c r="A34" s="95"/>
      <c r="B34" s="95"/>
      <c r="C34" s="95"/>
      <c r="D34" s="95"/>
      <c r="E34" s="95"/>
      <c r="F34" s="95"/>
      <c r="G34" s="95"/>
      <c r="H34" s="95"/>
      <c r="I34" s="95"/>
      <c r="J34" s="95"/>
      <c r="K34" s="95"/>
      <c r="L34" s="95"/>
      <c r="M34" s="95"/>
    </row>
    <row r="35" spans="1:13" ht="12.75" customHeight="1" x14ac:dyDescent="0.3">
      <c r="A35" s="95"/>
      <c r="B35" s="95"/>
      <c r="C35" s="95"/>
      <c r="D35" s="95"/>
      <c r="E35" s="95"/>
      <c r="F35" s="95"/>
      <c r="G35" s="95"/>
      <c r="H35" s="95"/>
      <c r="I35" s="95"/>
      <c r="J35" s="95"/>
      <c r="K35" s="95"/>
      <c r="L35" s="95"/>
      <c r="M35" s="95"/>
    </row>
    <row r="36" spans="1:13" ht="12.75" customHeight="1" x14ac:dyDescent="0.3">
      <c r="A36" s="95"/>
      <c r="B36" s="95"/>
      <c r="C36" s="95"/>
      <c r="D36" s="95"/>
      <c r="E36" s="95"/>
      <c r="F36" s="95"/>
      <c r="G36" s="95"/>
      <c r="H36" s="95"/>
      <c r="I36" s="95"/>
      <c r="J36" s="95"/>
      <c r="K36" s="95"/>
      <c r="L36" s="95"/>
      <c r="M36" s="95"/>
    </row>
    <row r="37" spans="1:13" ht="12.75" customHeight="1" x14ac:dyDescent="0.3">
      <c r="A37" s="95"/>
      <c r="B37" s="95"/>
      <c r="C37" s="95"/>
      <c r="D37" s="95"/>
      <c r="E37" s="95"/>
      <c r="F37" s="95"/>
      <c r="G37" s="95"/>
      <c r="H37" s="95"/>
      <c r="I37" s="95"/>
      <c r="J37" s="95"/>
      <c r="K37" s="95"/>
      <c r="L37" s="95"/>
      <c r="M37" s="95"/>
    </row>
    <row r="38" spans="1:13" ht="12.75" customHeight="1" x14ac:dyDescent="0.3">
      <c r="A38" s="95"/>
      <c r="B38" s="95"/>
      <c r="C38" s="95"/>
      <c r="D38" s="95"/>
      <c r="E38" s="95"/>
      <c r="F38" s="95"/>
      <c r="G38" s="95"/>
      <c r="H38" s="95"/>
      <c r="I38" s="95"/>
      <c r="J38" s="95"/>
      <c r="K38" s="95"/>
      <c r="L38" s="95"/>
      <c r="M38" s="95"/>
    </row>
    <row r="39" spans="1:13" ht="12.75" customHeight="1" x14ac:dyDescent="0.3">
      <c r="A39" s="95"/>
      <c r="B39" s="95"/>
      <c r="C39" s="95"/>
      <c r="D39" s="95"/>
      <c r="E39" s="95"/>
      <c r="F39" s="95"/>
      <c r="G39" s="95"/>
      <c r="H39" s="95"/>
      <c r="I39" s="95"/>
      <c r="J39" s="95"/>
      <c r="K39" s="95"/>
      <c r="L39" s="95"/>
      <c r="M39" s="95"/>
    </row>
    <row r="40" spans="1:13" ht="12.75" customHeight="1" x14ac:dyDescent="0.3">
      <c r="A40" s="95"/>
      <c r="B40" s="95"/>
      <c r="C40" s="95"/>
      <c r="D40" s="95"/>
      <c r="E40" s="95"/>
      <c r="F40" s="95"/>
      <c r="G40" s="95"/>
      <c r="H40" s="95"/>
      <c r="I40" s="95"/>
      <c r="J40" s="95"/>
      <c r="K40" s="95"/>
      <c r="L40" s="95"/>
      <c r="M40" s="95"/>
    </row>
    <row r="41" spans="1:13" ht="12.75" customHeight="1" x14ac:dyDescent="0.3">
      <c r="A41" s="95"/>
      <c r="B41" s="95"/>
      <c r="C41" s="95"/>
      <c r="D41" s="95"/>
      <c r="E41" s="95"/>
      <c r="F41" s="95"/>
      <c r="G41" s="95"/>
      <c r="H41" s="95"/>
      <c r="I41" s="95"/>
      <c r="J41" s="95"/>
      <c r="K41" s="95"/>
      <c r="L41" s="95"/>
      <c r="M41" s="95"/>
    </row>
    <row r="42" spans="1:13" ht="12.75" customHeight="1" x14ac:dyDescent="0.3">
      <c r="A42" s="95"/>
      <c r="B42" s="95"/>
      <c r="C42" s="95"/>
      <c r="D42" s="95"/>
      <c r="E42" s="95"/>
      <c r="F42" s="95"/>
      <c r="G42" s="95"/>
      <c r="H42" s="95"/>
      <c r="I42" s="95"/>
      <c r="J42" s="95"/>
      <c r="K42" s="95"/>
      <c r="L42" s="95"/>
      <c r="M42" s="95"/>
    </row>
    <row r="43" spans="1:13" ht="12.75" customHeight="1" x14ac:dyDescent="0.3">
      <c r="A43" s="95"/>
      <c r="B43" s="95"/>
      <c r="C43" s="95"/>
      <c r="D43" s="95"/>
      <c r="E43" s="95"/>
      <c r="F43" s="95"/>
      <c r="G43" s="95"/>
      <c r="H43" s="95"/>
      <c r="I43" s="95"/>
      <c r="J43" s="95"/>
      <c r="K43" s="95"/>
      <c r="L43" s="95"/>
      <c r="M43" s="95"/>
    </row>
    <row r="44" spans="1:13" ht="12.75" customHeight="1" x14ac:dyDescent="0.3">
      <c r="A44" s="95"/>
      <c r="B44" s="95"/>
      <c r="C44" s="95"/>
      <c r="D44" s="95"/>
      <c r="E44" s="95"/>
      <c r="F44" s="95"/>
      <c r="G44" s="95"/>
      <c r="H44" s="95"/>
      <c r="I44" s="95"/>
      <c r="J44" s="95"/>
      <c r="K44" s="95"/>
      <c r="L44" s="95"/>
      <c r="M44" s="95"/>
    </row>
    <row r="45" spans="1:13" ht="12.75" customHeight="1" x14ac:dyDescent="0.3">
      <c r="A45" s="95"/>
      <c r="B45" s="95"/>
      <c r="C45" s="95"/>
      <c r="D45" s="95"/>
      <c r="E45" s="95"/>
      <c r="F45" s="95"/>
      <c r="G45" s="95"/>
      <c r="H45" s="95"/>
      <c r="I45" s="95"/>
      <c r="J45" s="95"/>
      <c r="K45" s="95"/>
      <c r="L45" s="95"/>
      <c r="M45" s="95"/>
    </row>
    <row r="46" spans="1:13" ht="12.75" customHeight="1" x14ac:dyDescent="0.3">
      <c r="A46" s="95"/>
      <c r="B46" s="95"/>
      <c r="C46" s="95"/>
      <c r="D46" s="95"/>
      <c r="E46" s="95"/>
      <c r="F46" s="95"/>
      <c r="G46" s="95"/>
      <c r="H46" s="95"/>
      <c r="I46" s="95"/>
      <c r="J46" s="95"/>
      <c r="K46" s="95"/>
      <c r="L46" s="95"/>
      <c r="M46" s="95"/>
    </row>
    <row r="47" spans="1:13" ht="12.75" customHeight="1" x14ac:dyDescent="0.3">
      <c r="A47" s="95"/>
      <c r="B47" s="95"/>
      <c r="C47" s="95"/>
      <c r="D47" s="95"/>
      <c r="E47" s="95"/>
      <c r="F47" s="95"/>
      <c r="G47" s="95"/>
      <c r="H47" s="95"/>
      <c r="I47" s="95"/>
      <c r="J47" s="95"/>
      <c r="K47" s="95"/>
      <c r="L47" s="95"/>
      <c r="M47" s="95"/>
    </row>
    <row r="48" spans="1:13" ht="12.75" customHeight="1" x14ac:dyDescent="0.3">
      <c r="A48" s="95"/>
      <c r="B48" s="95"/>
      <c r="C48" s="95"/>
      <c r="D48" s="95"/>
      <c r="E48" s="95"/>
      <c r="F48" s="95"/>
      <c r="G48" s="95"/>
      <c r="H48" s="95"/>
      <c r="I48" s="95"/>
      <c r="J48" s="95"/>
      <c r="K48" s="95"/>
      <c r="L48" s="95"/>
      <c r="M48" s="95"/>
    </row>
    <row r="49" spans="1:13" ht="12.75" customHeight="1" x14ac:dyDescent="0.3">
      <c r="A49" s="95"/>
      <c r="B49" s="95"/>
      <c r="C49" s="95"/>
      <c r="D49" s="95"/>
      <c r="E49" s="95"/>
      <c r="F49" s="95"/>
      <c r="G49" s="95"/>
      <c r="H49" s="95"/>
      <c r="I49" s="95"/>
      <c r="J49" s="95"/>
      <c r="K49" s="95"/>
      <c r="L49" s="95"/>
      <c r="M49" s="95"/>
    </row>
    <row r="50" spans="1:13" ht="12.75" customHeight="1" x14ac:dyDescent="0.3">
      <c r="A50" s="95"/>
      <c r="B50" s="95"/>
      <c r="C50" s="95"/>
      <c r="D50" s="95"/>
      <c r="E50" s="95"/>
      <c r="F50" s="95"/>
      <c r="G50" s="95"/>
      <c r="H50" s="95"/>
      <c r="I50" s="95"/>
      <c r="J50" s="95"/>
      <c r="K50" s="95"/>
      <c r="L50" s="95"/>
      <c r="M50" s="95"/>
    </row>
    <row r="51" spans="1:13" ht="12.75" customHeight="1" x14ac:dyDescent="0.3">
      <c r="A51" s="95"/>
      <c r="B51" s="95"/>
      <c r="C51" s="95"/>
      <c r="D51" s="95"/>
      <c r="E51" s="95"/>
      <c r="F51" s="95"/>
      <c r="G51" s="95"/>
      <c r="H51" s="95"/>
      <c r="I51" s="95"/>
      <c r="J51" s="95"/>
      <c r="K51" s="95"/>
      <c r="L51" s="95"/>
      <c r="M51" s="95"/>
    </row>
    <row r="52" spans="1:13" ht="12.75" customHeight="1" x14ac:dyDescent="0.3">
      <c r="A52" s="95"/>
      <c r="B52" s="95"/>
      <c r="C52" s="95"/>
      <c r="D52" s="95"/>
      <c r="E52" s="95"/>
      <c r="F52" s="95"/>
      <c r="G52" s="95"/>
      <c r="H52" s="95"/>
      <c r="I52" s="95"/>
      <c r="J52" s="95"/>
      <c r="K52" s="95"/>
      <c r="L52" s="95"/>
      <c r="M52" s="95"/>
    </row>
    <row r="53" spans="1:13" ht="12.75" customHeight="1" x14ac:dyDescent="0.3">
      <c r="A53" s="95"/>
      <c r="B53" s="95"/>
      <c r="C53" s="95"/>
      <c r="D53" s="95"/>
      <c r="E53" s="95"/>
      <c r="F53" s="95"/>
      <c r="G53" s="95"/>
      <c r="H53" s="95"/>
      <c r="I53" s="95"/>
      <c r="J53" s="95"/>
      <c r="K53" s="95"/>
      <c r="L53" s="95"/>
      <c r="M53" s="95"/>
    </row>
    <row r="54" spans="1:13" ht="12.75" customHeight="1" x14ac:dyDescent="0.3">
      <c r="A54" s="95"/>
      <c r="B54" s="95"/>
      <c r="C54" s="95"/>
      <c r="D54" s="95"/>
      <c r="E54" s="95"/>
      <c r="F54" s="95"/>
      <c r="G54" s="95"/>
      <c r="H54" s="95"/>
      <c r="I54" s="95"/>
      <c r="J54" s="95"/>
      <c r="K54" s="95"/>
      <c r="L54" s="95"/>
      <c r="M54" s="95"/>
    </row>
    <row r="55" spans="1:13" ht="12.75" customHeight="1" x14ac:dyDescent="0.3">
      <c r="A55" s="95"/>
      <c r="B55" s="95"/>
      <c r="C55" s="95"/>
      <c r="D55" s="95"/>
      <c r="E55" s="95"/>
      <c r="F55" s="95"/>
      <c r="G55" s="95"/>
      <c r="H55" s="95"/>
      <c r="I55" s="95"/>
      <c r="J55" s="95"/>
      <c r="K55" s="95"/>
      <c r="L55" s="95"/>
      <c r="M55" s="95"/>
    </row>
    <row r="56" spans="1:13" ht="12.75" customHeight="1" x14ac:dyDescent="0.3">
      <c r="A56" s="95"/>
      <c r="B56" s="95"/>
      <c r="C56" s="95"/>
      <c r="D56" s="95"/>
      <c r="E56" s="95"/>
      <c r="F56" s="95"/>
      <c r="G56" s="95"/>
      <c r="H56" s="95"/>
      <c r="I56" s="95"/>
      <c r="J56" s="95"/>
      <c r="K56" s="95"/>
      <c r="L56" s="95"/>
      <c r="M56" s="95"/>
    </row>
    <row r="57" spans="1:13" ht="12.75" customHeight="1" x14ac:dyDescent="0.3">
      <c r="A57" s="95"/>
      <c r="B57" s="95"/>
      <c r="C57" s="95"/>
      <c r="D57" s="95"/>
      <c r="E57" s="95"/>
      <c r="F57" s="95"/>
      <c r="G57" s="95"/>
      <c r="H57" s="95"/>
      <c r="I57" s="95"/>
      <c r="J57" s="95"/>
      <c r="K57" s="95"/>
      <c r="L57" s="95"/>
      <c r="M57" s="95"/>
    </row>
    <row r="58" spans="1:13" ht="12.75" customHeight="1" x14ac:dyDescent="0.3">
      <c r="A58" s="95"/>
      <c r="B58" s="95"/>
      <c r="C58" s="95"/>
      <c r="D58" s="95"/>
      <c r="E58" s="95"/>
      <c r="F58" s="95"/>
      <c r="G58" s="95"/>
      <c r="H58" s="95"/>
      <c r="I58" s="95"/>
      <c r="J58" s="95"/>
      <c r="K58" s="95"/>
      <c r="L58" s="95"/>
      <c r="M58" s="95"/>
    </row>
    <row r="59" spans="1:13" ht="12.75" customHeight="1" x14ac:dyDescent="0.3">
      <c r="A59" s="95"/>
      <c r="B59" s="95"/>
      <c r="C59" s="95"/>
      <c r="D59" s="95"/>
      <c r="E59" s="95"/>
      <c r="F59" s="95"/>
      <c r="G59" s="95"/>
      <c r="H59" s="95"/>
      <c r="I59" s="95"/>
      <c r="J59" s="95"/>
      <c r="K59" s="95"/>
      <c r="L59" s="95"/>
      <c r="M59" s="95"/>
    </row>
    <row r="60" spans="1:13" ht="12.75" customHeight="1" x14ac:dyDescent="0.3">
      <c r="A60" s="95"/>
      <c r="B60" s="95"/>
      <c r="C60" s="95"/>
      <c r="D60" s="95"/>
      <c r="E60" s="95"/>
      <c r="F60" s="95"/>
      <c r="G60" s="95"/>
      <c r="H60" s="95"/>
      <c r="I60" s="95"/>
      <c r="J60" s="95"/>
      <c r="K60" s="95"/>
      <c r="L60" s="95"/>
      <c r="M60" s="95"/>
    </row>
    <row r="61" spans="1:13" ht="12.75" customHeight="1" x14ac:dyDescent="0.3">
      <c r="A61" s="95"/>
      <c r="B61" s="95"/>
      <c r="C61" s="95"/>
      <c r="D61" s="95"/>
      <c r="E61" s="95"/>
      <c r="F61" s="95"/>
      <c r="G61" s="95"/>
      <c r="H61" s="95"/>
      <c r="I61" s="95"/>
      <c r="J61" s="95"/>
      <c r="K61" s="95"/>
      <c r="L61" s="95"/>
      <c r="M61" s="95"/>
    </row>
    <row r="62" spans="1:13" ht="12.75" customHeight="1" x14ac:dyDescent="0.3">
      <c r="A62" s="95"/>
      <c r="B62" s="95"/>
      <c r="C62" s="95"/>
      <c r="D62" s="95"/>
      <c r="E62" s="95"/>
      <c r="F62" s="95"/>
      <c r="G62" s="95"/>
      <c r="H62" s="95"/>
      <c r="I62" s="95"/>
      <c r="J62" s="95"/>
      <c r="K62" s="95"/>
      <c r="L62" s="95"/>
      <c r="M62" s="95"/>
    </row>
    <row r="63" spans="1:13" ht="12.75" customHeight="1" x14ac:dyDescent="0.3">
      <c r="A63" s="95"/>
      <c r="B63" s="95"/>
      <c r="C63" s="95"/>
      <c r="D63" s="95"/>
      <c r="E63" s="95"/>
      <c r="F63" s="95"/>
      <c r="G63" s="95"/>
      <c r="H63" s="95"/>
      <c r="I63" s="95"/>
      <c r="J63" s="95"/>
      <c r="K63" s="95"/>
      <c r="L63" s="95"/>
      <c r="M63" s="95"/>
    </row>
    <row r="64" spans="1:13" ht="12.75" customHeight="1" x14ac:dyDescent="0.3">
      <c r="A64" s="95"/>
      <c r="B64" s="95"/>
      <c r="C64" s="95"/>
      <c r="D64" s="95"/>
      <c r="E64" s="95"/>
      <c r="F64" s="95"/>
      <c r="G64" s="95"/>
      <c r="H64" s="95"/>
      <c r="I64" s="95"/>
      <c r="J64" s="95"/>
      <c r="K64" s="95"/>
      <c r="L64" s="95"/>
      <c r="M64" s="95"/>
    </row>
    <row r="65" spans="1:13" ht="12.75" customHeight="1" x14ac:dyDescent="0.3">
      <c r="A65" s="95"/>
      <c r="B65" s="95"/>
      <c r="C65" s="95"/>
      <c r="D65" s="95"/>
      <c r="E65" s="95"/>
      <c r="F65" s="95"/>
      <c r="G65" s="95"/>
      <c r="H65" s="95"/>
      <c r="I65" s="95"/>
      <c r="J65" s="95"/>
      <c r="K65" s="95"/>
      <c r="L65" s="95"/>
      <c r="M65" s="95"/>
    </row>
    <row r="66" spans="1:13" ht="12.75" customHeight="1" x14ac:dyDescent="0.3">
      <c r="A66" s="95"/>
      <c r="B66" s="95"/>
      <c r="C66" s="95"/>
      <c r="D66" s="95"/>
      <c r="E66" s="95"/>
      <c r="F66" s="95"/>
      <c r="G66" s="95"/>
      <c r="H66" s="95"/>
      <c r="I66" s="95"/>
      <c r="J66" s="95"/>
      <c r="K66" s="95"/>
      <c r="L66" s="95"/>
      <c r="M66" s="95"/>
    </row>
    <row r="67" spans="1:13" ht="12.75" customHeight="1" x14ac:dyDescent="0.3">
      <c r="A67" s="95"/>
      <c r="B67" s="95"/>
      <c r="C67" s="95"/>
      <c r="D67" s="95"/>
      <c r="E67" s="95"/>
      <c r="F67" s="95"/>
      <c r="G67" s="95"/>
      <c r="H67" s="95"/>
      <c r="I67" s="95"/>
      <c r="J67" s="95"/>
      <c r="K67" s="95"/>
      <c r="L67" s="95"/>
      <c r="M67" s="95"/>
    </row>
    <row r="68" spans="1:13" ht="12.75" customHeight="1" x14ac:dyDescent="0.3">
      <c r="A68" s="95"/>
      <c r="B68" s="95"/>
      <c r="C68" s="95"/>
      <c r="D68" s="95"/>
      <c r="E68" s="95"/>
      <c r="F68" s="95"/>
      <c r="G68" s="95"/>
      <c r="H68" s="95"/>
      <c r="I68" s="95"/>
      <c r="J68" s="95"/>
      <c r="K68" s="95"/>
      <c r="L68" s="95"/>
      <c r="M68" s="95"/>
    </row>
    <row r="69" spans="1:13" ht="12.75" customHeight="1" x14ac:dyDescent="0.3">
      <c r="A69" s="95"/>
      <c r="B69" s="95"/>
      <c r="C69" s="95"/>
      <c r="D69" s="95"/>
      <c r="E69" s="95"/>
      <c r="F69" s="95"/>
      <c r="G69" s="95"/>
      <c r="H69" s="95"/>
      <c r="I69" s="95"/>
      <c r="J69" s="95"/>
      <c r="K69" s="95"/>
      <c r="L69" s="95"/>
      <c r="M69" s="95"/>
    </row>
    <row r="70" spans="1:13" ht="12.75" customHeight="1" x14ac:dyDescent="0.3">
      <c r="A70" s="95"/>
      <c r="B70" s="95"/>
      <c r="C70" s="95"/>
      <c r="D70" s="95"/>
      <c r="E70" s="95"/>
      <c r="F70" s="95"/>
      <c r="G70" s="95"/>
      <c r="H70" s="95"/>
      <c r="I70" s="95"/>
      <c r="J70" s="95"/>
      <c r="K70" s="95"/>
      <c r="L70" s="95"/>
      <c r="M70" s="95"/>
    </row>
    <row r="71" spans="1:13" ht="12.75" customHeight="1" x14ac:dyDescent="0.3">
      <c r="A71" s="95"/>
      <c r="B71" s="95"/>
      <c r="C71" s="95"/>
      <c r="D71" s="95"/>
      <c r="E71" s="95"/>
      <c r="F71" s="95"/>
      <c r="G71" s="95"/>
      <c r="H71" s="95"/>
      <c r="I71" s="95"/>
      <c r="J71" s="95"/>
      <c r="K71" s="95"/>
      <c r="L71" s="95"/>
      <c r="M71" s="95"/>
    </row>
  </sheetData>
  <autoFilter ref="A7:M13" xr:uid="{00000000-0009-0000-0000-000004000000}">
    <sortState xmlns:xlrd2="http://schemas.microsoft.com/office/spreadsheetml/2017/richdata2" ref="A7:M13">
      <sortCondition ref="A7:A13"/>
    </sortState>
  </autoFilter>
  <mergeCells count="4">
    <mergeCell ref="A1:C1"/>
    <mergeCell ref="A2:C2"/>
    <mergeCell ref="A7:B7"/>
    <mergeCell ref="A3:B4"/>
  </mergeCells>
  <conditionalFormatting sqref="L8:L23">
    <cfRule type="cellIs" dxfId="0" priority="1" operator="equal">
      <formula>$L$25</formula>
    </cfRule>
  </conditionalFormatting>
  <pageMargins left="0.7" right="0.7" top="0.75" bottom="0.75" header="0" footer="0"/>
  <pageSetup paperSize="9" scale="47"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12D8E-F46B-4FF1-A285-3898C05F316E}">
  <sheetPr>
    <tabColor rgb="FF00B0F0"/>
  </sheetPr>
  <dimension ref="A1:J25"/>
  <sheetViews>
    <sheetView tabSelected="1" view="pageBreakPreview" zoomScale="85" zoomScaleNormal="85" zoomScaleSheetLayoutView="85" workbookViewId="0">
      <selection activeCell="O21" sqref="O21"/>
    </sheetView>
  </sheetViews>
  <sheetFormatPr baseColWidth="10" defaultColWidth="11.44140625" defaultRowHeight="14.4" x14ac:dyDescent="0.3"/>
  <cols>
    <col min="1" max="2" width="11.44140625" style="502"/>
    <col min="3" max="3" width="74.109375" style="502" customWidth="1"/>
    <col min="4" max="4" width="23.33203125" style="502" customWidth="1"/>
    <col min="5" max="8" width="0" style="502" hidden="1" customWidth="1"/>
    <col min="9" max="10" width="22.88671875" style="502" hidden="1" customWidth="1"/>
    <col min="11" max="16384" width="11.44140625" style="502"/>
  </cols>
  <sheetData>
    <row r="1" spans="1:9" ht="14.4" customHeight="1" x14ac:dyDescent="0.3">
      <c r="A1" s="498" t="s">
        <v>297</v>
      </c>
      <c r="B1" s="499"/>
      <c r="C1" s="499"/>
      <c r="D1" s="499"/>
      <c r="E1" s="500"/>
      <c r="F1" s="501"/>
      <c r="G1" s="501"/>
      <c r="H1" s="501"/>
      <c r="I1" s="501"/>
    </row>
    <row r="2" spans="1:9" ht="36" customHeight="1" thickBot="1" x14ac:dyDescent="0.35">
      <c r="A2" s="503"/>
      <c r="B2" s="504"/>
      <c r="C2" s="504"/>
      <c r="D2" s="504"/>
      <c r="E2" s="505"/>
      <c r="F2" s="501"/>
      <c r="G2" s="501"/>
      <c r="H2" s="501"/>
      <c r="I2" s="501"/>
    </row>
    <row r="3" spans="1:9" x14ac:dyDescent="0.3">
      <c r="D3" s="507"/>
    </row>
    <row r="4" spans="1:9" ht="15" thickBot="1" x14ac:dyDescent="0.35">
      <c r="D4" s="507"/>
    </row>
    <row r="5" spans="1:9" ht="36" customHeight="1" thickBot="1" x14ac:dyDescent="0.35">
      <c r="A5" s="537" t="s">
        <v>296</v>
      </c>
      <c r="B5" s="538" t="s">
        <v>26</v>
      </c>
      <c r="C5" s="538" t="s">
        <v>292</v>
      </c>
      <c r="D5" s="539" t="s">
        <v>295</v>
      </c>
    </row>
    <row r="6" spans="1:9" s="527" customFormat="1" ht="24.9" customHeight="1" x14ac:dyDescent="0.3">
      <c r="A6" s="540">
        <v>1</v>
      </c>
      <c r="B6" s="541">
        <v>13</v>
      </c>
      <c r="C6" s="541" t="s">
        <v>142</v>
      </c>
      <c r="D6" s="532">
        <v>66.906285156256189</v>
      </c>
      <c r="F6" s="528">
        <v>66.906285156256189</v>
      </c>
      <c r="G6" s="528" t="str">
        <f>+VLOOKUP(B6,'[1]RESUMEN CALIFICACION PRELIMINAR'!$A$7:$I$87,8,FALSE)</f>
        <v>HABILITADO</v>
      </c>
      <c r="H6" s="527">
        <v>1167.4242666666667</v>
      </c>
      <c r="I6" s="528" t="str">
        <f>+VLOOKUP(B6,'[1]RESUMEN CALIFICACION PRELIMINAR'!$A$7:$I$87,9,FALSE)</f>
        <v>HABILITADO</v>
      </c>
    </row>
    <row r="7" spans="1:9" s="527" customFormat="1" ht="24.9" customHeight="1" x14ac:dyDescent="0.3">
      <c r="A7" s="540">
        <v>2</v>
      </c>
      <c r="B7" s="542">
        <v>6</v>
      </c>
      <c r="C7" s="542" t="s">
        <v>195</v>
      </c>
      <c r="D7" s="535">
        <v>65.389123294796605</v>
      </c>
      <c r="F7" s="528">
        <v>65.389123294796605</v>
      </c>
      <c r="G7" s="528" t="str">
        <f>+VLOOKUP(B7,'[1]RESUMEN CALIFICACION PRELIMINAR'!$A$7:$I$87,8,FALSE)</f>
        <v>HABILITADO</v>
      </c>
      <c r="H7" s="527">
        <v>1265.3287499999999</v>
      </c>
      <c r="I7" s="528" t="str">
        <f>+VLOOKUP(B7,'[1]RESUMEN CALIFICACION PRELIMINAR'!$A$7:$I$87,9,FALSE)</f>
        <v>NO HABILITADO</v>
      </c>
    </row>
    <row r="8" spans="1:9" s="527" customFormat="1" ht="24.9" customHeight="1" x14ac:dyDescent="0.3">
      <c r="A8" s="540">
        <v>3</v>
      </c>
      <c r="B8" s="542">
        <v>15</v>
      </c>
      <c r="C8" s="542" t="s">
        <v>150</v>
      </c>
      <c r="D8" s="535">
        <v>65.17815077621924</v>
      </c>
      <c r="E8" s="502"/>
      <c r="F8" s="528">
        <v>65.17815077621924</v>
      </c>
      <c r="G8" s="528" t="str">
        <f>+VLOOKUP(B8,'[1]RESUMEN CALIFICACION PRELIMINAR'!$A$7:$I$87,8,FALSE)</f>
        <v>HABILITADO</v>
      </c>
      <c r="H8" s="502">
        <v>1175.4378399999998</v>
      </c>
      <c r="I8" s="528" t="str">
        <f>+VLOOKUP(B8,'[1]RESUMEN CALIFICACION PRELIMINAR'!$A$7:$I$87,9,FALSE)</f>
        <v>HABILITADO</v>
      </c>
    </row>
    <row r="9" spans="1:9" s="533" customFormat="1" ht="24.9" customHeight="1" x14ac:dyDescent="0.3">
      <c r="A9" s="540">
        <v>4</v>
      </c>
      <c r="B9" s="542">
        <v>7</v>
      </c>
      <c r="C9" s="542" t="s">
        <v>201</v>
      </c>
      <c r="D9" s="535">
        <v>65.048383387521469</v>
      </c>
      <c r="E9" s="502"/>
      <c r="F9" s="528">
        <v>65.048383387521469</v>
      </c>
      <c r="G9" s="528" t="str">
        <f>+VLOOKUP(B9,'[1]RESUMEN CALIFICACION PRELIMINAR'!$A$7:$I$87,8,FALSE)</f>
        <v>HABILITADO</v>
      </c>
      <c r="H9" s="502">
        <v>1384.9711833333333</v>
      </c>
      <c r="I9" s="528" t="str">
        <f>+VLOOKUP(B9,'[1]RESUMEN CALIFICACION PRELIMINAR'!$A$7:$I$87,9,FALSE)</f>
        <v>HABILITADO</v>
      </c>
    </row>
    <row r="10" spans="1:9" s="533" customFormat="1" ht="24.9" customHeight="1" x14ac:dyDescent="0.3">
      <c r="A10" s="540">
        <v>5</v>
      </c>
      <c r="B10" s="542">
        <v>14</v>
      </c>
      <c r="C10" s="542" t="s">
        <v>143</v>
      </c>
      <c r="D10" s="535">
        <v>58.490926904379258</v>
      </c>
      <c r="E10" s="527"/>
      <c r="F10" s="528">
        <v>58.490926904379258</v>
      </c>
      <c r="G10" s="528" t="str">
        <f>+VLOOKUP(B10,'[1]RESUMEN CALIFICACION PRELIMINAR'!$A$7:$I$87,8,FALSE)</f>
        <v>NO HABILITADO</v>
      </c>
      <c r="H10" s="527">
        <v>1177.6563666666668</v>
      </c>
      <c r="I10" s="528" t="str">
        <f>+VLOOKUP(B10,'[1]RESUMEN CALIFICACION PRELIMINAR'!$A$7:$I$87,9,FALSE)</f>
        <v>NO HABILITADO</v>
      </c>
    </row>
    <row r="11" spans="1:9" s="533" customFormat="1" ht="24.9" customHeight="1" x14ac:dyDescent="0.3">
      <c r="A11" s="540">
        <v>6</v>
      </c>
      <c r="B11" s="542">
        <v>10</v>
      </c>
      <c r="C11" s="542" t="s">
        <v>208</v>
      </c>
      <c r="D11" s="535">
        <v>56.571380419488243</v>
      </c>
      <c r="F11" s="534">
        <v>56.571380419488243</v>
      </c>
      <c r="G11" s="534" t="str">
        <f>+VLOOKUP(B11,'[1]RESUMEN CALIFICACION PRELIMINAR'!$A$7:$I$87,8,FALSE)</f>
        <v>HABILITADO</v>
      </c>
      <c r="H11" s="533">
        <v>51.313333333333333</v>
      </c>
      <c r="I11" s="534" t="str">
        <f>+VLOOKUP(B11,'[1]RESUMEN CALIFICACION PRELIMINAR'!$A$7:$I$87,9,FALSE)</f>
        <v>HABILITADO</v>
      </c>
    </row>
    <row r="12" spans="1:9" s="527" customFormat="1" ht="24.9" customHeight="1" x14ac:dyDescent="0.3">
      <c r="A12" s="540">
        <v>7</v>
      </c>
      <c r="B12" s="542">
        <v>11</v>
      </c>
      <c r="C12" s="542" t="s">
        <v>112</v>
      </c>
      <c r="D12" s="535">
        <v>53.964857055875584</v>
      </c>
      <c r="F12" s="528">
        <v>53.964857055875584</v>
      </c>
      <c r="G12" s="528" t="str">
        <f>+VLOOKUP(B12,'[1]RESUMEN CALIFICACION PRELIMINAR'!$A$7:$I$87,8,FALSE)</f>
        <v>NO HABILITADO</v>
      </c>
      <c r="H12" s="527">
        <v>1439.02</v>
      </c>
      <c r="I12" s="528" t="str">
        <f>+VLOOKUP(B12,'[1]RESUMEN CALIFICACION PRELIMINAR'!$A$7:$I$87,9,FALSE)</f>
        <v>NO HABILITADO</v>
      </c>
    </row>
    <row r="13" spans="1:9" s="533" customFormat="1" ht="24.9" customHeight="1" x14ac:dyDescent="0.3">
      <c r="A13" s="540">
        <v>8</v>
      </c>
      <c r="B13" s="542">
        <v>9</v>
      </c>
      <c r="C13" s="542" t="s">
        <v>265</v>
      </c>
      <c r="D13" s="535">
        <v>50.981821725127872</v>
      </c>
      <c r="E13" s="527"/>
      <c r="F13" s="528">
        <v>50.981821725127872</v>
      </c>
      <c r="G13" s="528" t="str">
        <f>+VLOOKUP(B13,'[1]RESUMEN CALIFICACION PRELIMINAR'!$A$7:$I$87,8,FALSE)</f>
        <v>HABILITADO</v>
      </c>
      <c r="H13" s="527">
        <v>830.08625000000006</v>
      </c>
      <c r="I13" s="528" t="str">
        <f>+VLOOKUP(B13,'[1]RESUMEN CALIFICACION PRELIMINAR'!$A$7:$I$87,9,FALSE)</f>
        <v>HABILITADO</v>
      </c>
    </row>
    <row r="14" spans="1:9" s="527" customFormat="1" ht="24.9" customHeight="1" x14ac:dyDescent="0.3">
      <c r="A14" s="540">
        <v>9</v>
      </c>
      <c r="B14" s="542">
        <v>8</v>
      </c>
      <c r="C14" s="542" t="s">
        <v>206</v>
      </c>
      <c r="D14" s="535">
        <v>41.373457074653793</v>
      </c>
      <c r="E14" s="502"/>
      <c r="F14" s="528">
        <v>41.373457074653793</v>
      </c>
      <c r="G14" s="528" t="str">
        <f>+VLOOKUP(B14,'[1]RESUMEN CALIFICACION PRELIMINAR'!$A$7:$I$87,8,FALSE)</f>
        <v>HABILITADO</v>
      </c>
      <c r="H14" s="502">
        <v>1230.0440000000001</v>
      </c>
      <c r="I14" s="528" t="str">
        <f>+VLOOKUP(B14,'[1]RESUMEN CALIFICACION PRELIMINAR'!$A$7:$I$87,9,FALSE)</f>
        <v>NO HABILITADO</v>
      </c>
    </row>
    <row r="15" spans="1:9" s="527" customFormat="1" ht="24.9" customHeight="1" x14ac:dyDescent="0.3">
      <c r="A15" s="540">
        <v>10</v>
      </c>
      <c r="B15" s="542">
        <v>4</v>
      </c>
      <c r="C15" s="542" t="s">
        <v>188</v>
      </c>
      <c r="D15" s="535">
        <v>39.858049727809039</v>
      </c>
      <c r="F15" s="528">
        <v>39.858049727809039</v>
      </c>
      <c r="G15" s="528" t="str">
        <f>+VLOOKUP(B15,'[1]RESUMEN CALIFICACION PRELIMINAR'!$A$7:$I$87,8,FALSE)</f>
        <v>NO HABILITADO</v>
      </c>
      <c r="H15" s="527">
        <v>1839.68</v>
      </c>
      <c r="I15" s="528" t="str">
        <f>+VLOOKUP(B15,'[1]RESUMEN CALIFICACION PRELIMINAR'!$A$7:$I$87,9,FALSE)</f>
        <v>NO HABILITADO</v>
      </c>
    </row>
    <row r="16" spans="1:9" s="533" customFormat="1" ht="24.9" customHeight="1" x14ac:dyDescent="0.3">
      <c r="A16" s="540">
        <v>11</v>
      </c>
      <c r="B16" s="542">
        <v>16</v>
      </c>
      <c r="C16" s="542" t="s">
        <v>166</v>
      </c>
      <c r="D16" s="535">
        <v>38.796839670349968</v>
      </c>
      <c r="E16" s="527"/>
      <c r="F16" s="528">
        <v>38.796839670349968</v>
      </c>
      <c r="G16" s="528" t="str">
        <f>+VLOOKUP(B16,'[1]RESUMEN CALIFICACION PRELIMINAR'!$A$7:$I$87,8,FALSE)</f>
        <v>HABILITADO</v>
      </c>
      <c r="H16" s="527">
        <v>1478.8299749999999</v>
      </c>
      <c r="I16" s="528" t="str">
        <f>+VLOOKUP(B16,'[1]RESUMEN CALIFICACION PRELIMINAR'!$A$7:$I$87,9,FALSE)</f>
        <v>HABILITADO</v>
      </c>
    </row>
    <row r="17" spans="1:9" s="527" customFormat="1" ht="24.9" customHeight="1" x14ac:dyDescent="0.3">
      <c r="A17" s="540">
        <v>12</v>
      </c>
      <c r="B17" s="542">
        <v>12</v>
      </c>
      <c r="C17" s="542" t="s">
        <v>134</v>
      </c>
      <c r="D17" s="535">
        <v>5.3416372840324211</v>
      </c>
      <c r="F17" s="528">
        <v>5.3416372840324211</v>
      </c>
      <c r="G17" s="528" t="str">
        <f>+VLOOKUP(B17,'[1]RESUMEN CALIFICACION PRELIMINAR'!$A$7:$I$87,8,FALSE)</f>
        <v>HABILITADO</v>
      </c>
      <c r="H17" s="527">
        <v>1439.2716666666668</v>
      </c>
      <c r="I17" s="528" t="str">
        <f>+VLOOKUP(B17,'[1]RESUMEN CALIFICACION PRELIMINAR'!$A$7:$I$87,9,FALSE)</f>
        <v>HABILITADO</v>
      </c>
    </row>
    <row r="18" spans="1:9" s="527" customFormat="1" ht="24.9" customHeight="1" x14ac:dyDescent="0.3">
      <c r="A18" s="540">
        <v>13</v>
      </c>
      <c r="B18" s="542">
        <v>1</v>
      </c>
      <c r="C18" s="542" t="s">
        <v>179</v>
      </c>
      <c r="D18" s="535">
        <v>0</v>
      </c>
      <c r="E18" s="527">
        <v>949.61532886021041</v>
      </c>
      <c r="F18" s="528">
        <v>0</v>
      </c>
      <c r="G18" s="528" t="str">
        <f>+VLOOKUP(B18,'[1]RESUMEN CALIFICACION PRELIMINAR'!$A$7:$I$87,8,FALSE)</f>
        <v>HABILITADO</v>
      </c>
      <c r="H18" s="527">
        <v>1326.8754999999999</v>
      </c>
      <c r="I18" s="528" t="str">
        <f>+VLOOKUP(B18,'[1]RESUMEN CALIFICACION PRELIMINAR'!$A$7:$I$87,9,FALSE)</f>
        <v>HABILITADO</v>
      </c>
    </row>
    <row r="19" spans="1:9" s="533" customFormat="1" ht="24.9" customHeight="1" x14ac:dyDescent="0.3">
      <c r="A19" s="540">
        <v>14</v>
      </c>
      <c r="B19" s="542">
        <v>2</v>
      </c>
      <c r="C19" s="542" t="s">
        <v>182</v>
      </c>
      <c r="D19" s="535">
        <v>0</v>
      </c>
      <c r="E19" s="527"/>
      <c r="F19" s="528">
        <v>0</v>
      </c>
      <c r="G19" s="528" t="str">
        <f>+VLOOKUP(B19,'[1]RESUMEN CALIFICACION PRELIMINAR'!$A$7:$I$87,8,FALSE)</f>
        <v>HABILITADO</v>
      </c>
      <c r="H19" s="527">
        <v>1306.84275</v>
      </c>
      <c r="I19" s="528" t="str">
        <f>+VLOOKUP(B19,'[1]RESUMEN CALIFICACION PRELIMINAR'!$A$7:$I$87,9,FALSE)</f>
        <v>HABILITADO</v>
      </c>
    </row>
    <row r="20" spans="1:9" s="527" customFormat="1" ht="24.9" customHeight="1" x14ac:dyDescent="0.3">
      <c r="A20" s="540">
        <v>15</v>
      </c>
      <c r="B20" s="542">
        <v>3</v>
      </c>
      <c r="C20" s="542" t="s">
        <v>269</v>
      </c>
      <c r="D20" s="535">
        <v>0</v>
      </c>
      <c r="F20" s="528">
        <v>0</v>
      </c>
      <c r="G20" s="528" t="str">
        <f>+VLOOKUP(B20,'[1]RESUMEN CALIFICACION PRELIMINAR'!$A$7:$I$87,8,FALSE)</f>
        <v>HABILITADO</v>
      </c>
      <c r="H20" s="527">
        <v>1283.2337500000001</v>
      </c>
      <c r="I20" s="528" t="str">
        <f>+VLOOKUP(B20,'[1]RESUMEN CALIFICACION PRELIMINAR'!$A$7:$I$87,9,FALSE)</f>
        <v>HABILITADO</v>
      </c>
    </row>
    <row r="21" spans="1:9" s="527" customFormat="1" ht="24.9" customHeight="1" x14ac:dyDescent="0.3">
      <c r="A21" s="540">
        <v>16</v>
      </c>
      <c r="B21" s="542">
        <v>5</v>
      </c>
      <c r="C21" s="542" t="s">
        <v>189</v>
      </c>
      <c r="D21" s="535">
        <v>0</v>
      </c>
      <c r="F21" s="528">
        <v>0</v>
      </c>
      <c r="G21" s="528" t="str">
        <f>+VLOOKUP(B21,'[1]RESUMEN CALIFICACION PRELIMINAR'!$A$7:$I$87,8,FALSE)</f>
        <v>NO HABILITADO</v>
      </c>
      <c r="H21" s="527">
        <v>1368.5758000000001</v>
      </c>
      <c r="I21" s="528" t="str">
        <f>+VLOOKUP(B21,'[1]RESUMEN CALIFICACION PRELIMINAR'!$A$7:$I$87,9,FALSE)</f>
        <v>NO HABILITADO</v>
      </c>
    </row>
    <row r="25" spans="1:9" x14ac:dyDescent="0.3">
      <c r="D25" s="536">
        <f>+MAX(D6:D21)</f>
        <v>66.906285156256189</v>
      </c>
    </row>
  </sheetData>
  <autoFilter ref="B5:I21" xr:uid="{C7BE91B7-58BA-467A-ADF5-F850745E06A5}">
    <sortState xmlns:xlrd2="http://schemas.microsoft.com/office/spreadsheetml/2017/richdata2" ref="B6:I21">
      <sortCondition descending="1" ref="D6:D21"/>
    </sortState>
  </autoFilter>
  <sortState xmlns:xlrd2="http://schemas.microsoft.com/office/spreadsheetml/2017/richdata2" ref="A6:I21">
    <sortCondition descending="1" ref="D6:D21"/>
  </sortState>
  <mergeCells count="1">
    <mergeCell ref="A1:E2"/>
  </mergeCells>
  <conditionalFormatting sqref="F6:G21">
    <cfRule type="beginsWith" dxfId="11" priority="4" operator="beginsWith" text="NO HABILITADO">
      <formula>LEFT(F6,LEN("NO HABILITADO"))="NO HABILITADO"</formula>
    </cfRule>
    <cfRule type="beginsWith" dxfId="10" priority="5" operator="beginsWith" text="HABILITADO">
      <formula>LEFT(F6,LEN("HABILITADO"))="HABILITADO"</formula>
    </cfRule>
  </conditionalFormatting>
  <conditionalFormatting sqref="D6:D21">
    <cfRule type="cellIs" dxfId="9" priority="3" operator="equal">
      <formula>$D$25</formula>
    </cfRule>
  </conditionalFormatting>
  <conditionalFormatting sqref="I6:I21">
    <cfRule type="beginsWith" dxfId="8" priority="1" operator="beginsWith" text="NO HABILITADO">
      <formula>LEFT(I6,LEN("NO HABILITADO"))="NO HABILITADO"</formula>
    </cfRule>
    <cfRule type="beginsWith" dxfId="7" priority="2" operator="beginsWith" text="HABILITADO">
      <formula>LEFT(I6,LEN("HABILITADO"))="HABILITADO"</formula>
    </cfRule>
  </conditionalFormatting>
  <pageMargins left="0.70866141732283472" right="0.70866141732283472" top="1.3130314960629921" bottom="0.74803149606299213" header="0.31496062992125984" footer="0.31496062992125984"/>
  <pageSetup paperSize="9" scale="72" orientation="portrait" r:id="rId1"/>
  <colBreaks count="1" manualBreakCount="1">
    <brk id="4" max="8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55152-A4B7-41E9-82F8-97F814442532}">
  <dimension ref="A1:F20"/>
  <sheetViews>
    <sheetView workbookViewId="0">
      <selection activeCell="F23" sqref="F23"/>
    </sheetView>
  </sheetViews>
  <sheetFormatPr baseColWidth="10" defaultRowHeight="14.4" x14ac:dyDescent="0.3"/>
  <cols>
    <col min="1" max="1" width="8.109375" customWidth="1"/>
    <col min="2" max="2" width="49.77734375" customWidth="1"/>
    <col min="3" max="3" width="22.33203125" customWidth="1"/>
    <col min="4" max="4" width="17.44140625" customWidth="1"/>
    <col min="5" max="5" width="19.33203125" customWidth="1"/>
    <col min="6" max="6" width="34.44140625" customWidth="1"/>
  </cols>
  <sheetData>
    <row r="1" spans="1:6" ht="15.6" x14ac:dyDescent="0.4">
      <c r="A1" s="468" t="s">
        <v>48</v>
      </c>
      <c r="B1" s="469"/>
      <c r="C1" s="469"/>
      <c r="D1" s="469"/>
      <c r="E1" s="469"/>
      <c r="F1" s="470"/>
    </row>
    <row r="2" spans="1:6" ht="21.75" customHeight="1" x14ac:dyDescent="0.4">
      <c r="A2" s="471" t="s">
        <v>49</v>
      </c>
      <c r="B2" s="469"/>
      <c r="C2" s="469"/>
      <c r="D2" s="469"/>
      <c r="E2" s="469"/>
      <c r="F2" s="470"/>
    </row>
    <row r="3" spans="1:6" ht="27" customHeight="1" x14ac:dyDescent="0.4">
      <c r="A3" s="471" t="s">
        <v>50</v>
      </c>
      <c r="B3" s="469"/>
      <c r="C3" s="469"/>
      <c r="D3" s="469"/>
      <c r="E3" s="469"/>
      <c r="F3" s="470"/>
    </row>
    <row r="4" spans="1:6" ht="72" x14ac:dyDescent="0.3">
      <c r="A4" s="154" t="s">
        <v>26</v>
      </c>
      <c r="B4" s="154" t="s">
        <v>106</v>
      </c>
      <c r="C4" s="154" t="s">
        <v>107</v>
      </c>
      <c r="D4" s="154" t="s">
        <v>108</v>
      </c>
      <c r="E4" s="154" t="s">
        <v>109</v>
      </c>
      <c r="F4" s="154" t="s">
        <v>110</v>
      </c>
    </row>
    <row r="5" spans="1:6" x14ac:dyDescent="0.3">
      <c r="A5" s="155">
        <v>1</v>
      </c>
      <c r="B5" s="156"/>
      <c r="C5" s="157"/>
      <c r="D5" s="157"/>
      <c r="E5" s="157"/>
      <c r="F5" s="158"/>
    </row>
    <row r="6" spans="1:6" x14ac:dyDescent="0.3">
      <c r="A6" s="155">
        <v>2</v>
      </c>
      <c r="B6" s="156"/>
      <c r="C6" s="157"/>
      <c r="D6" s="157"/>
      <c r="E6" s="157"/>
      <c r="F6" s="158"/>
    </row>
    <row r="7" spans="1:6" x14ac:dyDescent="0.3">
      <c r="A7" s="155">
        <v>3</v>
      </c>
      <c r="B7" s="156"/>
      <c r="C7" s="157"/>
      <c r="D7" s="157"/>
      <c r="E7" s="157"/>
      <c r="F7" s="158"/>
    </row>
    <row r="8" spans="1:6" x14ac:dyDescent="0.3">
      <c r="A8" s="155">
        <v>4</v>
      </c>
      <c r="B8" s="156"/>
      <c r="C8" s="157"/>
      <c r="D8" s="157"/>
      <c r="E8" s="157"/>
      <c r="F8" s="158"/>
    </row>
    <row r="9" spans="1:6" x14ac:dyDescent="0.3">
      <c r="A9" s="155">
        <v>5</v>
      </c>
      <c r="B9" s="158"/>
      <c r="C9" s="158"/>
      <c r="D9" s="158"/>
      <c r="E9" s="158"/>
      <c r="F9" s="158"/>
    </row>
    <row r="10" spans="1:6" x14ac:dyDescent="0.3">
      <c r="A10" s="155">
        <v>6</v>
      </c>
      <c r="B10" s="158"/>
      <c r="C10" s="158"/>
      <c r="D10" s="158"/>
      <c r="E10" s="158"/>
      <c r="F10" s="158"/>
    </row>
    <row r="11" spans="1:6" x14ac:dyDescent="0.3">
      <c r="A11" s="155">
        <v>7</v>
      </c>
      <c r="B11" s="158"/>
      <c r="C11" s="158"/>
      <c r="D11" s="158"/>
      <c r="E11" s="158"/>
      <c r="F11" s="158"/>
    </row>
    <row r="12" spans="1:6" x14ac:dyDescent="0.3">
      <c r="A12" s="155">
        <v>8</v>
      </c>
      <c r="B12" s="158"/>
      <c r="C12" s="158"/>
      <c r="D12" s="158"/>
      <c r="E12" s="158"/>
      <c r="F12" s="158"/>
    </row>
    <row r="13" spans="1:6" x14ac:dyDescent="0.3">
      <c r="A13" s="155">
        <v>9</v>
      </c>
      <c r="B13" s="158"/>
      <c r="C13" s="158"/>
      <c r="D13" s="158"/>
      <c r="E13" s="158"/>
      <c r="F13" s="158"/>
    </row>
    <row r="14" spans="1:6" x14ac:dyDescent="0.3">
      <c r="A14" s="155">
        <v>10</v>
      </c>
      <c r="B14" s="158"/>
      <c r="C14" s="158"/>
      <c r="D14" s="158"/>
      <c r="E14" s="158"/>
      <c r="F14" s="158"/>
    </row>
    <row r="15" spans="1:6" x14ac:dyDescent="0.3">
      <c r="A15" s="155">
        <v>11</v>
      </c>
      <c r="B15" s="158"/>
      <c r="C15" s="158"/>
      <c r="D15" s="158"/>
      <c r="E15" s="158"/>
      <c r="F15" s="158"/>
    </row>
    <row r="16" spans="1:6" x14ac:dyDescent="0.3">
      <c r="A16" s="155">
        <v>12</v>
      </c>
      <c r="B16" s="158"/>
      <c r="C16" s="158"/>
      <c r="D16" s="158"/>
      <c r="E16" s="158"/>
      <c r="F16" s="158"/>
    </row>
    <row r="17" spans="1:6" x14ac:dyDescent="0.3">
      <c r="A17" s="155">
        <v>13</v>
      </c>
      <c r="B17" s="158"/>
      <c r="C17" s="158"/>
      <c r="D17" s="158"/>
      <c r="E17" s="158"/>
      <c r="F17" s="158"/>
    </row>
    <row r="18" spans="1:6" x14ac:dyDescent="0.3">
      <c r="A18" s="155">
        <v>14</v>
      </c>
      <c r="B18" s="158"/>
      <c r="C18" s="158"/>
      <c r="D18" s="158"/>
      <c r="E18" s="158"/>
      <c r="F18" s="158"/>
    </row>
    <row r="19" spans="1:6" x14ac:dyDescent="0.3">
      <c r="A19" s="155">
        <v>15</v>
      </c>
      <c r="B19" s="158"/>
      <c r="C19" s="158"/>
      <c r="D19" s="158"/>
      <c r="E19" s="158"/>
      <c r="F19" s="158"/>
    </row>
    <row r="20" spans="1:6" x14ac:dyDescent="0.3">
      <c r="A20" s="155">
        <v>16</v>
      </c>
      <c r="B20" s="158"/>
      <c r="C20" s="158"/>
      <c r="D20" s="158"/>
      <c r="E20" s="158"/>
      <c r="F20" s="158"/>
    </row>
  </sheetData>
  <mergeCells count="3">
    <mergeCell ref="A1:F1"/>
    <mergeCell ref="A2:F2"/>
    <mergeCell ref="A3:F3"/>
  </mergeCells>
  <conditionalFormatting sqref="C5:E8">
    <cfRule type="containsText" dxfId="5" priority="1" operator="containsText" text="NO CUMPLE">
      <formula>NOT(ISERROR(SEARCH("NO CUMPLE",C5)))</formula>
    </cfRule>
    <cfRule type="containsText" dxfId="4" priority="2" operator="containsText" text="CUMPLE">
      <formula>NOT(ISERROR(SEARCH("CUMPLE",C5)))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Q1039"/>
  <sheetViews>
    <sheetView workbookViewId="0"/>
  </sheetViews>
  <sheetFormatPr baseColWidth="10" defaultColWidth="12.44140625" defaultRowHeight="15" customHeight="1" x14ac:dyDescent="0.3"/>
  <cols>
    <col min="1" max="1" width="5.44140625" customWidth="1"/>
    <col min="2" max="13" width="7.6640625" customWidth="1"/>
    <col min="14" max="14" width="19.44140625" customWidth="1"/>
    <col min="15" max="15" width="22.44140625" customWidth="1"/>
    <col min="16" max="16" width="44.44140625" customWidth="1"/>
    <col min="17" max="43" width="10" customWidth="1"/>
  </cols>
  <sheetData>
    <row r="1" spans="1:43" ht="39.75" customHeight="1" x14ac:dyDescent="0.3">
      <c r="A1" s="482" t="s">
        <v>99</v>
      </c>
      <c r="B1" s="319"/>
      <c r="C1" s="319"/>
      <c r="D1" s="319"/>
      <c r="E1" s="319"/>
      <c r="F1" s="319"/>
      <c r="G1" s="319"/>
      <c r="H1" s="319"/>
      <c r="I1" s="319"/>
      <c r="J1" s="319"/>
      <c r="K1" s="319"/>
      <c r="L1" s="319"/>
      <c r="M1" s="319"/>
      <c r="N1" s="319"/>
      <c r="O1" s="320"/>
      <c r="P1" s="134"/>
      <c r="Q1" s="134"/>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row>
    <row r="2" spans="1:43" ht="39.75" customHeight="1" x14ac:dyDescent="0.3">
      <c r="A2" s="483" t="s">
        <v>100</v>
      </c>
      <c r="B2" s="315"/>
      <c r="C2" s="315"/>
      <c r="D2" s="315"/>
      <c r="E2" s="315"/>
      <c r="F2" s="315"/>
      <c r="G2" s="315"/>
      <c r="H2" s="315"/>
      <c r="I2" s="315"/>
      <c r="J2" s="315"/>
      <c r="K2" s="315"/>
      <c r="L2" s="315"/>
      <c r="M2" s="315"/>
      <c r="N2" s="315"/>
      <c r="O2" s="316"/>
      <c r="P2" s="136"/>
      <c r="Q2" s="136"/>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row>
    <row r="3" spans="1:43" ht="39.75" customHeight="1" x14ac:dyDescent="0.3">
      <c r="A3" s="484" t="s">
        <v>101</v>
      </c>
      <c r="B3" s="327"/>
      <c r="C3" s="327"/>
      <c r="D3" s="327"/>
      <c r="E3" s="327"/>
      <c r="F3" s="327"/>
      <c r="G3" s="327"/>
      <c r="H3" s="327"/>
      <c r="I3" s="327"/>
      <c r="J3" s="327"/>
      <c r="K3" s="327"/>
      <c r="L3" s="327"/>
      <c r="M3" s="327"/>
      <c r="N3" s="327"/>
      <c r="O3" s="328"/>
      <c r="P3" s="137"/>
      <c r="Q3" s="137"/>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row>
    <row r="4" spans="1:43" ht="48" customHeight="1" x14ac:dyDescent="0.3">
      <c r="A4" s="485"/>
      <c r="B4" s="319"/>
      <c r="C4" s="319"/>
      <c r="D4" s="319"/>
      <c r="E4" s="319"/>
      <c r="F4" s="319"/>
      <c r="G4" s="319"/>
      <c r="H4" s="319"/>
      <c r="I4" s="319"/>
      <c r="J4" s="319"/>
      <c r="K4" s="319"/>
      <c r="L4" s="319"/>
      <c r="M4" s="319"/>
      <c r="N4" s="319"/>
      <c r="O4" s="319"/>
      <c r="P4" s="138" t="s">
        <v>31</v>
      </c>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row>
    <row r="5" spans="1:43" ht="15" customHeight="1" x14ac:dyDescent="0.3">
      <c r="A5" s="476">
        <v>1</v>
      </c>
      <c r="B5" s="486" t="s">
        <v>102</v>
      </c>
      <c r="C5" s="341"/>
      <c r="D5" s="341"/>
      <c r="E5" s="341"/>
      <c r="F5" s="341"/>
      <c r="G5" s="341"/>
      <c r="H5" s="341"/>
      <c r="I5" s="341"/>
      <c r="J5" s="341"/>
      <c r="K5" s="341"/>
      <c r="L5" s="341"/>
      <c r="M5" s="349"/>
      <c r="N5" s="476" t="s">
        <v>51</v>
      </c>
      <c r="O5" s="478" t="s">
        <v>78</v>
      </c>
      <c r="P5" s="480"/>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row>
    <row r="6" spans="1:43" ht="15" customHeight="1" x14ac:dyDescent="0.3">
      <c r="A6" s="359"/>
      <c r="B6" s="473"/>
      <c r="C6" s="310"/>
      <c r="D6" s="310"/>
      <c r="E6" s="310"/>
      <c r="F6" s="310"/>
      <c r="G6" s="310"/>
      <c r="H6" s="310"/>
      <c r="I6" s="310"/>
      <c r="J6" s="310"/>
      <c r="K6" s="310"/>
      <c r="L6" s="310"/>
      <c r="M6" s="474"/>
      <c r="N6" s="359"/>
      <c r="O6" s="473"/>
      <c r="P6" s="359"/>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row>
    <row r="7" spans="1:43" ht="15" customHeight="1" x14ac:dyDescent="0.3">
      <c r="A7" s="359"/>
      <c r="B7" s="473"/>
      <c r="C7" s="310"/>
      <c r="D7" s="310"/>
      <c r="E7" s="310"/>
      <c r="F7" s="310"/>
      <c r="G7" s="310"/>
      <c r="H7" s="310"/>
      <c r="I7" s="310"/>
      <c r="J7" s="310"/>
      <c r="K7" s="310"/>
      <c r="L7" s="310"/>
      <c r="M7" s="474"/>
      <c r="N7" s="359"/>
      <c r="O7" s="473"/>
      <c r="P7" s="359"/>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row>
    <row r="8" spans="1:43" ht="15" customHeight="1" x14ac:dyDescent="0.3">
      <c r="A8" s="359"/>
      <c r="B8" s="473"/>
      <c r="C8" s="310"/>
      <c r="D8" s="310"/>
      <c r="E8" s="310"/>
      <c r="F8" s="310"/>
      <c r="G8" s="310"/>
      <c r="H8" s="310"/>
      <c r="I8" s="310"/>
      <c r="J8" s="310"/>
      <c r="K8" s="310"/>
      <c r="L8" s="310"/>
      <c r="M8" s="474"/>
      <c r="N8" s="359"/>
      <c r="O8" s="473"/>
      <c r="P8" s="359"/>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row>
    <row r="9" spans="1:43" ht="15" customHeight="1" x14ac:dyDescent="0.3">
      <c r="A9" s="359"/>
      <c r="B9" s="473"/>
      <c r="C9" s="310"/>
      <c r="D9" s="310"/>
      <c r="E9" s="310"/>
      <c r="F9" s="310"/>
      <c r="G9" s="310"/>
      <c r="H9" s="310"/>
      <c r="I9" s="310"/>
      <c r="J9" s="310"/>
      <c r="K9" s="310"/>
      <c r="L9" s="310"/>
      <c r="M9" s="474"/>
      <c r="N9" s="359"/>
      <c r="O9" s="473"/>
      <c r="P9" s="359"/>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9" t="s">
        <v>51</v>
      </c>
    </row>
    <row r="10" spans="1:43" ht="42.75" customHeight="1" x14ac:dyDescent="0.3">
      <c r="A10" s="359"/>
      <c r="B10" s="473"/>
      <c r="C10" s="310"/>
      <c r="D10" s="310"/>
      <c r="E10" s="310"/>
      <c r="F10" s="310"/>
      <c r="G10" s="310"/>
      <c r="H10" s="310"/>
      <c r="I10" s="310"/>
      <c r="J10" s="310"/>
      <c r="K10" s="310"/>
      <c r="L10" s="310"/>
      <c r="M10" s="474"/>
      <c r="N10" s="359"/>
      <c r="O10" s="473"/>
      <c r="P10" s="359"/>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40" t="s">
        <v>52</v>
      </c>
    </row>
    <row r="11" spans="1:43" ht="15" customHeight="1" x14ac:dyDescent="0.3">
      <c r="A11" s="359"/>
      <c r="B11" s="473"/>
      <c r="C11" s="310"/>
      <c r="D11" s="310"/>
      <c r="E11" s="310"/>
      <c r="F11" s="310"/>
      <c r="G11" s="310"/>
      <c r="H11" s="310"/>
      <c r="I11" s="310"/>
      <c r="J11" s="310"/>
      <c r="K11" s="310"/>
      <c r="L11" s="310"/>
      <c r="M11" s="474"/>
      <c r="N11" s="359"/>
      <c r="O11" s="473"/>
      <c r="P11" s="359"/>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row>
    <row r="12" spans="1:43" ht="15" customHeight="1" x14ac:dyDescent="0.3">
      <c r="A12" s="359"/>
      <c r="B12" s="473"/>
      <c r="C12" s="310"/>
      <c r="D12" s="310"/>
      <c r="E12" s="310"/>
      <c r="F12" s="310"/>
      <c r="G12" s="310"/>
      <c r="H12" s="310"/>
      <c r="I12" s="310"/>
      <c r="J12" s="310"/>
      <c r="K12" s="310"/>
      <c r="L12" s="310"/>
      <c r="M12" s="474"/>
      <c r="N12" s="359"/>
      <c r="O12" s="473"/>
      <c r="P12" s="359"/>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row>
    <row r="13" spans="1:43" ht="15" customHeight="1" x14ac:dyDescent="0.3">
      <c r="A13" s="359"/>
      <c r="B13" s="473"/>
      <c r="C13" s="310"/>
      <c r="D13" s="310"/>
      <c r="E13" s="310"/>
      <c r="F13" s="310"/>
      <c r="G13" s="310"/>
      <c r="H13" s="310"/>
      <c r="I13" s="310"/>
      <c r="J13" s="310"/>
      <c r="K13" s="310"/>
      <c r="L13" s="310"/>
      <c r="M13" s="474"/>
      <c r="N13" s="359"/>
      <c r="O13" s="473"/>
      <c r="P13" s="359"/>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row>
    <row r="14" spans="1:43" ht="15" customHeight="1" x14ac:dyDescent="0.3">
      <c r="A14" s="359"/>
      <c r="B14" s="473"/>
      <c r="C14" s="310"/>
      <c r="D14" s="310"/>
      <c r="E14" s="310"/>
      <c r="F14" s="310"/>
      <c r="G14" s="310"/>
      <c r="H14" s="310"/>
      <c r="I14" s="310"/>
      <c r="J14" s="310"/>
      <c r="K14" s="310"/>
      <c r="L14" s="310"/>
      <c r="M14" s="474"/>
      <c r="N14" s="359"/>
      <c r="O14" s="473"/>
      <c r="P14" s="359"/>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row>
    <row r="15" spans="1:43" ht="15" customHeight="1" x14ac:dyDescent="0.3">
      <c r="A15" s="359"/>
      <c r="B15" s="473"/>
      <c r="C15" s="310"/>
      <c r="D15" s="310"/>
      <c r="E15" s="310"/>
      <c r="F15" s="310"/>
      <c r="G15" s="310"/>
      <c r="H15" s="310"/>
      <c r="I15" s="310"/>
      <c r="J15" s="310"/>
      <c r="K15" s="310"/>
      <c r="L15" s="310"/>
      <c r="M15" s="474"/>
      <c r="N15" s="359"/>
      <c r="O15" s="473"/>
      <c r="P15" s="359"/>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row>
    <row r="16" spans="1:43" ht="15" customHeight="1" x14ac:dyDescent="0.3">
      <c r="A16" s="359"/>
      <c r="B16" s="473"/>
      <c r="C16" s="310"/>
      <c r="D16" s="310"/>
      <c r="E16" s="310"/>
      <c r="F16" s="310"/>
      <c r="G16" s="310"/>
      <c r="H16" s="310"/>
      <c r="I16" s="310"/>
      <c r="J16" s="310"/>
      <c r="K16" s="310"/>
      <c r="L16" s="310"/>
      <c r="M16" s="474"/>
      <c r="N16" s="359"/>
      <c r="O16" s="473"/>
      <c r="P16" s="359"/>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row>
    <row r="17" spans="1:43" ht="15" customHeight="1" x14ac:dyDescent="0.3">
      <c r="A17" s="359"/>
      <c r="B17" s="473"/>
      <c r="C17" s="310"/>
      <c r="D17" s="310"/>
      <c r="E17" s="310"/>
      <c r="F17" s="310"/>
      <c r="G17" s="310"/>
      <c r="H17" s="310"/>
      <c r="I17" s="310"/>
      <c r="J17" s="310"/>
      <c r="K17" s="310"/>
      <c r="L17" s="310"/>
      <c r="M17" s="474"/>
      <c r="N17" s="359"/>
      <c r="O17" s="473"/>
      <c r="P17" s="359"/>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row>
    <row r="18" spans="1:43" ht="15" customHeight="1" x14ac:dyDescent="0.3">
      <c r="A18" s="359"/>
      <c r="B18" s="473"/>
      <c r="C18" s="310"/>
      <c r="D18" s="310"/>
      <c r="E18" s="310"/>
      <c r="F18" s="310"/>
      <c r="G18" s="310"/>
      <c r="H18" s="310"/>
      <c r="I18" s="310"/>
      <c r="J18" s="310"/>
      <c r="K18" s="310"/>
      <c r="L18" s="310"/>
      <c r="M18" s="474"/>
      <c r="N18" s="359"/>
      <c r="O18" s="473"/>
      <c r="P18" s="359"/>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row>
    <row r="19" spans="1:43" ht="15" customHeight="1" x14ac:dyDescent="0.3">
      <c r="A19" s="359"/>
      <c r="B19" s="473"/>
      <c r="C19" s="310"/>
      <c r="D19" s="310"/>
      <c r="E19" s="310"/>
      <c r="F19" s="310"/>
      <c r="G19" s="310"/>
      <c r="H19" s="310"/>
      <c r="I19" s="310"/>
      <c r="J19" s="310"/>
      <c r="K19" s="310"/>
      <c r="L19" s="310"/>
      <c r="M19" s="474"/>
      <c r="N19" s="359"/>
      <c r="O19" s="473"/>
      <c r="P19" s="359"/>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row>
    <row r="20" spans="1:43" ht="15" customHeight="1" x14ac:dyDescent="0.3">
      <c r="A20" s="359"/>
      <c r="B20" s="473"/>
      <c r="C20" s="310"/>
      <c r="D20" s="310"/>
      <c r="E20" s="310"/>
      <c r="F20" s="310"/>
      <c r="G20" s="310"/>
      <c r="H20" s="310"/>
      <c r="I20" s="310"/>
      <c r="J20" s="310"/>
      <c r="K20" s="310"/>
      <c r="L20" s="310"/>
      <c r="M20" s="474"/>
      <c r="N20" s="359"/>
      <c r="O20" s="473"/>
      <c r="P20" s="359"/>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row>
    <row r="21" spans="1:43" ht="15" customHeight="1" x14ac:dyDescent="0.3">
      <c r="A21" s="359"/>
      <c r="B21" s="473"/>
      <c r="C21" s="310"/>
      <c r="D21" s="310"/>
      <c r="E21" s="310"/>
      <c r="F21" s="310"/>
      <c r="G21" s="310"/>
      <c r="H21" s="310"/>
      <c r="I21" s="310"/>
      <c r="J21" s="310"/>
      <c r="K21" s="310"/>
      <c r="L21" s="310"/>
      <c r="M21" s="474"/>
      <c r="N21" s="359"/>
      <c r="O21" s="473"/>
      <c r="P21" s="359"/>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row>
    <row r="22" spans="1:43" ht="15" customHeight="1" x14ac:dyDescent="0.3">
      <c r="A22" s="359"/>
      <c r="B22" s="473"/>
      <c r="C22" s="310"/>
      <c r="D22" s="310"/>
      <c r="E22" s="310"/>
      <c r="F22" s="310"/>
      <c r="G22" s="310"/>
      <c r="H22" s="310"/>
      <c r="I22" s="310"/>
      <c r="J22" s="310"/>
      <c r="K22" s="310"/>
      <c r="L22" s="310"/>
      <c r="M22" s="474"/>
      <c r="N22" s="359"/>
      <c r="O22" s="473"/>
      <c r="P22" s="359"/>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row>
    <row r="23" spans="1:43" ht="15" customHeight="1" x14ac:dyDescent="0.3">
      <c r="A23" s="359"/>
      <c r="B23" s="473"/>
      <c r="C23" s="310"/>
      <c r="D23" s="310"/>
      <c r="E23" s="310"/>
      <c r="F23" s="310"/>
      <c r="G23" s="310"/>
      <c r="H23" s="310"/>
      <c r="I23" s="310"/>
      <c r="J23" s="310"/>
      <c r="K23" s="310"/>
      <c r="L23" s="310"/>
      <c r="M23" s="474"/>
      <c r="N23" s="359"/>
      <c r="O23" s="473"/>
      <c r="P23" s="359"/>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row>
    <row r="24" spans="1:43" ht="15" customHeight="1" x14ac:dyDescent="0.3">
      <c r="A24" s="359"/>
      <c r="B24" s="473"/>
      <c r="C24" s="310"/>
      <c r="D24" s="310"/>
      <c r="E24" s="310"/>
      <c r="F24" s="310"/>
      <c r="G24" s="310"/>
      <c r="H24" s="310"/>
      <c r="I24" s="310"/>
      <c r="J24" s="310"/>
      <c r="K24" s="310"/>
      <c r="L24" s="310"/>
      <c r="M24" s="474"/>
      <c r="N24" s="359"/>
      <c r="O24" s="473"/>
      <c r="P24" s="359"/>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row>
    <row r="25" spans="1:43" ht="15" customHeight="1" x14ac:dyDescent="0.3">
      <c r="A25" s="359"/>
      <c r="B25" s="473"/>
      <c r="C25" s="310"/>
      <c r="D25" s="310"/>
      <c r="E25" s="310"/>
      <c r="F25" s="310"/>
      <c r="G25" s="310"/>
      <c r="H25" s="310"/>
      <c r="I25" s="310"/>
      <c r="J25" s="310"/>
      <c r="K25" s="310"/>
      <c r="L25" s="310"/>
      <c r="M25" s="474"/>
      <c r="N25" s="359"/>
      <c r="O25" s="473"/>
      <c r="P25" s="359"/>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row>
    <row r="26" spans="1:43" ht="15" customHeight="1" x14ac:dyDescent="0.3">
      <c r="A26" s="359"/>
      <c r="B26" s="473"/>
      <c r="C26" s="310"/>
      <c r="D26" s="310"/>
      <c r="E26" s="310"/>
      <c r="F26" s="310"/>
      <c r="G26" s="310"/>
      <c r="H26" s="310"/>
      <c r="I26" s="310"/>
      <c r="J26" s="310"/>
      <c r="K26" s="310"/>
      <c r="L26" s="310"/>
      <c r="M26" s="474"/>
      <c r="N26" s="359"/>
      <c r="O26" s="473"/>
      <c r="P26" s="359"/>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5"/>
      <c r="AQ26" s="135"/>
    </row>
    <row r="27" spans="1:43" ht="15" customHeight="1" x14ac:dyDescent="0.3">
      <c r="A27" s="477"/>
      <c r="B27" s="350"/>
      <c r="C27" s="475"/>
      <c r="D27" s="475"/>
      <c r="E27" s="475"/>
      <c r="F27" s="475"/>
      <c r="G27" s="475"/>
      <c r="H27" s="475"/>
      <c r="I27" s="475"/>
      <c r="J27" s="475"/>
      <c r="K27" s="475"/>
      <c r="L27" s="475"/>
      <c r="M27" s="351"/>
      <c r="N27" s="477"/>
      <c r="O27" s="350"/>
      <c r="P27" s="477"/>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row>
    <row r="28" spans="1:43" ht="15" customHeight="1" x14ac:dyDescent="0.3">
      <c r="A28" s="476">
        <f>+A5+1</f>
        <v>2</v>
      </c>
      <c r="B28" s="481"/>
      <c r="C28" s="341"/>
      <c r="D28" s="341"/>
      <c r="E28" s="341"/>
      <c r="F28" s="341"/>
      <c r="G28" s="341"/>
      <c r="H28" s="341"/>
      <c r="I28" s="341"/>
      <c r="J28" s="341"/>
      <c r="K28" s="341"/>
      <c r="L28" s="341"/>
      <c r="M28" s="349"/>
      <c r="N28" s="476" t="s">
        <v>51</v>
      </c>
      <c r="O28" s="478"/>
      <c r="P28" s="480"/>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row>
    <row r="29" spans="1:43" ht="15" customHeight="1" x14ac:dyDescent="0.3">
      <c r="A29" s="359"/>
      <c r="B29" s="473"/>
      <c r="C29" s="310"/>
      <c r="D29" s="310"/>
      <c r="E29" s="310"/>
      <c r="F29" s="310"/>
      <c r="G29" s="310"/>
      <c r="H29" s="310"/>
      <c r="I29" s="310"/>
      <c r="J29" s="310"/>
      <c r="K29" s="310"/>
      <c r="L29" s="310"/>
      <c r="M29" s="474"/>
      <c r="N29" s="359"/>
      <c r="O29" s="473"/>
      <c r="P29" s="359"/>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row>
    <row r="30" spans="1:43" ht="15" customHeight="1" x14ac:dyDescent="0.3">
      <c r="A30" s="359"/>
      <c r="B30" s="473"/>
      <c r="C30" s="310"/>
      <c r="D30" s="310"/>
      <c r="E30" s="310"/>
      <c r="F30" s="310"/>
      <c r="G30" s="310"/>
      <c r="H30" s="310"/>
      <c r="I30" s="310"/>
      <c r="J30" s="310"/>
      <c r="K30" s="310"/>
      <c r="L30" s="310"/>
      <c r="M30" s="474"/>
      <c r="N30" s="359"/>
      <c r="O30" s="473"/>
      <c r="P30" s="359"/>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row>
    <row r="31" spans="1:43" ht="15" customHeight="1" x14ac:dyDescent="0.3">
      <c r="A31" s="359"/>
      <c r="B31" s="473"/>
      <c r="C31" s="310"/>
      <c r="D31" s="310"/>
      <c r="E31" s="310"/>
      <c r="F31" s="310"/>
      <c r="G31" s="310"/>
      <c r="H31" s="310"/>
      <c r="I31" s="310"/>
      <c r="J31" s="310"/>
      <c r="K31" s="310"/>
      <c r="L31" s="310"/>
      <c r="M31" s="474"/>
      <c r="N31" s="359"/>
      <c r="O31" s="473"/>
      <c r="P31" s="359"/>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row>
    <row r="32" spans="1:43" ht="15" customHeight="1" x14ac:dyDescent="0.3">
      <c r="A32" s="359"/>
      <c r="B32" s="473"/>
      <c r="C32" s="310"/>
      <c r="D32" s="310"/>
      <c r="E32" s="310"/>
      <c r="F32" s="310"/>
      <c r="G32" s="310"/>
      <c r="H32" s="310"/>
      <c r="I32" s="310"/>
      <c r="J32" s="310"/>
      <c r="K32" s="310"/>
      <c r="L32" s="310"/>
      <c r="M32" s="474"/>
      <c r="N32" s="359"/>
      <c r="O32" s="473"/>
      <c r="P32" s="359"/>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row>
    <row r="33" spans="1:43" ht="15" customHeight="1" x14ac:dyDescent="0.3">
      <c r="A33" s="359"/>
      <c r="B33" s="473"/>
      <c r="C33" s="310"/>
      <c r="D33" s="310"/>
      <c r="E33" s="310"/>
      <c r="F33" s="310"/>
      <c r="G33" s="310"/>
      <c r="H33" s="310"/>
      <c r="I33" s="310"/>
      <c r="J33" s="310"/>
      <c r="K33" s="310"/>
      <c r="L33" s="310"/>
      <c r="M33" s="474"/>
      <c r="N33" s="359"/>
      <c r="O33" s="473"/>
      <c r="P33" s="359"/>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row>
    <row r="34" spans="1:43" ht="15" customHeight="1" x14ac:dyDescent="0.3">
      <c r="A34" s="359"/>
      <c r="B34" s="473"/>
      <c r="C34" s="310"/>
      <c r="D34" s="310"/>
      <c r="E34" s="310"/>
      <c r="F34" s="310"/>
      <c r="G34" s="310"/>
      <c r="H34" s="310"/>
      <c r="I34" s="310"/>
      <c r="J34" s="310"/>
      <c r="K34" s="310"/>
      <c r="L34" s="310"/>
      <c r="M34" s="474"/>
      <c r="N34" s="359"/>
      <c r="O34" s="473"/>
      <c r="P34" s="359"/>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row>
    <row r="35" spans="1:43" ht="15" customHeight="1" x14ac:dyDescent="0.3">
      <c r="A35" s="359"/>
      <c r="B35" s="473"/>
      <c r="C35" s="310"/>
      <c r="D35" s="310"/>
      <c r="E35" s="310"/>
      <c r="F35" s="310"/>
      <c r="G35" s="310"/>
      <c r="H35" s="310"/>
      <c r="I35" s="310"/>
      <c r="J35" s="310"/>
      <c r="K35" s="310"/>
      <c r="L35" s="310"/>
      <c r="M35" s="474"/>
      <c r="N35" s="359"/>
      <c r="O35" s="473"/>
      <c r="P35" s="359"/>
      <c r="Q35" s="135"/>
      <c r="R35" s="135"/>
      <c r="S35" s="135"/>
      <c r="T35" s="135"/>
      <c r="U35" s="135"/>
      <c r="V35" s="135"/>
      <c r="W35" s="135"/>
      <c r="X35" s="135"/>
      <c r="Y35" s="135"/>
      <c r="Z35" s="135"/>
      <c r="AA35" s="135"/>
      <c r="AB35" s="135"/>
      <c r="AC35" s="135"/>
      <c r="AD35" s="135"/>
      <c r="AE35" s="135"/>
      <c r="AF35" s="135"/>
      <c r="AG35" s="135"/>
      <c r="AH35" s="135"/>
      <c r="AI35" s="135"/>
      <c r="AJ35" s="135"/>
      <c r="AK35" s="135"/>
      <c r="AL35" s="135"/>
      <c r="AM35" s="135"/>
      <c r="AN35" s="135"/>
      <c r="AO35" s="135"/>
      <c r="AP35" s="135"/>
      <c r="AQ35" s="135"/>
    </row>
    <row r="36" spans="1:43" ht="15" customHeight="1" x14ac:dyDescent="0.3">
      <c r="A36" s="359"/>
      <c r="B36" s="473"/>
      <c r="C36" s="310"/>
      <c r="D36" s="310"/>
      <c r="E36" s="310"/>
      <c r="F36" s="310"/>
      <c r="G36" s="310"/>
      <c r="H36" s="310"/>
      <c r="I36" s="310"/>
      <c r="J36" s="310"/>
      <c r="K36" s="310"/>
      <c r="L36" s="310"/>
      <c r="M36" s="474"/>
      <c r="N36" s="359"/>
      <c r="O36" s="473"/>
      <c r="P36" s="359"/>
      <c r="Q36" s="135"/>
      <c r="R36" s="135"/>
      <c r="S36" s="135"/>
      <c r="T36" s="135"/>
      <c r="U36" s="135"/>
      <c r="V36" s="135"/>
      <c r="W36" s="135"/>
      <c r="X36" s="135"/>
      <c r="Y36" s="135"/>
      <c r="Z36" s="135"/>
      <c r="AA36" s="135"/>
      <c r="AB36" s="135"/>
      <c r="AC36" s="135"/>
      <c r="AD36" s="135"/>
      <c r="AE36" s="135"/>
      <c r="AF36" s="135"/>
      <c r="AG36" s="135"/>
      <c r="AH36" s="135"/>
      <c r="AI36" s="135"/>
      <c r="AJ36" s="135"/>
      <c r="AK36" s="135"/>
      <c r="AL36" s="135"/>
      <c r="AM36" s="135"/>
      <c r="AN36" s="135"/>
      <c r="AO36" s="135"/>
      <c r="AP36" s="135"/>
      <c r="AQ36" s="135"/>
    </row>
    <row r="37" spans="1:43" ht="15" customHeight="1" x14ac:dyDescent="0.3">
      <c r="A37" s="359"/>
      <c r="B37" s="473"/>
      <c r="C37" s="310"/>
      <c r="D37" s="310"/>
      <c r="E37" s="310"/>
      <c r="F37" s="310"/>
      <c r="G37" s="310"/>
      <c r="H37" s="310"/>
      <c r="I37" s="310"/>
      <c r="J37" s="310"/>
      <c r="K37" s="310"/>
      <c r="L37" s="310"/>
      <c r="M37" s="474"/>
      <c r="N37" s="359"/>
      <c r="O37" s="473"/>
      <c r="P37" s="359"/>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5"/>
      <c r="AQ37" s="135"/>
    </row>
    <row r="38" spans="1:43" ht="15" customHeight="1" x14ac:dyDescent="0.3">
      <c r="A38" s="359"/>
      <c r="B38" s="473"/>
      <c r="C38" s="310"/>
      <c r="D38" s="310"/>
      <c r="E38" s="310"/>
      <c r="F38" s="310"/>
      <c r="G38" s="310"/>
      <c r="H38" s="310"/>
      <c r="I38" s="310"/>
      <c r="J38" s="310"/>
      <c r="K38" s="310"/>
      <c r="L38" s="310"/>
      <c r="M38" s="474"/>
      <c r="N38" s="359"/>
      <c r="O38" s="473"/>
      <c r="P38" s="359"/>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5"/>
      <c r="AQ38" s="135"/>
    </row>
    <row r="39" spans="1:43" ht="15" customHeight="1" x14ac:dyDescent="0.3">
      <c r="A39" s="359"/>
      <c r="B39" s="473"/>
      <c r="C39" s="310"/>
      <c r="D39" s="310"/>
      <c r="E39" s="310"/>
      <c r="F39" s="310"/>
      <c r="G39" s="310"/>
      <c r="H39" s="310"/>
      <c r="I39" s="310"/>
      <c r="J39" s="310"/>
      <c r="K39" s="310"/>
      <c r="L39" s="310"/>
      <c r="M39" s="474"/>
      <c r="N39" s="359"/>
      <c r="O39" s="473"/>
      <c r="P39" s="359"/>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5"/>
      <c r="AQ39" s="135"/>
    </row>
    <row r="40" spans="1:43" ht="15" customHeight="1" x14ac:dyDescent="0.3">
      <c r="A40" s="359"/>
      <c r="B40" s="473"/>
      <c r="C40" s="310"/>
      <c r="D40" s="310"/>
      <c r="E40" s="310"/>
      <c r="F40" s="310"/>
      <c r="G40" s="310"/>
      <c r="H40" s="310"/>
      <c r="I40" s="310"/>
      <c r="J40" s="310"/>
      <c r="K40" s="310"/>
      <c r="L40" s="310"/>
      <c r="M40" s="474"/>
      <c r="N40" s="359"/>
      <c r="O40" s="473"/>
      <c r="P40" s="359"/>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row>
    <row r="41" spans="1:43" ht="15" customHeight="1" x14ac:dyDescent="0.3">
      <c r="A41" s="359"/>
      <c r="B41" s="473"/>
      <c r="C41" s="310"/>
      <c r="D41" s="310"/>
      <c r="E41" s="310"/>
      <c r="F41" s="310"/>
      <c r="G41" s="310"/>
      <c r="H41" s="310"/>
      <c r="I41" s="310"/>
      <c r="J41" s="310"/>
      <c r="K41" s="310"/>
      <c r="L41" s="310"/>
      <c r="M41" s="474"/>
      <c r="N41" s="359"/>
      <c r="O41" s="473"/>
      <c r="P41" s="359"/>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5"/>
      <c r="AQ41" s="135"/>
    </row>
    <row r="42" spans="1:43" ht="15" customHeight="1" x14ac:dyDescent="0.3">
      <c r="A42" s="359"/>
      <c r="B42" s="473"/>
      <c r="C42" s="310"/>
      <c r="D42" s="310"/>
      <c r="E42" s="310"/>
      <c r="F42" s="310"/>
      <c r="G42" s="310"/>
      <c r="H42" s="310"/>
      <c r="I42" s="310"/>
      <c r="J42" s="310"/>
      <c r="K42" s="310"/>
      <c r="L42" s="310"/>
      <c r="M42" s="474"/>
      <c r="N42" s="359"/>
      <c r="O42" s="473"/>
      <c r="P42" s="359"/>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5"/>
      <c r="AQ42" s="135"/>
    </row>
    <row r="43" spans="1:43" ht="15" customHeight="1" x14ac:dyDescent="0.3">
      <c r="A43" s="359"/>
      <c r="B43" s="473"/>
      <c r="C43" s="310"/>
      <c r="D43" s="310"/>
      <c r="E43" s="310"/>
      <c r="F43" s="310"/>
      <c r="G43" s="310"/>
      <c r="H43" s="310"/>
      <c r="I43" s="310"/>
      <c r="J43" s="310"/>
      <c r="K43" s="310"/>
      <c r="L43" s="310"/>
      <c r="M43" s="474"/>
      <c r="N43" s="359"/>
      <c r="O43" s="473"/>
      <c r="P43" s="359"/>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row>
    <row r="44" spans="1:43" ht="15" customHeight="1" x14ac:dyDescent="0.3">
      <c r="A44" s="359"/>
      <c r="B44" s="473"/>
      <c r="C44" s="310"/>
      <c r="D44" s="310"/>
      <c r="E44" s="310"/>
      <c r="F44" s="310"/>
      <c r="G44" s="310"/>
      <c r="H44" s="310"/>
      <c r="I44" s="310"/>
      <c r="J44" s="310"/>
      <c r="K44" s="310"/>
      <c r="L44" s="310"/>
      <c r="M44" s="474"/>
      <c r="N44" s="359"/>
      <c r="O44" s="473"/>
      <c r="P44" s="359"/>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row>
    <row r="45" spans="1:43" ht="15" customHeight="1" x14ac:dyDescent="0.3">
      <c r="A45" s="359"/>
      <c r="B45" s="473"/>
      <c r="C45" s="310"/>
      <c r="D45" s="310"/>
      <c r="E45" s="310"/>
      <c r="F45" s="310"/>
      <c r="G45" s="310"/>
      <c r="H45" s="310"/>
      <c r="I45" s="310"/>
      <c r="J45" s="310"/>
      <c r="K45" s="310"/>
      <c r="L45" s="310"/>
      <c r="M45" s="474"/>
      <c r="N45" s="359"/>
      <c r="O45" s="473"/>
      <c r="P45" s="359"/>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row>
    <row r="46" spans="1:43" ht="15" customHeight="1" x14ac:dyDescent="0.3">
      <c r="A46" s="359"/>
      <c r="B46" s="473"/>
      <c r="C46" s="310"/>
      <c r="D46" s="310"/>
      <c r="E46" s="310"/>
      <c r="F46" s="310"/>
      <c r="G46" s="310"/>
      <c r="H46" s="310"/>
      <c r="I46" s="310"/>
      <c r="J46" s="310"/>
      <c r="K46" s="310"/>
      <c r="L46" s="310"/>
      <c r="M46" s="474"/>
      <c r="N46" s="359"/>
      <c r="O46" s="473"/>
      <c r="P46" s="359"/>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row>
    <row r="47" spans="1:43" ht="15" customHeight="1" x14ac:dyDescent="0.3">
      <c r="A47" s="359"/>
      <c r="B47" s="473"/>
      <c r="C47" s="310"/>
      <c r="D47" s="310"/>
      <c r="E47" s="310"/>
      <c r="F47" s="310"/>
      <c r="G47" s="310"/>
      <c r="H47" s="310"/>
      <c r="I47" s="310"/>
      <c r="J47" s="310"/>
      <c r="K47" s="310"/>
      <c r="L47" s="310"/>
      <c r="M47" s="474"/>
      <c r="N47" s="359"/>
      <c r="O47" s="473"/>
      <c r="P47" s="359"/>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row>
    <row r="48" spans="1:43" ht="15" customHeight="1" x14ac:dyDescent="0.3">
      <c r="A48" s="359"/>
      <c r="B48" s="473"/>
      <c r="C48" s="310"/>
      <c r="D48" s="310"/>
      <c r="E48" s="310"/>
      <c r="F48" s="310"/>
      <c r="G48" s="310"/>
      <c r="H48" s="310"/>
      <c r="I48" s="310"/>
      <c r="J48" s="310"/>
      <c r="K48" s="310"/>
      <c r="L48" s="310"/>
      <c r="M48" s="474"/>
      <c r="N48" s="359"/>
      <c r="O48" s="473"/>
      <c r="P48" s="359"/>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row>
    <row r="49" spans="1:43" ht="15" customHeight="1" x14ac:dyDescent="0.3">
      <c r="A49" s="359"/>
      <c r="B49" s="473"/>
      <c r="C49" s="310"/>
      <c r="D49" s="310"/>
      <c r="E49" s="310"/>
      <c r="F49" s="310"/>
      <c r="G49" s="310"/>
      <c r="H49" s="310"/>
      <c r="I49" s="310"/>
      <c r="J49" s="310"/>
      <c r="K49" s="310"/>
      <c r="L49" s="310"/>
      <c r="M49" s="474"/>
      <c r="N49" s="359"/>
      <c r="O49" s="473"/>
      <c r="P49" s="359"/>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row>
    <row r="50" spans="1:43" ht="15" customHeight="1" x14ac:dyDescent="0.3">
      <c r="A50" s="477"/>
      <c r="B50" s="350"/>
      <c r="C50" s="475"/>
      <c r="D50" s="475"/>
      <c r="E50" s="475"/>
      <c r="F50" s="475"/>
      <c r="G50" s="475"/>
      <c r="H50" s="475"/>
      <c r="I50" s="475"/>
      <c r="J50" s="475"/>
      <c r="K50" s="475"/>
      <c r="L50" s="475"/>
      <c r="M50" s="351"/>
      <c r="N50" s="477"/>
      <c r="O50" s="350"/>
      <c r="P50" s="359"/>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row>
    <row r="51" spans="1:43" ht="15" customHeight="1" x14ac:dyDescent="0.3">
      <c r="A51" s="476">
        <f>+A28+1</f>
        <v>3</v>
      </c>
      <c r="B51" s="481"/>
      <c r="C51" s="341"/>
      <c r="D51" s="341"/>
      <c r="E51" s="341"/>
      <c r="F51" s="341"/>
      <c r="G51" s="341"/>
      <c r="H51" s="341"/>
      <c r="I51" s="341"/>
      <c r="J51" s="341"/>
      <c r="K51" s="341"/>
      <c r="L51" s="341"/>
      <c r="M51" s="349"/>
      <c r="N51" s="476" t="s">
        <v>51</v>
      </c>
      <c r="O51" s="478"/>
      <c r="P51" s="480"/>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row>
    <row r="52" spans="1:43" ht="15" customHeight="1" x14ac:dyDescent="0.3">
      <c r="A52" s="359"/>
      <c r="B52" s="473"/>
      <c r="C52" s="310"/>
      <c r="D52" s="310"/>
      <c r="E52" s="310"/>
      <c r="F52" s="310"/>
      <c r="G52" s="310"/>
      <c r="H52" s="310"/>
      <c r="I52" s="310"/>
      <c r="J52" s="310"/>
      <c r="K52" s="310"/>
      <c r="L52" s="310"/>
      <c r="M52" s="474"/>
      <c r="N52" s="359"/>
      <c r="O52" s="473"/>
      <c r="P52" s="359"/>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row>
    <row r="53" spans="1:43" ht="15" customHeight="1" x14ac:dyDescent="0.3">
      <c r="A53" s="359"/>
      <c r="B53" s="473"/>
      <c r="C53" s="310"/>
      <c r="D53" s="310"/>
      <c r="E53" s="310"/>
      <c r="F53" s="310"/>
      <c r="G53" s="310"/>
      <c r="H53" s="310"/>
      <c r="I53" s="310"/>
      <c r="J53" s="310"/>
      <c r="K53" s="310"/>
      <c r="L53" s="310"/>
      <c r="M53" s="474"/>
      <c r="N53" s="359"/>
      <c r="O53" s="473"/>
      <c r="P53" s="359"/>
      <c r="Q53" s="135"/>
      <c r="R53" s="135"/>
      <c r="S53" s="135"/>
      <c r="T53" s="135"/>
      <c r="U53" s="135"/>
      <c r="V53" s="135"/>
      <c r="W53" s="135"/>
      <c r="X53" s="135"/>
      <c r="Y53" s="135"/>
      <c r="Z53" s="135"/>
      <c r="AA53" s="135"/>
      <c r="AB53" s="135"/>
      <c r="AC53" s="135"/>
      <c r="AD53" s="135"/>
      <c r="AE53" s="135"/>
      <c r="AF53" s="135"/>
      <c r="AG53" s="135"/>
      <c r="AH53" s="135"/>
      <c r="AI53" s="135"/>
      <c r="AJ53" s="135"/>
      <c r="AK53" s="135"/>
      <c r="AL53" s="135"/>
      <c r="AM53" s="135"/>
      <c r="AN53" s="135"/>
      <c r="AO53" s="135"/>
      <c r="AP53" s="135"/>
      <c r="AQ53" s="135"/>
    </row>
    <row r="54" spans="1:43" ht="15" customHeight="1" x14ac:dyDescent="0.3">
      <c r="A54" s="359"/>
      <c r="B54" s="473"/>
      <c r="C54" s="310"/>
      <c r="D54" s="310"/>
      <c r="E54" s="310"/>
      <c r="F54" s="310"/>
      <c r="G54" s="310"/>
      <c r="H54" s="310"/>
      <c r="I54" s="310"/>
      <c r="J54" s="310"/>
      <c r="K54" s="310"/>
      <c r="L54" s="310"/>
      <c r="M54" s="474"/>
      <c r="N54" s="359"/>
      <c r="O54" s="473"/>
      <c r="P54" s="359"/>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row>
    <row r="55" spans="1:43" ht="15" customHeight="1" x14ac:dyDescent="0.3">
      <c r="A55" s="359"/>
      <c r="B55" s="473"/>
      <c r="C55" s="310"/>
      <c r="D55" s="310"/>
      <c r="E55" s="310"/>
      <c r="F55" s="310"/>
      <c r="G55" s="310"/>
      <c r="H55" s="310"/>
      <c r="I55" s="310"/>
      <c r="J55" s="310"/>
      <c r="K55" s="310"/>
      <c r="L55" s="310"/>
      <c r="M55" s="474"/>
      <c r="N55" s="359"/>
      <c r="O55" s="473"/>
      <c r="P55" s="359"/>
      <c r="Q55" s="135"/>
      <c r="R55" s="135"/>
      <c r="S55" s="135"/>
      <c r="T55" s="135"/>
      <c r="U55" s="135"/>
      <c r="V55" s="135"/>
      <c r="W55" s="135"/>
      <c r="X55" s="135"/>
      <c r="Y55" s="135"/>
      <c r="Z55" s="135"/>
      <c r="AA55" s="135"/>
      <c r="AB55" s="135"/>
      <c r="AC55" s="135"/>
      <c r="AD55" s="135"/>
      <c r="AE55" s="135"/>
      <c r="AF55" s="135"/>
      <c r="AG55" s="135"/>
      <c r="AH55" s="135"/>
      <c r="AI55" s="135"/>
      <c r="AJ55" s="135"/>
      <c r="AK55" s="135"/>
      <c r="AL55" s="135"/>
      <c r="AM55" s="135"/>
      <c r="AN55" s="135"/>
      <c r="AO55" s="135"/>
      <c r="AP55" s="135"/>
      <c r="AQ55" s="135"/>
    </row>
    <row r="56" spans="1:43" ht="15" customHeight="1" x14ac:dyDescent="0.3">
      <c r="A56" s="359"/>
      <c r="B56" s="473"/>
      <c r="C56" s="310"/>
      <c r="D56" s="310"/>
      <c r="E56" s="310"/>
      <c r="F56" s="310"/>
      <c r="G56" s="310"/>
      <c r="H56" s="310"/>
      <c r="I56" s="310"/>
      <c r="J56" s="310"/>
      <c r="K56" s="310"/>
      <c r="L56" s="310"/>
      <c r="M56" s="474"/>
      <c r="N56" s="359"/>
      <c r="O56" s="473"/>
      <c r="P56" s="359"/>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row>
    <row r="57" spans="1:43" ht="15" customHeight="1" x14ac:dyDescent="0.3">
      <c r="A57" s="359"/>
      <c r="B57" s="473"/>
      <c r="C57" s="310"/>
      <c r="D57" s="310"/>
      <c r="E57" s="310"/>
      <c r="F57" s="310"/>
      <c r="G57" s="310"/>
      <c r="H57" s="310"/>
      <c r="I57" s="310"/>
      <c r="J57" s="310"/>
      <c r="K57" s="310"/>
      <c r="L57" s="310"/>
      <c r="M57" s="474"/>
      <c r="N57" s="359"/>
      <c r="O57" s="473"/>
      <c r="P57" s="359"/>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row>
    <row r="58" spans="1:43" ht="15" customHeight="1" x14ac:dyDescent="0.3">
      <c r="A58" s="359"/>
      <c r="B58" s="473"/>
      <c r="C58" s="310"/>
      <c r="D58" s="310"/>
      <c r="E58" s="310"/>
      <c r="F58" s="310"/>
      <c r="G58" s="310"/>
      <c r="H58" s="310"/>
      <c r="I58" s="310"/>
      <c r="J58" s="310"/>
      <c r="K58" s="310"/>
      <c r="L58" s="310"/>
      <c r="M58" s="474"/>
      <c r="N58" s="359"/>
      <c r="O58" s="473"/>
      <c r="P58" s="359"/>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row>
    <row r="59" spans="1:43" ht="15" customHeight="1" x14ac:dyDescent="0.3">
      <c r="A59" s="359"/>
      <c r="B59" s="473"/>
      <c r="C59" s="310"/>
      <c r="D59" s="310"/>
      <c r="E59" s="310"/>
      <c r="F59" s="310"/>
      <c r="G59" s="310"/>
      <c r="H59" s="310"/>
      <c r="I59" s="310"/>
      <c r="J59" s="310"/>
      <c r="K59" s="310"/>
      <c r="L59" s="310"/>
      <c r="M59" s="474"/>
      <c r="N59" s="359"/>
      <c r="O59" s="473"/>
      <c r="P59" s="359"/>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row>
    <row r="60" spans="1:43" ht="15" customHeight="1" x14ac:dyDescent="0.3">
      <c r="A60" s="359"/>
      <c r="B60" s="473"/>
      <c r="C60" s="310"/>
      <c r="D60" s="310"/>
      <c r="E60" s="310"/>
      <c r="F60" s="310"/>
      <c r="G60" s="310"/>
      <c r="H60" s="310"/>
      <c r="I60" s="310"/>
      <c r="J60" s="310"/>
      <c r="K60" s="310"/>
      <c r="L60" s="310"/>
      <c r="M60" s="474"/>
      <c r="N60" s="359"/>
      <c r="O60" s="473"/>
      <c r="P60" s="359"/>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row>
    <row r="61" spans="1:43" ht="15" customHeight="1" x14ac:dyDescent="0.3">
      <c r="A61" s="359"/>
      <c r="B61" s="473"/>
      <c r="C61" s="310"/>
      <c r="D61" s="310"/>
      <c r="E61" s="310"/>
      <c r="F61" s="310"/>
      <c r="G61" s="310"/>
      <c r="H61" s="310"/>
      <c r="I61" s="310"/>
      <c r="J61" s="310"/>
      <c r="K61" s="310"/>
      <c r="L61" s="310"/>
      <c r="M61" s="474"/>
      <c r="N61" s="359"/>
      <c r="O61" s="473"/>
      <c r="P61" s="359"/>
      <c r="Q61" s="135"/>
      <c r="R61" s="135"/>
      <c r="S61" s="135"/>
      <c r="T61" s="135"/>
      <c r="U61" s="135"/>
      <c r="V61" s="135"/>
      <c r="W61" s="135"/>
      <c r="X61" s="135"/>
      <c r="Y61" s="135"/>
      <c r="Z61" s="135"/>
      <c r="AA61" s="135"/>
      <c r="AB61" s="135"/>
      <c r="AC61" s="135"/>
      <c r="AD61" s="135"/>
      <c r="AE61" s="135"/>
      <c r="AF61" s="135"/>
      <c r="AG61" s="135"/>
      <c r="AH61" s="135"/>
      <c r="AI61" s="135"/>
      <c r="AJ61" s="135"/>
      <c r="AK61" s="135"/>
      <c r="AL61" s="135"/>
      <c r="AM61" s="135"/>
      <c r="AN61" s="135"/>
      <c r="AO61" s="135"/>
      <c r="AP61" s="135"/>
      <c r="AQ61" s="135"/>
    </row>
    <row r="62" spans="1:43" ht="15" customHeight="1" x14ac:dyDescent="0.3">
      <c r="A62" s="359"/>
      <c r="B62" s="473"/>
      <c r="C62" s="310"/>
      <c r="D62" s="310"/>
      <c r="E62" s="310"/>
      <c r="F62" s="310"/>
      <c r="G62" s="310"/>
      <c r="H62" s="310"/>
      <c r="I62" s="310"/>
      <c r="J62" s="310"/>
      <c r="K62" s="310"/>
      <c r="L62" s="310"/>
      <c r="M62" s="474"/>
      <c r="N62" s="359"/>
      <c r="O62" s="473"/>
      <c r="P62" s="359"/>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row>
    <row r="63" spans="1:43" ht="15" customHeight="1" x14ac:dyDescent="0.3">
      <c r="A63" s="359"/>
      <c r="B63" s="473"/>
      <c r="C63" s="310"/>
      <c r="D63" s="310"/>
      <c r="E63" s="310"/>
      <c r="F63" s="310"/>
      <c r="G63" s="310"/>
      <c r="H63" s="310"/>
      <c r="I63" s="310"/>
      <c r="J63" s="310"/>
      <c r="K63" s="310"/>
      <c r="L63" s="310"/>
      <c r="M63" s="474"/>
      <c r="N63" s="359"/>
      <c r="O63" s="473"/>
      <c r="P63" s="359"/>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c r="AQ63" s="135"/>
    </row>
    <row r="64" spans="1:43" ht="15" customHeight="1" x14ac:dyDescent="0.3">
      <c r="A64" s="359"/>
      <c r="B64" s="473"/>
      <c r="C64" s="310"/>
      <c r="D64" s="310"/>
      <c r="E64" s="310"/>
      <c r="F64" s="310"/>
      <c r="G64" s="310"/>
      <c r="H64" s="310"/>
      <c r="I64" s="310"/>
      <c r="J64" s="310"/>
      <c r="K64" s="310"/>
      <c r="L64" s="310"/>
      <c r="M64" s="474"/>
      <c r="N64" s="359"/>
      <c r="O64" s="473"/>
      <c r="P64" s="359"/>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row>
    <row r="65" spans="1:43" ht="15" customHeight="1" x14ac:dyDescent="0.3">
      <c r="A65" s="359"/>
      <c r="B65" s="473"/>
      <c r="C65" s="310"/>
      <c r="D65" s="310"/>
      <c r="E65" s="310"/>
      <c r="F65" s="310"/>
      <c r="G65" s="310"/>
      <c r="H65" s="310"/>
      <c r="I65" s="310"/>
      <c r="J65" s="310"/>
      <c r="K65" s="310"/>
      <c r="L65" s="310"/>
      <c r="M65" s="474"/>
      <c r="N65" s="359"/>
      <c r="O65" s="473"/>
      <c r="P65" s="359"/>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row>
    <row r="66" spans="1:43" ht="15" customHeight="1" x14ac:dyDescent="0.3">
      <c r="A66" s="359"/>
      <c r="B66" s="473"/>
      <c r="C66" s="310"/>
      <c r="D66" s="310"/>
      <c r="E66" s="310"/>
      <c r="F66" s="310"/>
      <c r="G66" s="310"/>
      <c r="H66" s="310"/>
      <c r="I66" s="310"/>
      <c r="J66" s="310"/>
      <c r="K66" s="310"/>
      <c r="L66" s="310"/>
      <c r="M66" s="474"/>
      <c r="N66" s="359"/>
      <c r="O66" s="473"/>
      <c r="P66" s="359"/>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row>
    <row r="67" spans="1:43" ht="15" customHeight="1" x14ac:dyDescent="0.3">
      <c r="A67" s="359"/>
      <c r="B67" s="473"/>
      <c r="C67" s="310"/>
      <c r="D67" s="310"/>
      <c r="E67" s="310"/>
      <c r="F67" s="310"/>
      <c r="G67" s="310"/>
      <c r="H67" s="310"/>
      <c r="I67" s="310"/>
      <c r="J67" s="310"/>
      <c r="K67" s="310"/>
      <c r="L67" s="310"/>
      <c r="M67" s="474"/>
      <c r="N67" s="359"/>
      <c r="O67" s="473"/>
      <c r="P67" s="359"/>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row>
    <row r="68" spans="1:43" ht="15" customHeight="1" x14ac:dyDescent="0.3">
      <c r="A68" s="359"/>
      <c r="B68" s="473"/>
      <c r="C68" s="310"/>
      <c r="D68" s="310"/>
      <c r="E68" s="310"/>
      <c r="F68" s="310"/>
      <c r="G68" s="310"/>
      <c r="H68" s="310"/>
      <c r="I68" s="310"/>
      <c r="J68" s="310"/>
      <c r="K68" s="310"/>
      <c r="L68" s="310"/>
      <c r="M68" s="474"/>
      <c r="N68" s="359"/>
      <c r="O68" s="473"/>
      <c r="P68" s="359"/>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row>
    <row r="69" spans="1:43" ht="15" customHeight="1" x14ac:dyDescent="0.3">
      <c r="A69" s="359"/>
      <c r="B69" s="473"/>
      <c r="C69" s="310"/>
      <c r="D69" s="310"/>
      <c r="E69" s="310"/>
      <c r="F69" s="310"/>
      <c r="G69" s="310"/>
      <c r="H69" s="310"/>
      <c r="I69" s="310"/>
      <c r="J69" s="310"/>
      <c r="K69" s="310"/>
      <c r="L69" s="310"/>
      <c r="M69" s="474"/>
      <c r="N69" s="359"/>
      <c r="O69" s="473"/>
      <c r="P69" s="359"/>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row>
    <row r="70" spans="1:43" ht="15" customHeight="1" x14ac:dyDescent="0.3">
      <c r="A70" s="359"/>
      <c r="B70" s="473"/>
      <c r="C70" s="310"/>
      <c r="D70" s="310"/>
      <c r="E70" s="310"/>
      <c r="F70" s="310"/>
      <c r="G70" s="310"/>
      <c r="H70" s="310"/>
      <c r="I70" s="310"/>
      <c r="J70" s="310"/>
      <c r="K70" s="310"/>
      <c r="L70" s="310"/>
      <c r="M70" s="474"/>
      <c r="N70" s="359"/>
      <c r="O70" s="473"/>
      <c r="P70" s="359"/>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row>
    <row r="71" spans="1:43" ht="15" customHeight="1" x14ac:dyDescent="0.3">
      <c r="A71" s="359"/>
      <c r="B71" s="473"/>
      <c r="C71" s="310"/>
      <c r="D71" s="310"/>
      <c r="E71" s="310"/>
      <c r="F71" s="310"/>
      <c r="G71" s="310"/>
      <c r="H71" s="310"/>
      <c r="I71" s="310"/>
      <c r="J71" s="310"/>
      <c r="K71" s="310"/>
      <c r="L71" s="310"/>
      <c r="M71" s="474"/>
      <c r="N71" s="359"/>
      <c r="O71" s="473"/>
      <c r="P71" s="359"/>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row>
    <row r="72" spans="1:43" ht="15" customHeight="1" x14ac:dyDescent="0.3">
      <c r="A72" s="359"/>
      <c r="B72" s="473"/>
      <c r="C72" s="310"/>
      <c r="D72" s="310"/>
      <c r="E72" s="310"/>
      <c r="F72" s="310"/>
      <c r="G72" s="310"/>
      <c r="H72" s="310"/>
      <c r="I72" s="310"/>
      <c r="J72" s="310"/>
      <c r="K72" s="310"/>
      <c r="L72" s="310"/>
      <c r="M72" s="474"/>
      <c r="N72" s="359"/>
      <c r="O72" s="473"/>
      <c r="P72" s="359"/>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row>
    <row r="73" spans="1:43" ht="15" customHeight="1" x14ac:dyDescent="0.3">
      <c r="A73" s="477"/>
      <c r="B73" s="350"/>
      <c r="C73" s="475"/>
      <c r="D73" s="475"/>
      <c r="E73" s="475"/>
      <c r="F73" s="475"/>
      <c r="G73" s="475"/>
      <c r="H73" s="475"/>
      <c r="I73" s="475"/>
      <c r="J73" s="475"/>
      <c r="K73" s="475"/>
      <c r="L73" s="475"/>
      <c r="M73" s="351"/>
      <c r="N73" s="477"/>
      <c r="O73" s="350"/>
      <c r="P73" s="359"/>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row>
    <row r="74" spans="1:43" ht="15" customHeight="1" x14ac:dyDescent="0.3">
      <c r="A74" s="476">
        <f>+A51+1</f>
        <v>4</v>
      </c>
      <c r="B74" s="472"/>
      <c r="C74" s="341"/>
      <c r="D74" s="341"/>
      <c r="E74" s="341"/>
      <c r="F74" s="341"/>
      <c r="G74" s="341"/>
      <c r="H74" s="341"/>
      <c r="I74" s="341"/>
      <c r="J74" s="341"/>
      <c r="K74" s="341"/>
      <c r="L74" s="341"/>
      <c r="M74" s="349"/>
      <c r="N74" s="476" t="s">
        <v>51</v>
      </c>
      <c r="O74" s="478"/>
      <c r="P74" s="479"/>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row>
    <row r="75" spans="1:43" ht="15" customHeight="1" x14ac:dyDescent="0.3">
      <c r="A75" s="359"/>
      <c r="B75" s="473"/>
      <c r="C75" s="310"/>
      <c r="D75" s="310"/>
      <c r="E75" s="310"/>
      <c r="F75" s="310"/>
      <c r="G75" s="310"/>
      <c r="H75" s="310"/>
      <c r="I75" s="310"/>
      <c r="J75" s="310"/>
      <c r="K75" s="310"/>
      <c r="L75" s="310"/>
      <c r="M75" s="474"/>
      <c r="N75" s="359"/>
      <c r="O75" s="473"/>
      <c r="P75" s="359"/>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row>
    <row r="76" spans="1:43" ht="15" customHeight="1" x14ac:dyDescent="0.3">
      <c r="A76" s="359"/>
      <c r="B76" s="473"/>
      <c r="C76" s="310"/>
      <c r="D76" s="310"/>
      <c r="E76" s="310"/>
      <c r="F76" s="310"/>
      <c r="G76" s="310"/>
      <c r="H76" s="310"/>
      <c r="I76" s="310"/>
      <c r="J76" s="310"/>
      <c r="K76" s="310"/>
      <c r="L76" s="310"/>
      <c r="M76" s="474"/>
      <c r="N76" s="359"/>
      <c r="O76" s="473"/>
      <c r="P76" s="359"/>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row>
    <row r="77" spans="1:43" ht="15" customHeight="1" x14ac:dyDescent="0.3">
      <c r="A77" s="359"/>
      <c r="B77" s="473"/>
      <c r="C77" s="310"/>
      <c r="D77" s="310"/>
      <c r="E77" s="310"/>
      <c r="F77" s="310"/>
      <c r="G77" s="310"/>
      <c r="H77" s="310"/>
      <c r="I77" s="310"/>
      <c r="J77" s="310"/>
      <c r="K77" s="310"/>
      <c r="L77" s="310"/>
      <c r="M77" s="474"/>
      <c r="N77" s="359"/>
      <c r="O77" s="473"/>
      <c r="P77" s="359"/>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row>
    <row r="78" spans="1:43" ht="15" customHeight="1" x14ac:dyDescent="0.3">
      <c r="A78" s="359"/>
      <c r="B78" s="473"/>
      <c r="C78" s="310"/>
      <c r="D78" s="310"/>
      <c r="E78" s="310"/>
      <c r="F78" s="310"/>
      <c r="G78" s="310"/>
      <c r="H78" s="310"/>
      <c r="I78" s="310"/>
      <c r="J78" s="310"/>
      <c r="K78" s="310"/>
      <c r="L78" s="310"/>
      <c r="M78" s="474"/>
      <c r="N78" s="359"/>
      <c r="O78" s="473"/>
      <c r="P78" s="359"/>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row>
    <row r="79" spans="1:43" ht="15" customHeight="1" x14ac:dyDescent="0.3">
      <c r="A79" s="359"/>
      <c r="B79" s="473"/>
      <c r="C79" s="310"/>
      <c r="D79" s="310"/>
      <c r="E79" s="310"/>
      <c r="F79" s="310"/>
      <c r="G79" s="310"/>
      <c r="H79" s="310"/>
      <c r="I79" s="310"/>
      <c r="J79" s="310"/>
      <c r="K79" s="310"/>
      <c r="L79" s="310"/>
      <c r="M79" s="474"/>
      <c r="N79" s="359"/>
      <c r="O79" s="473"/>
      <c r="P79" s="359"/>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row>
    <row r="80" spans="1:43" ht="15" customHeight="1" x14ac:dyDescent="0.3">
      <c r="A80" s="359"/>
      <c r="B80" s="473"/>
      <c r="C80" s="310"/>
      <c r="D80" s="310"/>
      <c r="E80" s="310"/>
      <c r="F80" s="310"/>
      <c r="G80" s="310"/>
      <c r="H80" s="310"/>
      <c r="I80" s="310"/>
      <c r="J80" s="310"/>
      <c r="K80" s="310"/>
      <c r="L80" s="310"/>
      <c r="M80" s="474"/>
      <c r="N80" s="359"/>
      <c r="O80" s="473"/>
      <c r="P80" s="359"/>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row>
    <row r="81" spans="1:43" ht="15" customHeight="1" x14ac:dyDescent="0.3">
      <c r="A81" s="359"/>
      <c r="B81" s="473"/>
      <c r="C81" s="310"/>
      <c r="D81" s="310"/>
      <c r="E81" s="310"/>
      <c r="F81" s="310"/>
      <c r="G81" s="310"/>
      <c r="H81" s="310"/>
      <c r="I81" s="310"/>
      <c r="J81" s="310"/>
      <c r="K81" s="310"/>
      <c r="L81" s="310"/>
      <c r="M81" s="474"/>
      <c r="N81" s="359"/>
      <c r="O81" s="473"/>
      <c r="P81" s="359"/>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35"/>
    </row>
    <row r="82" spans="1:43" ht="15" customHeight="1" x14ac:dyDescent="0.3">
      <c r="A82" s="359"/>
      <c r="B82" s="473"/>
      <c r="C82" s="310"/>
      <c r="D82" s="310"/>
      <c r="E82" s="310"/>
      <c r="F82" s="310"/>
      <c r="G82" s="310"/>
      <c r="H82" s="310"/>
      <c r="I82" s="310"/>
      <c r="J82" s="310"/>
      <c r="K82" s="310"/>
      <c r="L82" s="310"/>
      <c r="M82" s="474"/>
      <c r="N82" s="359"/>
      <c r="O82" s="473"/>
      <c r="P82" s="359"/>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row>
    <row r="83" spans="1:43" ht="15" customHeight="1" x14ac:dyDescent="0.3">
      <c r="A83" s="359"/>
      <c r="B83" s="473"/>
      <c r="C83" s="310"/>
      <c r="D83" s="310"/>
      <c r="E83" s="310"/>
      <c r="F83" s="310"/>
      <c r="G83" s="310"/>
      <c r="H83" s="310"/>
      <c r="I83" s="310"/>
      <c r="J83" s="310"/>
      <c r="K83" s="310"/>
      <c r="L83" s="310"/>
      <c r="M83" s="474"/>
      <c r="N83" s="359"/>
      <c r="O83" s="473"/>
      <c r="P83" s="359"/>
      <c r="Q83" s="135"/>
      <c r="R83" s="135"/>
      <c r="S83" s="135"/>
      <c r="T83" s="135"/>
      <c r="U83" s="135"/>
      <c r="V83" s="135"/>
      <c r="W83" s="135"/>
      <c r="X83" s="135"/>
      <c r="Y83" s="135"/>
      <c r="Z83" s="135"/>
      <c r="AA83" s="135"/>
      <c r="AB83" s="135"/>
      <c r="AC83" s="135"/>
      <c r="AD83" s="135"/>
      <c r="AE83" s="135"/>
      <c r="AF83" s="135"/>
      <c r="AG83" s="135"/>
      <c r="AH83" s="135"/>
      <c r="AI83" s="135"/>
      <c r="AJ83" s="135"/>
      <c r="AK83" s="135"/>
      <c r="AL83" s="135"/>
      <c r="AM83" s="135"/>
      <c r="AN83" s="135"/>
      <c r="AO83" s="135"/>
      <c r="AP83" s="135"/>
      <c r="AQ83" s="135"/>
    </row>
    <row r="84" spans="1:43" ht="15" customHeight="1" x14ac:dyDescent="0.3">
      <c r="A84" s="359"/>
      <c r="B84" s="473"/>
      <c r="C84" s="310"/>
      <c r="D84" s="310"/>
      <c r="E84" s="310"/>
      <c r="F84" s="310"/>
      <c r="G84" s="310"/>
      <c r="H84" s="310"/>
      <c r="I84" s="310"/>
      <c r="J84" s="310"/>
      <c r="K84" s="310"/>
      <c r="L84" s="310"/>
      <c r="M84" s="474"/>
      <c r="N84" s="359"/>
      <c r="O84" s="473"/>
      <c r="P84" s="359"/>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row>
    <row r="85" spans="1:43" ht="15" customHeight="1" x14ac:dyDescent="0.3">
      <c r="A85" s="359"/>
      <c r="B85" s="473"/>
      <c r="C85" s="310"/>
      <c r="D85" s="310"/>
      <c r="E85" s="310"/>
      <c r="F85" s="310"/>
      <c r="G85" s="310"/>
      <c r="H85" s="310"/>
      <c r="I85" s="310"/>
      <c r="J85" s="310"/>
      <c r="K85" s="310"/>
      <c r="L85" s="310"/>
      <c r="M85" s="474"/>
      <c r="N85" s="359"/>
      <c r="O85" s="473"/>
      <c r="P85" s="359"/>
      <c r="Q85" s="135"/>
      <c r="R85" s="135"/>
      <c r="S85" s="135"/>
      <c r="T85" s="135"/>
      <c r="U85" s="135"/>
      <c r="V85" s="135"/>
      <c r="W85" s="135"/>
      <c r="X85" s="135"/>
      <c r="Y85" s="135"/>
      <c r="Z85" s="135"/>
      <c r="AA85" s="135"/>
      <c r="AB85" s="135"/>
      <c r="AC85" s="135"/>
      <c r="AD85" s="135"/>
      <c r="AE85" s="135"/>
      <c r="AF85" s="135"/>
      <c r="AG85" s="135"/>
      <c r="AH85" s="135"/>
      <c r="AI85" s="135"/>
      <c r="AJ85" s="135"/>
      <c r="AK85" s="135"/>
      <c r="AL85" s="135"/>
      <c r="AM85" s="135"/>
      <c r="AN85" s="135"/>
      <c r="AO85" s="135"/>
      <c r="AP85" s="135"/>
      <c r="AQ85" s="135"/>
    </row>
    <row r="86" spans="1:43" ht="15" customHeight="1" x14ac:dyDescent="0.3">
      <c r="A86" s="359"/>
      <c r="B86" s="473"/>
      <c r="C86" s="310"/>
      <c r="D86" s="310"/>
      <c r="E86" s="310"/>
      <c r="F86" s="310"/>
      <c r="G86" s="310"/>
      <c r="H86" s="310"/>
      <c r="I86" s="310"/>
      <c r="J86" s="310"/>
      <c r="K86" s="310"/>
      <c r="L86" s="310"/>
      <c r="M86" s="474"/>
      <c r="N86" s="359"/>
      <c r="O86" s="473"/>
      <c r="P86" s="359"/>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row>
    <row r="87" spans="1:43" ht="15" customHeight="1" x14ac:dyDescent="0.3">
      <c r="A87" s="359"/>
      <c r="B87" s="473"/>
      <c r="C87" s="310"/>
      <c r="D87" s="310"/>
      <c r="E87" s="310"/>
      <c r="F87" s="310"/>
      <c r="G87" s="310"/>
      <c r="H87" s="310"/>
      <c r="I87" s="310"/>
      <c r="J87" s="310"/>
      <c r="K87" s="310"/>
      <c r="L87" s="310"/>
      <c r="M87" s="474"/>
      <c r="N87" s="359"/>
      <c r="O87" s="473"/>
      <c r="P87" s="359"/>
      <c r="Q87" s="135"/>
      <c r="R87" s="135"/>
      <c r="S87" s="135"/>
      <c r="T87" s="135"/>
      <c r="U87" s="135"/>
      <c r="V87" s="135"/>
      <c r="W87" s="135"/>
      <c r="X87" s="135"/>
      <c r="Y87" s="135"/>
      <c r="Z87" s="135"/>
      <c r="AA87" s="135"/>
      <c r="AB87" s="135"/>
      <c r="AC87" s="135"/>
      <c r="AD87" s="135"/>
      <c r="AE87" s="135"/>
      <c r="AF87" s="135"/>
      <c r="AG87" s="135"/>
      <c r="AH87" s="135"/>
      <c r="AI87" s="135"/>
      <c r="AJ87" s="135"/>
      <c r="AK87" s="135"/>
      <c r="AL87" s="135"/>
      <c r="AM87" s="135"/>
      <c r="AN87" s="135"/>
      <c r="AO87" s="135"/>
      <c r="AP87" s="135"/>
      <c r="AQ87" s="135"/>
    </row>
    <row r="88" spans="1:43" ht="15" customHeight="1" x14ac:dyDescent="0.3">
      <c r="A88" s="359"/>
      <c r="B88" s="473"/>
      <c r="C88" s="310"/>
      <c r="D88" s="310"/>
      <c r="E88" s="310"/>
      <c r="F88" s="310"/>
      <c r="G88" s="310"/>
      <c r="H88" s="310"/>
      <c r="I88" s="310"/>
      <c r="J88" s="310"/>
      <c r="K88" s="310"/>
      <c r="L88" s="310"/>
      <c r="M88" s="474"/>
      <c r="N88" s="359"/>
      <c r="O88" s="473"/>
      <c r="P88" s="359"/>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row>
    <row r="89" spans="1:43" ht="15" customHeight="1" x14ac:dyDescent="0.3">
      <c r="A89" s="359"/>
      <c r="B89" s="473"/>
      <c r="C89" s="310"/>
      <c r="D89" s="310"/>
      <c r="E89" s="310"/>
      <c r="F89" s="310"/>
      <c r="G89" s="310"/>
      <c r="H89" s="310"/>
      <c r="I89" s="310"/>
      <c r="J89" s="310"/>
      <c r="K89" s="310"/>
      <c r="L89" s="310"/>
      <c r="M89" s="474"/>
      <c r="N89" s="359"/>
      <c r="O89" s="473"/>
      <c r="P89" s="359"/>
      <c r="Q89" s="135"/>
      <c r="R89" s="135"/>
      <c r="S89" s="135"/>
      <c r="T89" s="135"/>
      <c r="U89" s="135"/>
      <c r="V89" s="135"/>
      <c r="W89" s="135"/>
      <c r="X89" s="135"/>
      <c r="Y89" s="135"/>
      <c r="Z89" s="135"/>
      <c r="AA89" s="135"/>
      <c r="AB89" s="135"/>
      <c r="AC89" s="135"/>
      <c r="AD89" s="135"/>
      <c r="AE89" s="135"/>
      <c r="AF89" s="135"/>
      <c r="AG89" s="135"/>
      <c r="AH89" s="135"/>
      <c r="AI89" s="135"/>
      <c r="AJ89" s="135"/>
      <c r="AK89" s="135"/>
      <c r="AL89" s="135"/>
      <c r="AM89" s="135"/>
      <c r="AN89" s="135"/>
      <c r="AO89" s="135"/>
      <c r="AP89" s="135"/>
      <c r="AQ89" s="135"/>
    </row>
    <row r="90" spans="1:43" ht="15" customHeight="1" x14ac:dyDescent="0.3">
      <c r="A90" s="359"/>
      <c r="B90" s="473"/>
      <c r="C90" s="310"/>
      <c r="D90" s="310"/>
      <c r="E90" s="310"/>
      <c r="F90" s="310"/>
      <c r="G90" s="310"/>
      <c r="H90" s="310"/>
      <c r="I90" s="310"/>
      <c r="J90" s="310"/>
      <c r="K90" s="310"/>
      <c r="L90" s="310"/>
      <c r="M90" s="474"/>
      <c r="N90" s="359"/>
      <c r="O90" s="473"/>
      <c r="P90" s="359"/>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row>
    <row r="91" spans="1:43" ht="15" customHeight="1" x14ac:dyDescent="0.3">
      <c r="A91" s="359"/>
      <c r="B91" s="473"/>
      <c r="C91" s="310"/>
      <c r="D91" s="310"/>
      <c r="E91" s="310"/>
      <c r="F91" s="310"/>
      <c r="G91" s="310"/>
      <c r="H91" s="310"/>
      <c r="I91" s="310"/>
      <c r="J91" s="310"/>
      <c r="K91" s="310"/>
      <c r="L91" s="310"/>
      <c r="M91" s="474"/>
      <c r="N91" s="359"/>
      <c r="O91" s="473"/>
      <c r="P91" s="359"/>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row>
    <row r="92" spans="1:43" ht="15" customHeight="1" x14ac:dyDescent="0.3">
      <c r="A92" s="359"/>
      <c r="B92" s="473"/>
      <c r="C92" s="310"/>
      <c r="D92" s="310"/>
      <c r="E92" s="310"/>
      <c r="F92" s="310"/>
      <c r="G92" s="310"/>
      <c r="H92" s="310"/>
      <c r="I92" s="310"/>
      <c r="J92" s="310"/>
      <c r="K92" s="310"/>
      <c r="L92" s="310"/>
      <c r="M92" s="474"/>
      <c r="N92" s="359"/>
      <c r="O92" s="473"/>
      <c r="P92" s="359"/>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row>
    <row r="93" spans="1:43" ht="15" customHeight="1" x14ac:dyDescent="0.3">
      <c r="A93" s="359"/>
      <c r="B93" s="473"/>
      <c r="C93" s="310"/>
      <c r="D93" s="310"/>
      <c r="E93" s="310"/>
      <c r="F93" s="310"/>
      <c r="G93" s="310"/>
      <c r="H93" s="310"/>
      <c r="I93" s="310"/>
      <c r="J93" s="310"/>
      <c r="K93" s="310"/>
      <c r="L93" s="310"/>
      <c r="M93" s="474"/>
      <c r="N93" s="359"/>
      <c r="O93" s="473"/>
      <c r="P93" s="359"/>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5"/>
      <c r="AQ93" s="135"/>
    </row>
    <row r="94" spans="1:43" ht="15" customHeight="1" x14ac:dyDescent="0.3">
      <c r="A94" s="359"/>
      <c r="B94" s="473"/>
      <c r="C94" s="310"/>
      <c r="D94" s="310"/>
      <c r="E94" s="310"/>
      <c r="F94" s="310"/>
      <c r="G94" s="310"/>
      <c r="H94" s="310"/>
      <c r="I94" s="310"/>
      <c r="J94" s="310"/>
      <c r="K94" s="310"/>
      <c r="L94" s="310"/>
      <c r="M94" s="474"/>
      <c r="N94" s="359"/>
      <c r="O94" s="473"/>
      <c r="P94" s="359"/>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5"/>
      <c r="AQ94" s="135"/>
    </row>
    <row r="95" spans="1:43" ht="15" customHeight="1" x14ac:dyDescent="0.3">
      <c r="A95" s="359"/>
      <c r="B95" s="473"/>
      <c r="C95" s="310"/>
      <c r="D95" s="310"/>
      <c r="E95" s="310"/>
      <c r="F95" s="310"/>
      <c r="G95" s="310"/>
      <c r="H95" s="310"/>
      <c r="I95" s="310"/>
      <c r="J95" s="310"/>
      <c r="K95" s="310"/>
      <c r="L95" s="310"/>
      <c r="M95" s="474"/>
      <c r="N95" s="359"/>
      <c r="O95" s="473"/>
      <c r="P95" s="359"/>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5"/>
      <c r="AQ95" s="135"/>
    </row>
    <row r="96" spans="1:43" ht="15" customHeight="1" x14ac:dyDescent="0.3">
      <c r="A96" s="477"/>
      <c r="B96" s="350"/>
      <c r="C96" s="475"/>
      <c r="D96" s="475"/>
      <c r="E96" s="475"/>
      <c r="F96" s="475"/>
      <c r="G96" s="475"/>
      <c r="H96" s="475"/>
      <c r="I96" s="475"/>
      <c r="J96" s="475"/>
      <c r="K96" s="475"/>
      <c r="L96" s="475"/>
      <c r="M96" s="351"/>
      <c r="N96" s="477"/>
      <c r="O96" s="350"/>
      <c r="P96" s="359"/>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row>
    <row r="97" spans="1:43" ht="15" customHeight="1" x14ac:dyDescent="0.3">
      <c r="A97" s="476">
        <f>+A74+1</f>
        <v>5</v>
      </c>
      <c r="B97" s="472"/>
      <c r="C97" s="341"/>
      <c r="D97" s="341"/>
      <c r="E97" s="341"/>
      <c r="F97" s="341"/>
      <c r="G97" s="341"/>
      <c r="H97" s="341"/>
      <c r="I97" s="341"/>
      <c r="J97" s="341"/>
      <c r="K97" s="341"/>
      <c r="L97" s="341"/>
      <c r="M97" s="349"/>
      <c r="N97" s="476" t="s">
        <v>51</v>
      </c>
      <c r="O97" s="478"/>
      <c r="P97" s="480"/>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row>
    <row r="98" spans="1:43" ht="15" customHeight="1" x14ac:dyDescent="0.3">
      <c r="A98" s="359"/>
      <c r="B98" s="473"/>
      <c r="C98" s="310"/>
      <c r="D98" s="310"/>
      <c r="E98" s="310"/>
      <c r="F98" s="310"/>
      <c r="G98" s="310"/>
      <c r="H98" s="310"/>
      <c r="I98" s="310"/>
      <c r="J98" s="310"/>
      <c r="K98" s="310"/>
      <c r="L98" s="310"/>
      <c r="M98" s="474"/>
      <c r="N98" s="359"/>
      <c r="O98" s="473"/>
      <c r="P98" s="359"/>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row>
    <row r="99" spans="1:43" ht="15" customHeight="1" x14ac:dyDescent="0.3">
      <c r="A99" s="359"/>
      <c r="B99" s="473"/>
      <c r="C99" s="310"/>
      <c r="D99" s="310"/>
      <c r="E99" s="310"/>
      <c r="F99" s="310"/>
      <c r="G99" s="310"/>
      <c r="H99" s="310"/>
      <c r="I99" s="310"/>
      <c r="J99" s="310"/>
      <c r="K99" s="310"/>
      <c r="L99" s="310"/>
      <c r="M99" s="474"/>
      <c r="N99" s="359"/>
      <c r="O99" s="473"/>
      <c r="P99" s="359"/>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row>
    <row r="100" spans="1:43" ht="15" customHeight="1" x14ac:dyDescent="0.3">
      <c r="A100" s="359"/>
      <c r="B100" s="473"/>
      <c r="C100" s="310"/>
      <c r="D100" s="310"/>
      <c r="E100" s="310"/>
      <c r="F100" s="310"/>
      <c r="G100" s="310"/>
      <c r="H100" s="310"/>
      <c r="I100" s="310"/>
      <c r="J100" s="310"/>
      <c r="K100" s="310"/>
      <c r="L100" s="310"/>
      <c r="M100" s="474"/>
      <c r="N100" s="359"/>
      <c r="O100" s="473"/>
      <c r="P100" s="359"/>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row>
    <row r="101" spans="1:43" ht="15" customHeight="1" x14ac:dyDescent="0.3">
      <c r="A101" s="359"/>
      <c r="B101" s="473"/>
      <c r="C101" s="310"/>
      <c r="D101" s="310"/>
      <c r="E101" s="310"/>
      <c r="F101" s="310"/>
      <c r="G101" s="310"/>
      <c r="H101" s="310"/>
      <c r="I101" s="310"/>
      <c r="J101" s="310"/>
      <c r="K101" s="310"/>
      <c r="L101" s="310"/>
      <c r="M101" s="474"/>
      <c r="N101" s="359"/>
      <c r="O101" s="473"/>
      <c r="P101" s="359"/>
      <c r="Q101" s="135"/>
      <c r="R101" s="135"/>
      <c r="S101" s="135"/>
      <c r="T101" s="135"/>
      <c r="U101" s="135"/>
      <c r="V101" s="135"/>
      <c r="W101" s="135"/>
      <c r="X101" s="135"/>
      <c r="Y101" s="135"/>
      <c r="Z101" s="135"/>
      <c r="AA101" s="135"/>
      <c r="AB101" s="135"/>
      <c r="AC101" s="135"/>
      <c r="AD101" s="135"/>
      <c r="AE101" s="135"/>
      <c r="AF101" s="135"/>
      <c r="AG101" s="135"/>
      <c r="AH101" s="135"/>
      <c r="AI101" s="135"/>
      <c r="AJ101" s="135"/>
      <c r="AK101" s="135"/>
      <c r="AL101" s="135"/>
      <c r="AM101" s="135"/>
      <c r="AN101" s="135"/>
      <c r="AO101" s="135"/>
      <c r="AP101" s="135"/>
      <c r="AQ101" s="135"/>
    </row>
    <row r="102" spans="1:43" ht="15" customHeight="1" x14ac:dyDescent="0.3">
      <c r="A102" s="359"/>
      <c r="B102" s="473"/>
      <c r="C102" s="310"/>
      <c r="D102" s="310"/>
      <c r="E102" s="310"/>
      <c r="F102" s="310"/>
      <c r="G102" s="310"/>
      <c r="H102" s="310"/>
      <c r="I102" s="310"/>
      <c r="J102" s="310"/>
      <c r="K102" s="310"/>
      <c r="L102" s="310"/>
      <c r="M102" s="474"/>
      <c r="N102" s="359"/>
      <c r="O102" s="473"/>
      <c r="P102" s="359"/>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row>
    <row r="103" spans="1:43" ht="15" customHeight="1" x14ac:dyDescent="0.3">
      <c r="A103" s="359"/>
      <c r="B103" s="473"/>
      <c r="C103" s="310"/>
      <c r="D103" s="310"/>
      <c r="E103" s="310"/>
      <c r="F103" s="310"/>
      <c r="G103" s="310"/>
      <c r="H103" s="310"/>
      <c r="I103" s="310"/>
      <c r="J103" s="310"/>
      <c r="K103" s="310"/>
      <c r="L103" s="310"/>
      <c r="M103" s="474"/>
      <c r="N103" s="359"/>
      <c r="O103" s="473"/>
      <c r="P103" s="359"/>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5"/>
      <c r="AQ103" s="135"/>
    </row>
    <row r="104" spans="1:43" ht="15" customHeight="1" x14ac:dyDescent="0.3">
      <c r="A104" s="359"/>
      <c r="B104" s="473"/>
      <c r="C104" s="310"/>
      <c r="D104" s="310"/>
      <c r="E104" s="310"/>
      <c r="F104" s="310"/>
      <c r="G104" s="310"/>
      <c r="H104" s="310"/>
      <c r="I104" s="310"/>
      <c r="J104" s="310"/>
      <c r="K104" s="310"/>
      <c r="L104" s="310"/>
      <c r="M104" s="474"/>
      <c r="N104" s="359"/>
      <c r="O104" s="473"/>
      <c r="P104" s="359"/>
      <c r="Q104" s="135"/>
      <c r="R104" s="135"/>
      <c r="S104" s="135"/>
      <c r="T104" s="135"/>
      <c r="U104" s="135"/>
      <c r="V104" s="135"/>
      <c r="W104" s="135"/>
      <c r="X104" s="135"/>
      <c r="Y104" s="135"/>
      <c r="Z104" s="135"/>
      <c r="AA104" s="135"/>
      <c r="AB104" s="135"/>
      <c r="AC104" s="135"/>
      <c r="AD104" s="135"/>
      <c r="AE104" s="135"/>
      <c r="AF104" s="135"/>
      <c r="AG104" s="135"/>
      <c r="AH104" s="135"/>
      <c r="AI104" s="135"/>
      <c r="AJ104" s="135"/>
      <c r="AK104" s="135"/>
      <c r="AL104" s="135"/>
      <c r="AM104" s="135"/>
      <c r="AN104" s="135"/>
      <c r="AO104" s="135"/>
      <c r="AP104" s="135"/>
      <c r="AQ104" s="135"/>
    </row>
    <row r="105" spans="1:43" ht="15" customHeight="1" x14ac:dyDescent="0.3">
      <c r="A105" s="359"/>
      <c r="B105" s="473"/>
      <c r="C105" s="310"/>
      <c r="D105" s="310"/>
      <c r="E105" s="310"/>
      <c r="F105" s="310"/>
      <c r="G105" s="310"/>
      <c r="H105" s="310"/>
      <c r="I105" s="310"/>
      <c r="J105" s="310"/>
      <c r="K105" s="310"/>
      <c r="L105" s="310"/>
      <c r="M105" s="474"/>
      <c r="N105" s="359"/>
      <c r="O105" s="473"/>
      <c r="P105" s="359"/>
      <c r="Q105" s="135"/>
      <c r="R105" s="135"/>
      <c r="S105" s="135"/>
      <c r="T105" s="135"/>
      <c r="U105" s="135"/>
      <c r="V105" s="135"/>
      <c r="W105" s="135"/>
      <c r="X105" s="135"/>
      <c r="Y105" s="135"/>
      <c r="Z105" s="135"/>
      <c r="AA105" s="135"/>
      <c r="AB105" s="135"/>
      <c r="AC105" s="135"/>
      <c r="AD105" s="135"/>
      <c r="AE105" s="135"/>
      <c r="AF105" s="135"/>
      <c r="AG105" s="135"/>
      <c r="AH105" s="135"/>
      <c r="AI105" s="135"/>
      <c r="AJ105" s="135"/>
      <c r="AK105" s="135"/>
      <c r="AL105" s="135"/>
      <c r="AM105" s="135"/>
      <c r="AN105" s="135"/>
      <c r="AO105" s="135"/>
      <c r="AP105" s="135"/>
      <c r="AQ105" s="135"/>
    </row>
    <row r="106" spans="1:43" ht="15" customHeight="1" x14ac:dyDescent="0.3">
      <c r="A106" s="359"/>
      <c r="B106" s="473"/>
      <c r="C106" s="310"/>
      <c r="D106" s="310"/>
      <c r="E106" s="310"/>
      <c r="F106" s="310"/>
      <c r="G106" s="310"/>
      <c r="H106" s="310"/>
      <c r="I106" s="310"/>
      <c r="J106" s="310"/>
      <c r="K106" s="310"/>
      <c r="L106" s="310"/>
      <c r="M106" s="474"/>
      <c r="N106" s="359"/>
      <c r="O106" s="473"/>
      <c r="P106" s="359"/>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row>
    <row r="107" spans="1:43" ht="15" customHeight="1" x14ac:dyDescent="0.3">
      <c r="A107" s="359"/>
      <c r="B107" s="473"/>
      <c r="C107" s="310"/>
      <c r="D107" s="310"/>
      <c r="E107" s="310"/>
      <c r="F107" s="310"/>
      <c r="G107" s="310"/>
      <c r="H107" s="310"/>
      <c r="I107" s="310"/>
      <c r="J107" s="310"/>
      <c r="K107" s="310"/>
      <c r="L107" s="310"/>
      <c r="M107" s="474"/>
      <c r="N107" s="359"/>
      <c r="O107" s="473"/>
      <c r="P107" s="359"/>
      <c r="Q107" s="135"/>
      <c r="R107" s="135"/>
      <c r="S107" s="135"/>
      <c r="T107" s="135"/>
      <c r="U107" s="135"/>
      <c r="V107" s="135"/>
      <c r="W107" s="135"/>
      <c r="X107" s="135"/>
      <c r="Y107" s="135"/>
      <c r="Z107" s="135"/>
      <c r="AA107" s="135"/>
      <c r="AB107" s="135"/>
      <c r="AC107" s="135"/>
      <c r="AD107" s="135"/>
      <c r="AE107" s="135"/>
      <c r="AF107" s="135"/>
      <c r="AG107" s="135"/>
      <c r="AH107" s="135"/>
      <c r="AI107" s="135"/>
      <c r="AJ107" s="135"/>
      <c r="AK107" s="135"/>
      <c r="AL107" s="135"/>
      <c r="AM107" s="135"/>
      <c r="AN107" s="135"/>
      <c r="AO107" s="135"/>
      <c r="AP107" s="135"/>
      <c r="AQ107" s="135"/>
    </row>
    <row r="108" spans="1:43" ht="15" customHeight="1" x14ac:dyDescent="0.3">
      <c r="A108" s="359"/>
      <c r="B108" s="473"/>
      <c r="C108" s="310"/>
      <c r="D108" s="310"/>
      <c r="E108" s="310"/>
      <c r="F108" s="310"/>
      <c r="G108" s="310"/>
      <c r="H108" s="310"/>
      <c r="I108" s="310"/>
      <c r="J108" s="310"/>
      <c r="K108" s="310"/>
      <c r="L108" s="310"/>
      <c r="M108" s="474"/>
      <c r="N108" s="359"/>
      <c r="O108" s="473"/>
      <c r="P108" s="359"/>
      <c r="Q108" s="135"/>
      <c r="R108" s="135"/>
      <c r="S108" s="135"/>
      <c r="T108" s="135"/>
      <c r="U108" s="135"/>
      <c r="V108" s="135"/>
      <c r="W108" s="135"/>
      <c r="X108" s="135"/>
      <c r="Y108" s="135"/>
      <c r="Z108" s="135"/>
      <c r="AA108" s="135"/>
      <c r="AB108" s="135"/>
      <c r="AC108" s="135"/>
      <c r="AD108" s="135"/>
      <c r="AE108" s="135"/>
      <c r="AF108" s="135"/>
      <c r="AG108" s="135"/>
      <c r="AH108" s="135"/>
      <c r="AI108" s="135"/>
      <c r="AJ108" s="135"/>
      <c r="AK108" s="135"/>
      <c r="AL108" s="135"/>
      <c r="AM108" s="135"/>
      <c r="AN108" s="135"/>
      <c r="AO108" s="135"/>
      <c r="AP108" s="135"/>
      <c r="AQ108" s="135"/>
    </row>
    <row r="109" spans="1:43" ht="15" customHeight="1" x14ac:dyDescent="0.3">
      <c r="A109" s="359"/>
      <c r="B109" s="473"/>
      <c r="C109" s="310"/>
      <c r="D109" s="310"/>
      <c r="E109" s="310"/>
      <c r="F109" s="310"/>
      <c r="G109" s="310"/>
      <c r="H109" s="310"/>
      <c r="I109" s="310"/>
      <c r="J109" s="310"/>
      <c r="K109" s="310"/>
      <c r="L109" s="310"/>
      <c r="M109" s="474"/>
      <c r="N109" s="359"/>
      <c r="O109" s="473"/>
      <c r="P109" s="359"/>
      <c r="Q109" s="135"/>
      <c r="R109" s="135"/>
      <c r="S109" s="135"/>
      <c r="T109" s="135"/>
      <c r="U109" s="135"/>
      <c r="V109" s="135"/>
      <c r="W109" s="135"/>
      <c r="X109" s="135"/>
      <c r="Y109" s="135"/>
      <c r="Z109" s="135"/>
      <c r="AA109" s="135"/>
      <c r="AB109" s="135"/>
      <c r="AC109" s="135"/>
      <c r="AD109" s="135"/>
      <c r="AE109" s="135"/>
      <c r="AF109" s="135"/>
      <c r="AG109" s="135"/>
      <c r="AH109" s="135"/>
      <c r="AI109" s="135"/>
      <c r="AJ109" s="135"/>
      <c r="AK109" s="135"/>
      <c r="AL109" s="135"/>
      <c r="AM109" s="135"/>
      <c r="AN109" s="135"/>
      <c r="AO109" s="135"/>
      <c r="AP109" s="135"/>
      <c r="AQ109" s="135"/>
    </row>
    <row r="110" spans="1:43" ht="15" customHeight="1" x14ac:dyDescent="0.3">
      <c r="A110" s="359"/>
      <c r="B110" s="473"/>
      <c r="C110" s="310"/>
      <c r="D110" s="310"/>
      <c r="E110" s="310"/>
      <c r="F110" s="310"/>
      <c r="G110" s="310"/>
      <c r="H110" s="310"/>
      <c r="I110" s="310"/>
      <c r="J110" s="310"/>
      <c r="K110" s="310"/>
      <c r="L110" s="310"/>
      <c r="M110" s="474"/>
      <c r="N110" s="359"/>
      <c r="O110" s="473"/>
      <c r="P110" s="359"/>
      <c r="Q110" s="135"/>
      <c r="R110" s="135"/>
      <c r="S110" s="135"/>
      <c r="T110" s="135"/>
      <c r="U110" s="135"/>
      <c r="V110" s="135"/>
      <c r="W110" s="135"/>
      <c r="X110" s="135"/>
      <c r="Y110" s="135"/>
      <c r="Z110" s="135"/>
      <c r="AA110" s="135"/>
      <c r="AB110" s="135"/>
      <c r="AC110" s="135"/>
      <c r="AD110" s="135"/>
      <c r="AE110" s="135"/>
      <c r="AF110" s="135"/>
      <c r="AG110" s="135"/>
      <c r="AH110" s="135"/>
      <c r="AI110" s="135"/>
      <c r="AJ110" s="135"/>
      <c r="AK110" s="135"/>
      <c r="AL110" s="135"/>
      <c r="AM110" s="135"/>
      <c r="AN110" s="135"/>
      <c r="AO110" s="135"/>
      <c r="AP110" s="135"/>
      <c r="AQ110" s="135"/>
    </row>
    <row r="111" spans="1:43" ht="15" customHeight="1" x14ac:dyDescent="0.3">
      <c r="A111" s="359"/>
      <c r="B111" s="473"/>
      <c r="C111" s="310"/>
      <c r="D111" s="310"/>
      <c r="E111" s="310"/>
      <c r="F111" s="310"/>
      <c r="G111" s="310"/>
      <c r="H111" s="310"/>
      <c r="I111" s="310"/>
      <c r="J111" s="310"/>
      <c r="K111" s="310"/>
      <c r="L111" s="310"/>
      <c r="M111" s="474"/>
      <c r="N111" s="359"/>
      <c r="O111" s="473"/>
      <c r="P111" s="359"/>
      <c r="Q111" s="135"/>
      <c r="R111" s="135"/>
      <c r="S111" s="135"/>
      <c r="T111" s="135"/>
      <c r="U111" s="135"/>
      <c r="V111" s="135"/>
      <c r="W111" s="135"/>
      <c r="X111" s="135"/>
      <c r="Y111" s="135"/>
      <c r="Z111" s="135"/>
      <c r="AA111" s="135"/>
      <c r="AB111" s="135"/>
      <c r="AC111" s="135"/>
      <c r="AD111" s="135"/>
      <c r="AE111" s="135"/>
      <c r="AF111" s="135"/>
      <c r="AG111" s="135"/>
      <c r="AH111" s="135"/>
      <c r="AI111" s="135"/>
      <c r="AJ111" s="135"/>
      <c r="AK111" s="135"/>
      <c r="AL111" s="135"/>
      <c r="AM111" s="135"/>
      <c r="AN111" s="135"/>
      <c r="AO111" s="135"/>
      <c r="AP111" s="135"/>
      <c r="AQ111" s="135"/>
    </row>
    <row r="112" spans="1:43" ht="15" customHeight="1" x14ac:dyDescent="0.3">
      <c r="A112" s="359"/>
      <c r="B112" s="473"/>
      <c r="C112" s="310"/>
      <c r="D112" s="310"/>
      <c r="E112" s="310"/>
      <c r="F112" s="310"/>
      <c r="G112" s="310"/>
      <c r="H112" s="310"/>
      <c r="I112" s="310"/>
      <c r="J112" s="310"/>
      <c r="K112" s="310"/>
      <c r="L112" s="310"/>
      <c r="M112" s="474"/>
      <c r="N112" s="359"/>
      <c r="O112" s="473"/>
      <c r="P112" s="359"/>
      <c r="Q112" s="135"/>
      <c r="R112" s="135"/>
      <c r="S112" s="135"/>
      <c r="T112" s="135"/>
      <c r="U112" s="135"/>
      <c r="V112" s="135"/>
      <c r="W112" s="135"/>
      <c r="X112" s="135"/>
      <c r="Y112" s="135"/>
      <c r="Z112" s="135"/>
      <c r="AA112" s="135"/>
      <c r="AB112" s="135"/>
      <c r="AC112" s="135"/>
      <c r="AD112" s="135"/>
      <c r="AE112" s="135"/>
      <c r="AF112" s="135"/>
      <c r="AG112" s="135"/>
      <c r="AH112" s="135"/>
      <c r="AI112" s="135"/>
      <c r="AJ112" s="135"/>
      <c r="AK112" s="135"/>
      <c r="AL112" s="135"/>
      <c r="AM112" s="135"/>
      <c r="AN112" s="135"/>
      <c r="AO112" s="135"/>
      <c r="AP112" s="135"/>
      <c r="AQ112" s="135"/>
    </row>
    <row r="113" spans="1:43" ht="15" customHeight="1" x14ac:dyDescent="0.3">
      <c r="A113" s="359"/>
      <c r="B113" s="473"/>
      <c r="C113" s="310"/>
      <c r="D113" s="310"/>
      <c r="E113" s="310"/>
      <c r="F113" s="310"/>
      <c r="G113" s="310"/>
      <c r="H113" s="310"/>
      <c r="I113" s="310"/>
      <c r="J113" s="310"/>
      <c r="K113" s="310"/>
      <c r="L113" s="310"/>
      <c r="M113" s="474"/>
      <c r="N113" s="359"/>
      <c r="O113" s="473"/>
      <c r="P113" s="359"/>
      <c r="Q113" s="135"/>
      <c r="R113" s="135"/>
      <c r="S113" s="135"/>
      <c r="T113" s="135"/>
      <c r="U113" s="135"/>
      <c r="V113" s="135"/>
      <c r="W113" s="135"/>
      <c r="X113" s="135"/>
      <c r="Y113" s="135"/>
      <c r="Z113" s="135"/>
      <c r="AA113" s="135"/>
      <c r="AB113" s="135"/>
      <c r="AC113" s="135"/>
      <c r="AD113" s="135"/>
      <c r="AE113" s="135"/>
      <c r="AF113" s="135"/>
      <c r="AG113" s="135"/>
      <c r="AH113" s="135"/>
      <c r="AI113" s="135"/>
      <c r="AJ113" s="135"/>
      <c r="AK113" s="135"/>
      <c r="AL113" s="135"/>
      <c r="AM113" s="135"/>
      <c r="AN113" s="135"/>
      <c r="AO113" s="135"/>
      <c r="AP113" s="135"/>
      <c r="AQ113" s="135"/>
    </row>
    <row r="114" spans="1:43" ht="15" customHeight="1" x14ac:dyDescent="0.3">
      <c r="A114" s="359"/>
      <c r="B114" s="473"/>
      <c r="C114" s="310"/>
      <c r="D114" s="310"/>
      <c r="E114" s="310"/>
      <c r="F114" s="310"/>
      <c r="G114" s="310"/>
      <c r="H114" s="310"/>
      <c r="I114" s="310"/>
      <c r="J114" s="310"/>
      <c r="K114" s="310"/>
      <c r="L114" s="310"/>
      <c r="M114" s="474"/>
      <c r="N114" s="359"/>
      <c r="O114" s="473"/>
      <c r="P114" s="359"/>
      <c r="Q114" s="135"/>
      <c r="R114" s="135"/>
      <c r="S114" s="135"/>
      <c r="T114" s="135"/>
      <c r="U114" s="135"/>
      <c r="V114" s="135"/>
      <c r="W114" s="135"/>
      <c r="X114" s="135"/>
      <c r="Y114" s="135"/>
      <c r="Z114" s="135"/>
      <c r="AA114" s="135"/>
      <c r="AB114" s="135"/>
      <c r="AC114" s="135"/>
      <c r="AD114" s="135"/>
      <c r="AE114" s="135"/>
      <c r="AF114" s="135"/>
      <c r="AG114" s="135"/>
      <c r="AH114" s="135"/>
      <c r="AI114" s="135"/>
      <c r="AJ114" s="135"/>
      <c r="AK114" s="135"/>
      <c r="AL114" s="135"/>
      <c r="AM114" s="135"/>
      <c r="AN114" s="135"/>
      <c r="AO114" s="135"/>
      <c r="AP114" s="135"/>
      <c r="AQ114" s="135"/>
    </row>
    <row r="115" spans="1:43" ht="15" customHeight="1" x14ac:dyDescent="0.3">
      <c r="A115" s="359"/>
      <c r="B115" s="473"/>
      <c r="C115" s="310"/>
      <c r="D115" s="310"/>
      <c r="E115" s="310"/>
      <c r="F115" s="310"/>
      <c r="G115" s="310"/>
      <c r="H115" s="310"/>
      <c r="I115" s="310"/>
      <c r="J115" s="310"/>
      <c r="K115" s="310"/>
      <c r="L115" s="310"/>
      <c r="M115" s="474"/>
      <c r="N115" s="359"/>
      <c r="O115" s="473"/>
      <c r="P115" s="359"/>
      <c r="Q115" s="135"/>
      <c r="R115" s="135"/>
      <c r="S115" s="135"/>
      <c r="T115" s="135"/>
      <c r="U115" s="135"/>
      <c r="V115" s="135"/>
      <c r="W115" s="135"/>
      <c r="X115" s="135"/>
      <c r="Y115" s="135"/>
      <c r="Z115" s="135"/>
      <c r="AA115" s="135"/>
      <c r="AB115" s="135"/>
      <c r="AC115" s="135"/>
      <c r="AD115" s="135"/>
      <c r="AE115" s="135"/>
      <c r="AF115" s="135"/>
      <c r="AG115" s="135"/>
      <c r="AH115" s="135"/>
      <c r="AI115" s="135"/>
      <c r="AJ115" s="135"/>
      <c r="AK115" s="135"/>
      <c r="AL115" s="135"/>
      <c r="AM115" s="135"/>
      <c r="AN115" s="135"/>
      <c r="AO115" s="135"/>
      <c r="AP115" s="135"/>
      <c r="AQ115" s="135"/>
    </row>
    <row r="116" spans="1:43" ht="15" customHeight="1" x14ac:dyDescent="0.3">
      <c r="A116" s="359"/>
      <c r="B116" s="473"/>
      <c r="C116" s="310"/>
      <c r="D116" s="310"/>
      <c r="E116" s="310"/>
      <c r="F116" s="310"/>
      <c r="G116" s="310"/>
      <c r="H116" s="310"/>
      <c r="I116" s="310"/>
      <c r="J116" s="310"/>
      <c r="K116" s="310"/>
      <c r="L116" s="310"/>
      <c r="M116" s="474"/>
      <c r="N116" s="359"/>
      <c r="O116" s="473"/>
      <c r="P116" s="359"/>
      <c r="Q116" s="135"/>
      <c r="R116" s="135"/>
      <c r="S116" s="135"/>
      <c r="T116" s="135"/>
      <c r="U116" s="135"/>
      <c r="V116" s="135"/>
      <c r="W116" s="135"/>
      <c r="X116" s="135"/>
      <c r="Y116" s="135"/>
      <c r="Z116" s="135"/>
      <c r="AA116" s="135"/>
      <c r="AB116" s="135"/>
      <c r="AC116" s="135"/>
      <c r="AD116" s="135"/>
      <c r="AE116" s="135"/>
      <c r="AF116" s="135"/>
      <c r="AG116" s="135"/>
      <c r="AH116" s="135"/>
      <c r="AI116" s="135"/>
      <c r="AJ116" s="135"/>
      <c r="AK116" s="135"/>
      <c r="AL116" s="135"/>
      <c r="AM116" s="135"/>
      <c r="AN116" s="135"/>
      <c r="AO116" s="135"/>
      <c r="AP116" s="135"/>
      <c r="AQ116" s="135"/>
    </row>
    <row r="117" spans="1:43" ht="15" customHeight="1" x14ac:dyDescent="0.3">
      <c r="A117" s="359"/>
      <c r="B117" s="473"/>
      <c r="C117" s="310"/>
      <c r="D117" s="310"/>
      <c r="E117" s="310"/>
      <c r="F117" s="310"/>
      <c r="G117" s="310"/>
      <c r="H117" s="310"/>
      <c r="I117" s="310"/>
      <c r="J117" s="310"/>
      <c r="K117" s="310"/>
      <c r="L117" s="310"/>
      <c r="M117" s="474"/>
      <c r="N117" s="359"/>
      <c r="O117" s="473"/>
      <c r="P117" s="359"/>
      <c r="Q117" s="135"/>
      <c r="R117" s="135"/>
      <c r="S117" s="135"/>
      <c r="T117" s="135"/>
      <c r="U117" s="135"/>
      <c r="V117" s="135"/>
      <c r="W117" s="135"/>
      <c r="X117" s="135"/>
      <c r="Y117" s="135"/>
      <c r="Z117" s="135"/>
      <c r="AA117" s="135"/>
      <c r="AB117" s="135"/>
      <c r="AC117" s="135"/>
      <c r="AD117" s="135"/>
      <c r="AE117" s="135"/>
      <c r="AF117" s="135"/>
      <c r="AG117" s="135"/>
      <c r="AH117" s="135"/>
      <c r="AI117" s="135"/>
      <c r="AJ117" s="135"/>
      <c r="AK117" s="135"/>
      <c r="AL117" s="135"/>
      <c r="AM117" s="135"/>
      <c r="AN117" s="135"/>
      <c r="AO117" s="135"/>
      <c r="AP117" s="135"/>
      <c r="AQ117" s="135"/>
    </row>
    <row r="118" spans="1:43" ht="15" customHeight="1" x14ac:dyDescent="0.3">
      <c r="A118" s="359"/>
      <c r="B118" s="473"/>
      <c r="C118" s="310"/>
      <c r="D118" s="310"/>
      <c r="E118" s="310"/>
      <c r="F118" s="310"/>
      <c r="G118" s="310"/>
      <c r="H118" s="310"/>
      <c r="I118" s="310"/>
      <c r="J118" s="310"/>
      <c r="K118" s="310"/>
      <c r="L118" s="310"/>
      <c r="M118" s="474"/>
      <c r="N118" s="359"/>
      <c r="O118" s="473"/>
      <c r="P118" s="359"/>
      <c r="Q118" s="135"/>
      <c r="R118" s="135"/>
      <c r="S118" s="135"/>
      <c r="T118" s="135"/>
      <c r="U118" s="135"/>
      <c r="V118" s="135"/>
      <c r="W118" s="135"/>
      <c r="X118" s="135"/>
      <c r="Y118" s="135"/>
      <c r="Z118" s="135"/>
      <c r="AA118" s="135"/>
      <c r="AB118" s="135"/>
      <c r="AC118" s="135"/>
      <c r="AD118" s="135"/>
      <c r="AE118" s="135"/>
      <c r="AF118" s="135"/>
      <c r="AG118" s="135"/>
      <c r="AH118" s="135"/>
      <c r="AI118" s="135"/>
      <c r="AJ118" s="135"/>
      <c r="AK118" s="135"/>
      <c r="AL118" s="135"/>
      <c r="AM118" s="135"/>
      <c r="AN118" s="135"/>
      <c r="AO118" s="135"/>
      <c r="AP118" s="135"/>
      <c r="AQ118" s="135"/>
    </row>
    <row r="119" spans="1:43" ht="15" customHeight="1" x14ac:dyDescent="0.3">
      <c r="A119" s="477"/>
      <c r="B119" s="350"/>
      <c r="C119" s="475"/>
      <c r="D119" s="475"/>
      <c r="E119" s="475"/>
      <c r="F119" s="475"/>
      <c r="G119" s="475"/>
      <c r="H119" s="475"/>
      <c r="I119" s="475"/>
      <c r="J119" s="475"/>
      <c r="K119" s="475"/>
      <c r="L119" s="475"/>
      <c r="M119" s="351"/>
      <c r="N119" s="477"/>
      <c r="O119" s="350"/>
      <c r="P119" s="359"/>
      <c r="Q119" s="135"/>
      <c r="R119" s="135"/>
      <c r="S119" s="135"/>
      <c r="T119" s="135"/>
      <c r="U119" s="135"/>
      <c r="V119" s="135"/>
      <c r="W119" s="135"/>
      <c r="X119" s="135"/>
      <c r="Y119" s="135"/>
      <c r="Z119" s="135"/>
      <c r="AA119" s="135"/>
      <c r="AB119" s="135"/>
      <c r="AC119" s="135"/>
      <c r="AD119" s="135"/>
      <c r="AE119" s="135"/>
      <c r="AF119" s="135"/>
      <c r="AG119" s="135"/>
      <c r="AH119" s="135"/>
      <c r="AI119" s="135"/>
      <c r="AJ119" s="135"/>
      <c r="AK119" s="135"/>
      <c r="AL119" s="135"/>
      <c r="AM119" s="135"/>
      <c r="AN119" s="135"/>
      <c r="AO119" s="135"/>
      <c r="AP119" s="135"/>
      <c r="AQ119" s="135"/>
    </row>
    <row r="120" spans="1:43" ht="15" customHeight="1" x14ac:dyDescent="0.3">
      <c r="A120" s="476">
        <f>+A97+1</f>
        <v>6</v>
      </c>
      <c r="B120" s="472"/>
      <c r="C120" s="341"/>
      <c r="D120" s="341"/>
      <c r="E120" s="341"/>
      <c r="F120" s="341"/>
      <c r="G120" s="341"/>
      <c r="H120" s="341"/>
      <c r="I120" s="341"/>
      <c r="J120" s="341"/>
      <c r="K120" s="341"/>
      <c r="L120" s="341"/>
      <c r="M120" s="349"/>
      <c r="N120" s="476" t="s">
        <v>51</v>
      </c>
      <c r="O120" s="478"/>
      <c r="P120" s="480"/>
      <c r="Q120" s="135"/>
      <c r="R120" s="135"/>
      <c r="S120" s="135"/>
      <c r="T120" s="135"/>
      <c r="U120" s="135"/>
      <c r="V120" s="135"/>
      <c r="W120" s="135"/>
      <c r="X120" s="135"/>
      <c r="Y120" s="135"/>
      <c r="Z120" s="135"/>
      <c r="AA120" s="135"/>
      <c r="AB120" s="135"/>
      <c r="AC120" s="135"/>
      <c r="AD120" s="135"/>
      <c r="AE120" s="135"/>
      <c r="AF120" s="135"/>
      <c r="AG120" s="135"/>
      <c r="AH120" s="135"/>
      <c r="AI120" s="135"/>
      <c r="AJ120" s="135"/>
      <c r="AK120" s="135"/>
      <c r="AL120" s="135"/>
      <c r="AM120" s="135"/>
      <c r="AN120" s="135"/>
      <c r="AO120" s="135"/>
      <c r="AP120" s="135"/>
      <c r="AQ120" s="135"/>
    </row>
    <row r="121" spans="1:43" ht="15" customHeight="1" x14ac:dyDescent="0.3">
      <c r="A121" s="359"/>
      <c r="B121" s="473"/>
      <c r="C121" s="310"/>
      <c r="D121" s="310"/>
      <c r="E121" s="310"/>
      <c r="F121" s="310"/>
      <c r="G121" s="310"/>
      <c r="H121" s="310"/>
      <c r="I121" s="310"/>
      <c r="J121" s="310"/>
      <c r="K121" s="310"/>
      <c r="L121" s="310"/>
      <c r="M121" s="474"/>
      <c r="N121" s="359"/>
      <c r="O121" s="473"/>
      <c r="P121" s="359"/>
      <c r="Q121" s="135"/>
      <c r="R121" s="135"/>
      <c r="S121" s="135"/>
      <c r="T121" s="135"/>
      <c r="U121" s="135"/>
      <c r="V121" s="135"/>
      <c r="W121" s="135"/>
      <c r="X121" s="135"/>
      <c r="Y121" s="135"/>
      <c r="Z121" s="135"/>
      <c r="AA121" s="135"/>
      <c r="AB121" s="135"/>
      <c r="AC121" s="135"/>
      <c r="AD121" s="135"/>
      <c r="AE121" s="135"/>
      <c r="AF121" s="135"/>
      <c r="AG121" s="135"/>
      <c r="AH121" s="135"/>
      <c r="AI121" s="135"/>
      <c r="AJ121" s="135"/>
      <c r="AK121" s="135"/>
      <c r="AL121" s="135"/>
      <c r="AM121" s="135"/>
      <c r="AN121" s="135"/>
      <c r="AO121" s="135"/>
      <c r="AP121" s="135"/>
      <c r="AQ121" s="135"/>
    </row>
    <row r="122" spans="1:43" ht="15" customHeight="1" x14ac:dyDescent="0.3">
      <c r="A122" s="359"/>
      <c r="B122" s="473"/>
      <c r="C122" s="310"/>
      <c r="D122" s="310"/>
      <c r="E122" s="310"/>
      <c r="F122" s="310"/>
      <c r="G122" s="310"/>
      <c r="H122" s="310"/>
      <c r="I122" s="310"/>
      <c r="J122" s="310"/>
      <c r="K122" s="310"/>
      <c r="L122" s="310"/>
      <c r="M122" s="474"/>
      <c r="N122" s="359"/>
      <c r="O122" s="473"/>
      <c r="P122" s="359"/>
      <c r="Q122" s="135"/>
      <c r="R122" s="135"/>
      <c r="S122" s="135"/>
      <c r="T122" s="135"/>
      <c r="U122" s="135"/>
      <c r="V122" s="135"/>
      <c r="W122" s="135"/>
      <c r="X122" s="135"/>
      <c r="Y122" s="135"/>
      <c r="Z122" s="135"/>
      <c r="AA122" s="135"/>
      <c r="AB122" s="135"/>
      <c r="AC122" s="135"/>
      <c r="AD122" s="135"/>
      <c r="AE122" s="135"/>
      <c r="AF122" s="135"/>
      <c r="AG122" s="135"/>
      <c r="AH122" s="135"/>
      <c r="AI122" s="135"/>
      <c r="AJ122" s="135"/>
      <c r="AK122" s="135"/>
      <c r="AL122" s="135"/>
      <c r="AM122" s="135"/>
      <c r="AN122" s="135"/>
      <c r="AO122" s="135"/>
      <c r="AP122" s="135"/>
      <c r="AQ122" s="135"/>
    </row>
    <row r="123" spans="1:43" ht="15" customHeight="1" x14ac:dyDescent="0.3">
      <c r="A123" s="359"/>
      <c r="B123" s="473"/>
      <c r="C123" s="310"/>
      <c r="D123" s="310"/>
      <c r="E123" s="310"/>
      <c r="F123" s="310"/>
      <c r="G123" s="310"/>
      <c r="H123" s="310"/>
      <c r="I123" s="310"/>
      <c r="J123" s="310"/>
      <c r="K123" s="310"/>
      <c r="L123" s="310"/>
      <c r="M123" s="474"/>
      <c r="N123" s="359"/>
      <c r="O123" s="473"/>
      <c r="P123" s="359"/>
      <c r="Q123" s="135"/>
      <c r="R123" s="135"/>
      <c r="S123" s="135"/>
      <c r="T123" s="135"/>
      <c r="U123" s="135"/>
      <c r="V123" s="135"/>
      <c r="W123" s="135"/>
      <c r="X123" s="135"/>
      <c r="Y123" s="135"/>
      <c r="Z123" s="135"/>
      <c r="AA123" s="135"/>
      <c r="AB123" s="135"/>
      <c r="AC123" s="135"/>
      <c r="AD123" s="135"/>
      <c r="AE123" s="135"/>
      <c r="AF123" s="135"/>
      <c r="AG123" s="135"/>
      <c r="AH123" s="135"/>
      <c r="AI123" s="135"/>
      <c r="AJ123" s="135"/>
      <c r="AK123" s="135"/>
      <c r="AL123" s="135"/>
      <c r="AM123" s="135"/>
      <c r="AN123" s="135"/>
      <c r="AO123" s="135"/>
      <c r="AP123" s="135"/>
      <c r="AQ123" s="135"/>
    </row>
    <row r="124" spans="1:43" ht="15" customHeight="1" x14ac:dyDescent="0.3">
      <c r="A124" s="359"/>
      <c r="B124" s="473"/>
      <c r="C124" s="310"/>
      <c r="D124" s="310"/>
      <c r="E124" s="310"/>
      <c r="F124" s="310"/>
      <c r="G124" s="310"/>
      <c r="H124" s="310"/>
      <c r="I124" s="310"/>
      <c r="J124" s="310"/>
      <c r="K124" s="310"/>
      <c r="L124" s="310"/>
      <c r="M124" s="474"/>
      <c r="N124" s="359"/>
      <c r="O124" s="473"/>
      <c r="P124" s="359"/>
      <c r="Q124" s="135"/>
      <c r="R124" s="135"/>
      <c r="S124" s="135"/>
      <c r="T124" s="135"/>
      <c r="U124" s="135"/>
      <c r="V124" s="135"/>
      <c r="W124" s="135"/>
      <c r="X124" s="135"/>
      <c r="Y124" s="135"/>
      <c r="Z124" s="135"/>
      <c r="AA124" s="135"/>
      <c r="AB124" s="135"/>
      <c r="AC124" s="135"/>
      <c r="AD124" s="135"/>
      <c r="AE124" s="135"/>
      <c r="AF124" s="135"/>
      <c r="AG124" s="135"/>
      <c r="AH124" s="135"/>
      <c r="AI124" s="135"/>
      <c r="AJ124" s="135"/>
      <c r="AK124" s="135"/>
      <c r="AL124" s="135"/>
      <c r="AM124" s="135"/>
      <c r="AN124" s="135"/>
      <c r="AO124" s="135"/>
      <c r="AP124" s="135"/>
      <c r="AQ124" s="135"/>
    </row>
    <row r="125" spans="1:43" ht="15" customHeight="1" x14ac:dyDescent="0.3">
      <c r="A125" s="359"/>
      <c r="B125" s="473"/>
      <c r="C125" s="310"/>
      <c r="D125" s="310"/>
      <c r="E125" s="310"/>
      <c r="F125" s="310"/>
      <c r="G125" s="310"/>
      <c r="H125" s="310"/>
      <c r="I125" s="310"/>
      <c r="J125" s="310"/>
      <c r="K125" s="310"/>
      <c r="L125" s="310"/>
      <c r="M125" s="474"/>
      <c r="N125" s="359"/>
      <c r="O125" s="473"/>
      <c r="P125" s="359"/>
      <c r="Q125" s="135"/>
      <c r="R125" s="135"/>
      <c r="S125" s="135"/>
      <c r="T125" s="135"/>
      <c r="U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row>
    <row r="126" spans="1:43" ht="15" customHeight="1" x14ac:dyDescent="0.3">
      <c r="A126" s="359"/>
      <c r="B126" s="473"/>
      <c r="C126" s="310"/>
      <c r="D126" s="310"/>
      <c r="E126" s="310"/>
      <c r="F126" s="310"/>
      <c r="G126" s="310"/>
      <c r="H126" s="310"/>
      <c r="I126" s="310"/>
      <c r="J126" s="310"/>
      <c r="K126" s="310"/>
      <c r="L126" s="310"/>
      <c r="M126" s="474"/>
      <c r="N126" s="359"/>
      <c r="O126" s="473"/>
      <c r="P126" s="359"/>
      <c r="Q126" s="135"/>
      <c r="R126" s="135"/>
      <c r="S126" s="135"/>
      <c r="T126" s="135"/>
      <c r="U126" s="135"/>
      <c r="V126" s="135"/>
      <c r="W126" s="135"/>
      <c r="X126" s="135"/>
      <c r="Y126" s="135"/>
      <c r="Z126" s="135"/>
      <c r="AA126" s="135"/>
      <c r="AB126" s="135"/>
      <c r="AC126" s="135"/>
      <c r="AD126" s="135"/>
      <c r="AE126" s="135"/>
      <c r="AF126" s="135"/>
      <c r="AG126" s="135"/>
      <c r="AH126" s="135"/>
      <c r="AI126" s="135"/>
      <c r="AJ126" s="135"/>
      <c r="AK126" s="135"/>
      <c r="AL126" s="135"/>
      <c r="AM126" s="135"/>
      <c r="AN126" s="135"/>
      <c r="AO126" s="135"/>
      <c r="AP126" s="135"/>
      <c r="AQ126" s="135"/>
    </row>
    <row r="127" spans="1:43" ht="15" customHeight="1" x14ac:dyDescent="0.3">
      <c r="A127" s="359"/>
      <c r="B127" s="473"/>
      <c r="C127" s="310"/>
      <c r="D127" s="310"/>
      <c r="E127" s="310"/>
      <c r="F127" s="310"/>
      <c r="G127" s="310"/>
      <c r="H127" s="310"/>
      <c r="I127" s="310"/>
      <c r="J127" s="310"/>
      <c r="K127" s="310"/>
      <c r="L127" s="310"/>
      <c r="M127" s="474"/>
      <c r="N127" s="359"/>
      <c r="O127" s="473"/>
      <c r="P127" s="359"/>
      <c r="Q127" s="135"/>
      <c r="R127" s="135"/>
      <c r="S127" s="135"/>
      <c r="T127" s="135"/>
      <c r="U127" s="135"/>
      <c r="V127" s="135"/>
      <c r="W127" s="135"/>
      <c r="X127" s="135"/>
      <c r="Y127" s="135"/>
      <c r="Z127" s="135"/>
      <c r="AA127" s="135"/>
      <c r="AB127" s="135"/>
      <c r="AC127" s="135"/>
      <c r="AD127" s="135"/>
      <c r="AE127" s="135"/>
      <c r="AF127" s="135"/>
      <c r="AG127" s="135"/>
      <c r="AH127" s="135"/>
      <c r="AI127" s="135"/>
      <c r="AJ127" s="135"/>
      <c r="AK127" s="135"/>
      <c r="AL127" s="135"/>
      <c r="AM127" s="135"/>
      <c r="AN127" s="135"/>
      <c r="AO127" s="135"/>
      <c r="AP127" s="135"/>
      <c r="AQ127" s="135"/>
    </row>
    <row r="128" spans="1:43" ht="15" customHeight="1" x14ac:dyDescent="0.3">
      <c r="A128" s="359"/>
      <c r="B128" s="473"/>
      <c r="C128" s="310"/>
      <c r="D128" s="310"/>
      <c r="E128" s="310"/>
      <c r="F128" s="310"/>
      <c r="G128" s="310"/>
      <c r="H128" s="310"/>
      <c r="I128" s="310"/>
      <c r="J128" s="310"/>
      <c r="K128" s="310"/>
      <c r="L128" s="310"/>
      <c r="M128" s="474"/>
      <c r="N128" s="359"/>
      <c r="O128" s="473"/>
      <c r="P128" s="359"/>
      <c r="Q128" s="135"/>
      <c r="R128" s="135"/>
      <c r="S128" s="135"/>
      <c r="T128" s="135"/>
      <c r="U128" s="135"/>
      <c r="V128" s="135"/>
      <c r="W128" s="135"/>
      <c r="X128" s="135"/>
      <c r="Y128" s="135"/>
      <c r="Z128" s="135"/>
      <c r="AA128" s="135"/>
      <c r="AB128" s="135"/>
      <c r="AC128" s="135"/>
      <c r="AD128" s="135"/>
      <c r="AE128" s="135"/>
      <c r="AF128" s="135"/>
      <c r="AG128" s="135"/>
      <c r="AH128" s="135"/>
      <c r="AI128" s="135"/>
      <c r="AJ128" s="135"/>
      <c r="AK128" s="135"/>
      <c r="AL128" s="135"/>
      <c r="AM128" s="135"/>
      <c r="AN128" s="135"/>
      <c r="AO128" s="135"/>
      <c r="AP128" s="135"/>
      <c r="AQ128" s="135"/>
    </row>
    <row r="129" spans="1:43" ht="15" customHeight="1" x14ac:dyDescent="0.3">
      <c r="A129" s="359"/>
      <c r="B129" s="473"/>
      <c r="C129" s="310"/>
      <c r="D129" s="310"/>
      <c r="E129" s="310"/>
      <c r="F129" s="310"/>
      <c r="G129" s="310"/>
      <c r="H129" s="310"/>
      <c r="I129" s="310"/>
      <c r="J129" s="310"/>
      <c r="K129" s="310"/>
      <c r="L129" s="310"/>
      <c r="M129" s="474"/>
      <c r="N129" s="359"/>
      <c r="O129" s="473"/>
      <c r="P129" s="359"/>
      <c r="Q129" s="135"/>
      <c r="R129" s="135"/>
      <c r="S129" s="135"/>
      <c r="T129" s="135"/>
      <c r="U129" s="135"/>
      <c r="V129" s="135"/>
      <c r="W129" s="135"/>
      <c r="X129" s="135"/>
      <c r="Y129" s="135"/>
      <c r="Z129" s="135"/>
      <c r="AA129" s="135"/>
      <c r="AB129" s="135"/>
      <c r="AC129" s="135"/>
      <c r="AD129" s="135"/>
      <c r="AE129" s="135"/>
      <c r="AF129" s="135"/>
      <c r="AG129" s="135"/>
      <c r="AH129" s="135"/>
      <c r="AI129" s="135"/>
      <c r="AJ129" s="135"/>
      <c r="AK129" s="135"/>
      <c r="AL129" s="135"/>
      <c r="AM129" s="135"/>
      <c r="AN129" s="135"/>
      <c r="AO129" s="135"/>
      <c r="AP129" s="135"/>
      <c r="AQ129" s="135"/>
    </row>
    <row r="130" spans="1:43" ht="15" customHeight="1" x14ac:dyDescent="0.3">
      <c r="A130" s="359"/>
      <c r="B130" s="473"/>
      <c r="C130" s="310"/>
      <c r="D130" s="310"/>
      <c r="E130" s="310"/>
      <c r="F130" s="310"/>
      <c r="G130" s="310"/>
      <c r="H130" s="310"/>
      <c r="I130" s="310"/>
      <c r="J130" s="310"/>
      <c r="K130" s="310"/>
      <c r="L130" s="310"/>
      <c r="M130" s="474"/>
      <c r="N130" s="359"/>
      <c r="O130" s="473"/>
      <c r="P130" s="359"/>
      <c r="Q130" s="135"/>
      <c r="R130" s="135"/>
      <c r="S130" s="135"/>
      <c r="T130" s="135"/>
      <c r="U130" s="135"/>
      <c r="V130" s="135"/>
      <c r="W130" s="135"/>
      <c r="X130" s="135"/>
      <c r="Y130" s="135"/>
      <c r="Z130" s="135"/>
      <c r="AA130" s="135"/>
      <c r="AB130" s="135"/>
      <c r="AC130" s="135"/>
      <c r="AD130" s="135"/>
      <c r="AE130" s="135"/>
      <c r="AF130" s="135"/>
      <c r="AG130" s="135"/>
      <c r="AH130" s="135"/>
      <c r="AI130" s="135"/>
      <c r="AJ130" s="135"/>
      <c r="AK130" s="135"/>
      <c r="AL130" s="135"/>
      <c r="AM130" s="135"/>
      <c r="AN130" s="135"/>
      <c r="AO130" s="135"/>
      <c r="AP130" s="135"/>
      <c r="AQ130" s="135"/>
    </row>
    <row r="131" spans="1:43" ht="15" customHeight="1" x14ac:dyDescent="0.3">
      <c r="A131" s="359"/>
      <c r="B131" s="473"/>
      <c r="C131" s="310"/>
      <c r="D131" s="310"/>
      <c r="E131" s="310"/>
      <c r="F131" s="310"/>
      <c r="G131" s="310"/>
      <c r="H131" s="310"/>
      <c r="I131" s="310"/>
      <c r="J131" s="310"/>
      <c r="K131" s="310"/>
      <c r="L131" s="310"/>
      <c r="M131" s="474"/>
      <c r="N131" s="359"/>
      <c r="O131" s="473"/>
      <c r="P131" s="359"/>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row>
    <row r="132" spans="1:43" ht="15" customHeight="1" x14ac:dyDescent="0.3">
      <c r="A132" s="359"/>
      <c r="B132" s="473"/>
      <c r="C132" s="310"/>
      <c r="D132" s="310"/>
      <c r="E132" s="310"/>
      <c r="F132" s="310"/>
      <c r="G132" s="310"/>
      <c r="H132" s="310"/>
      <c r="I132" s="310"/>
      <c r="J132" s="310"/>
      <c r="K132" s="310"/>
      <c r="L132" s="310"/>
      <c r="M132" s="474"/>
      <c r="N132" s="359"/>
      <c r="O132" s="473"/>
      <c r="P132" s="359"/>
      <c r="Q132" s="135"/>
      <c r="R132" s="135"/>
      <c r="S132" s="135"/>
      <c r="T132" s="135"/>
      <c r="U132" s="135"/>
      <c r="V132" s="135"/>
      <c r="W132" s="135"/>
      <c r="X132" s="135"/>
      <c r="Y132" s="135"/>
      <c r="Z132" s="135"/>
      <c r="AA132" s="135"/>
      <c r="AB132" s="135"/>
      <c r="AC132" s="135"/>
      <c r="AD132" s="135"/>
      <c r="AE132" s="135"/>
      <c r="AF132" s="135"/>
      <c r="AG132" s="135"/>
      <c r="AH132" s="135"/>
      <c r="AI132" s="135"/>
      <c r="AJ132" s="135"/>
      <c r="AK132" s="135"/>
      <c r="AL132" s="135"/>
      <c r="AM132" s="135"/>
      <c r="AN132" s="135"/>
      <c r="AO132" s="135"/>
      <c r="AP132" s="135"/>
      <c r="AQ132" s="135"/>
    </row>
    <row r="133" spans="1:43" ht="15" customHeight="1" x14ac:dyDescent="0.3">
      <c r="A133" s="359"/>
      <c r="B133" s="473"/>
      <c r="C133" s="310"/>
      <c r="D133" s="310"/>
      <c r="E133" s="310"/>
      <c r="F133" s="310"/>
      <c r="G133" s="310"/>
      <c r="H133" s="310"/>
      <c r="I133" s="310"/>
      <c r="J133" s="310"/>
      <c r="K133" s="310"/>
      <c r="L133" s="310"/>
      <c r="M133" s="474"/>
      <c r="N133" s="359"/>
      <c r="O133" s="473"/>
      <c r="P133" s="359"/>
      <c r="Q133" s="135"/>
      <c r="R133" s="135"/>
      <c r="S133" s="135"/>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row>
    <row r="134" spans="1:43" ht="15" customHeight="1" x14ac:dyDescent="0.3">
      <c r="A134" s="359"/>
      <c r="B134" s="473"/>
      <c r="C134" s="310"/>
      <c r="D134" s="310"/>
      <c r="E134" s="310"/>
      <c r="F134" s="310"/>
      <c r="G134" s="310"/>
      <c r="H134" s="310"/>
      <c r="I134" s="310"/>
      <c r="J134" s="310"/>
      <c r="K134" s="310"/>
      <c r="L134" s="310"/>
      <c r="M134" s="474"/>
      <c r="N134" s="359"/>
      <c r="O134" s="473"/>
      <c r="P134" s="359"/>
      <c r="Q134" s="135"/>
      <c r="R134" s="135"/>
      <c r="S134" s="135"/>
      <c r="T134" s="135"/>
      <c r="U134" s="135"/>
      <c r="V134" s="135"/>
      <c r="W134" s="135"/>
      <c r="X134" s="135"/>
      <c r="Y134" s="135"/>
      <c r="Z134" s="135"/>
      <c r="AA134" s="135"/>
      <c r="AB134" s="135"/>
      <c r="AC134" s="135"/>
      <c r="AD134" s="135"/>
      <c r="AE134" s="135"/>
      <c r="AF134" s="135"/>
      <c r="AG134" s="135"/>
      <c r="AH134" s="135"/>
      <c r="AI134" s="135"/>
      <c r="AJ134" s="135"/>
      <c r="AK134" s="135"/>
      <c r="AL134" s="135"/>
      <c r="AM134" s="135"/>
      <c r="AN134" s="135"/>
      <c r="AO134" s="135"/>
      <c r="AP134" s="135"/>
      <c r="AQ134" s="135"/>
    </row>
    <row r="135" spans="1:43" ht="15" customHeight="1" x14ac:dyDescent="0.3">
      <c r="A135" s="359"/>
      <c r="B135" s="473"/>
      <c r="C135" s="310"/>
      <c r="D135" s="310"/>
      <c r="E135" s="310"/>
      <c r="F135" s="310"/>
      <c r="G135" s="310"/>
      <c r="H135" s="310"/>
      <c r="I135" s="310"/>
      <c r="J135" s="310"/>
      <c r="K135" s="310"/>
      <c r="L135" s="310"/>
      <c r="M135" s="474"/>
      <c r="N135" s="359"/>
      <c r="O135" s="473"/>
      <c r="P135" s="359"/>
      <c r="Q135" s="135"/>
      <c r="R135" s="135"/>
      <c r="S135" s="135"/>
      <c r="T135" s="135"/>
      <c r="U135" s="135"/>
      <c r="V135" s="135"/>
      <c r="W135" s="135"/>
      <c r="X135" s="135"/>
      <c r="Y135" s="135"/>
      <c r="Z135" s="135"/>
      <c r="AA135" s="135"/>
      <c r="AB135" s="135"/>
      <c r="AC135" s="135"/>
      <c r="AD135" s="135"/>
      <c r="AE135" s="135"/>
      <c r="AF135" s="135"/>
      <c r="AG135" s="135"/>
      <c r="AH135" s="135"/>
      <c r="AI135" s="135"/>
      <c r="AJ135" s="135"/>
      <c r="AK135" s="135"/>
      <c r="AL135" s="135"/>
      <c r="AM135" s="135"/>
      <c r="AN135" s="135"/>
      <c r="AO135" s="135"/>
      <c r="AP135" s="135"/>
      <c r="AQ135" s="135"/>
    </row>
    <row r="136" spans="1:43" ht="15" customHeight="1" x14ac:dyDescent="0.3">
      <c r="A136" s="359"/>
      <c r="B136" s="473"/>
      <c r="C136" s="310"/>
      <c r="D136" s="310"/>
      <c r="E136" s="310"/>
      <c r="F136" s="310"/>
      <c r="G136" s="310"/>
      <c r="H136" s="310"/>
      <c r="I136" s="310"/>
      <c r="J136" s="310"/>
      <c r="K136" s="310"/>
      <c r="L136" s="310"/>
      <c r="M136" s="474"/>
      <c r="N136" s="359"/>
      <c r="O136" s="473"/>
      <c r="P136" s="359"/>
      <c r="Q136" s="135"/>
      <c r="R136" s="135"/>
      <c r="S136" s="135"/>
      <c r="T136" s="135"/>
      <c r="U136" s="135"/>
      <c r="V136" s="135"/>
      <c r="W136" s="135"/>
      <c r="X136" s="135"/>
      <c r="Y136" s="135"/>
      <c r="Z136" s="135"/>
      <c r="AA136" s="135"/>
      <c r="AB136" s="135"/>
      <c r="AC136" s="135"/>
      <c r="AD136" s="135"/>
      <c r="AE136" s="135"/>
      <c r="AF136" s="135"/>
      <c r="AG136" s="135"/>
      <c r="AH136" s="135"/>
      <c r="AI136" s="135"/>
      <c r="AJ136" s="135"/>
      <c r="AK136" s="135"/>
      <c r="AL136" s="135"/>
      <c r="AM136" s="135"/>
      <c r="AN136" s="135"/>
      <c r="AO136" s="135"/>
      <c r="AP136" s="135"/>
      <c r="AQ136" s="135"/>
    </row>
    <row r="137" spans="1:43" ht="15" customHeight="1" x14ac:dyDescent="0.3">
      <c r="A137" s="359"/>
      <c r="B137" s="473"/>
      <c r="C137" s="310"/>
      <c r="D137" s="310"/>
      <c r="E137" s="310"/>
      <c r="F137" s="310"/>
      <c r="G137" s="310"/>
      <c r="H137" s="310"/>
      <c r="I137" s="310"/>
      <c r="J137" s="310"/>
      <c r="K137" s="310"/>
      <c r="L137" s="310"/>
      <c r="M137" s="474"/>
      <c r="N137" s="359"/>
      <c r="O137" s="473"/>
      <c r="P137" s="359"/>
      <c r="Q137" s="135"/>
      <c r="R137" s="135"/>
      <c r="S137" s="135"/>
      <c r="T137" s="135"/>
      <c r="U137" s="135"/>
      <c r="V137" s="135"/>
      <c r="W137" s="135"/>
      <c r="X137" s="135"/>
      <c r="Y137" s="135"/>
      <c r="Z137" s="135"/>
      <c r="AA137" s="135"/>
      <c r="AB137" s="135"/>
      <c r="AC137" s="135"/>
      <c r="AD137" s="135"/>
      <c r="AE137" s="135"/>
      <c r="AF137" s="135"/>
      <c r="AG137" s="135"/>
      <c r="AH137" s="135"/>
      <c r="AI137" s="135"/>
      <c r="AJ137" s="135"/>
      <c r="AK137" s="135"/>
      <c r="AL137" s="135"/>
      <c r="AM137" s="135"/>
      <c r="AN137" s="135"/>
      <c r="AO137" s="135"/>
      <c r="AP137" s="135"/>
      <c r="AQ137" s="135"/>
    </row>
    <row r="138" spans="1:43" ht="15" customHeight="1" x14ac:dyDescent="0.3">
      <c r="A138" s="359"/>
      <c r="B138" s="473"/>
      <c r="C138" s="310"/>
      <c r="D138" s="310"/>
      <c r="E138" s="310"/>
      <c r="F138" s="310"/>
      <c r="G138" s="310"/>
      <c r="H138" s="310"/>
      <c r="I138" s="310"/>
      <c r="J138" s="310"/>
      <c r="K138" s="310"/>
      <c r="L138" s="310"/>
      <c r="M138" s="474"/>
      <c r="N138" s="359"/>
      <c r="O138" s="473"/>
      <c r="P138" s="359"/>
      <c r="Q138" s="135"/>
      <c r="R138" s="135"/>
      <c r="S138" s="135"/>
      <c r="T138" s="135"/>
      <c r="U138" s="135"/>
      <c r="V138" s="135"/>
      <c r="W138" s="135"/>
      <c r="X138" s="135"/>
      <c r="Y138" s="135"/>
      <c r="Z138" s="135"/>
      <c r="AA138" s="135"/>
      <c r="AB138" s="135"/>
      <c r="AC138" s="135"/>
      <c r="AD138" s="135"/>
      <c r="AE138" s="135"/>
      <c r="AF138" s="135"/>
      <c r="AG138" s="135"/>
      <c r="AH138" s="135"/>
      <c r="AI138" s="135"/>
      <c r="AJ138" s="135"/>
      <c r="AK138" s="135"/>
      <c r="AL138" s="135"/>
      <c r="AM138" s="135"/>
      <c r="AN138" s="135"/>
      <c r="AO138" s="135"/>
      <c r="AP138" s="135"/>
      <c r="AQ138" s="135"/>
    </row>
    <row r="139" spans="1:43" ht="15" customHeight="1" x14ac:dyDescent="0.3">
      <c r="A139" s="359"/>
      <c r="B139" s="473"/>
      <c r="C139" s="310"/>
      <c r="D139" s="310"/>
      <c r="E139" s="310"/>
      <c r="F139" s="310"/>
      <c r="G139" s="310"/>
      <c r="H139" s="310"/>
      <c r="I139" s="310"/>
      <c r="J139" s="310"/>
      <c r="K139" s="310"/>
      <c r="L139" s="310"/>
      <c r="M139" s="474"/>
      <c r="N139" s="359"/>
      <c r="O139" s="473"/>
      <c r="P139" s="359"/>
      <c r="Q139" s="135"/>
      <c r="R139" s="135"/>
      <c r="S139" s="135"/>
      <c r="T139" s="135"/>
      <c r="U139" s="135"/>
      <c r="V139" s="135"/>
      <c r="W139" s="135"/>
      <c r="X139" s="135"/>
      <c r="Y139" s="135"/>
      <c r="Z139" s="135"/>
      <c r="AA139" s="135"/>
      <c r="AB139" s="135"/>
      <c r="AC139" s="135"/>
      <c r="AD139" s="135"/>
      <c r="AE139" s="135"/>
      <c r="AF139" s="135"/>
      <c r="AG139" s="135"/>
      <c r="AH139" s="135"/>
      <c r="AI139" s="135"/>
      <c r="AJ139" s="135"/>
      <c r="AK139" s="135"/>
      <c r="AL139" s="135"/>
      <c r="AM139" s="135"/>
      <c r="AN139" s="135"/>
      <c r="AO139" s="135"/>
      <c r="AP139" s="135"/>
      <c r="AQ139" s="135"/>
    </row>
    <row r="140" spans="1:43" ht="15" customHeight="1" x14ac:dyDescent="0.3">
      <c r="A140" s="359"/>
      <c r="B140" s="473"/>
      <c r="C140" s="310"/>
      <c r="D140" s="310"/>
      <c r="E140" s="310"/>
      <c r="F140" s="310"/>
      <c r="G140" s="310"/>
      <c r="H140" s="310"/>
      <c r="I140" s="310"/>
      <c r="J140" s="310"/>
      <c r="K140" s="310"/>
      <c r="L140" s="310"/>
      <c r="M140" s="474"/>
      <c r="N140" s="359"/>
      <c r="O140" s="473"/>
      <c r="P140" s="359"/>
      <c r="Q140" s="135"/>
      <c r="R140" s="135"/>
      <c r="S140" s="135"/>
      <c r="T140" s="135"/>
      <c r="U140" s="135"/>
      <c r="V140" s="135"/>
      <c r="W140" s="135"/>
      <c r="X140" s="135"/>
      <c r="Y140" s="135"/>
      <c r="Z140" s="135"/>
      <c r="AA140" s="135"/>
      <c r="AB140" s="135"/>
      <c r="AC140" s="135"/>
      <c r="AD140" s="135"/>
      <c r="AE140" s="135"/>
      <c r="AF140" s="135"/>
      <c r="AG140" s="135"/>
      <c r="AH140" s="135"/>
      <c r="AI140" s="135"/>
      <c r="AJ140" s="135"/>
      <c r="AK140" s="135"/>
      <c r="AL140" s="135"/>
      <c r="AM140" s="135"/>
      <c r="AN140" s="135"/>
      <c r="AO140" s="135"/>
      <c r="AP140" s="135"/>
      <c r="AQ140" s="135"/>
    </row>
    <row r="141" spans="1:43" ht="15" customHeight="1" x14ac:dyDescent="0.3">
      <c r="A141" s="359"/>
      <c r="B141" s="473"/>
      <c r="C141" s="310"/>
      <c r="D141" s="310"/>
      <c r="E141" s="310"/>
      <c r="F141" s="310"/>
      <c r="G141" s="310"/>
      <c r="H141" s="310"/>
      <c r="I141" s="310"/>
      <c r="J141" s="310"/>
      <c r="K141" s="310"/>
      <c r="L141" s="310"/>
      <c r="M141" s="474"/>
      <c r="N141" s="359"/>
      <c r="O141" s="473"/>
      <c r="P141" s="359"/>
      <c r="Q141" s="135"/>
      <c r="R141" s="135"/>
      <c r="S141" s="135"/>
      <c r="T141" s="135"/>
      <c r="U141" s="135"/>
      <c r="V141" s="135"/>
      <c r="W141" s="135"/>
      <c r="X141" s="135"/>
      <c r="Y141" s="135"/>
      <c r="Z141" s="135"/>
      <c r="AA141" s="135"/>
      <c r="AB141" s="135"/>
      <c r="AC141" s="135"/>
      <c r="AD141" s="135"/>
      <c r="AE141" s="135"/>
      <c r="AF141" s="135"/>
      <c r="AG141" s="135"/>
      <c r="AH141" s="135"/>
      <c r="AI141" s="135"/>
      <c r="AJ141" s="135"/>
      <c r="AK141" s="135"/>
      <c r="AL141" s="135"/>
      <c r="AM141" s="135"/>
      <c r="AN141" s="135"/>
      <c r="AO141" s="135"/>
      <c r="AP141" s="135"/>
      <c r="AQ141" s="135"/>
    </row>
    <row r="142" spans="1:43" ht="15.75" customHeight="1" x14ac:dyDescent="0.3">
      <c r="A142" s="477"/>
      <c r="B142" s="350"/>
      <c r="C142" s="475"/>
      <c r="D142" s="475"/>
      <c r="E142" s="475"/>
      <c r="F142" s="475"/>
      <c r="G142" s="475"/>
      <c r="H142" s="475"/>
      <c r="I142" s="475"/>
      <c r="J142" s="475"/>
      <c r="K142" s="475"/>
      <c r="L142" s="475"/>
      <c r="M142" s="351"/>
      <c r="N142" s="477"/>
      <c r="O142" s="350"/>
      <c r="P142" s="359"/>
      <c r="Q142" s="135"/>
      <c r="R142" s="135"/>
      <c r="S142" s="135"/>
      <c r="T142" s="135"/>
      <c r="U142" s="135"/>
      <c r="V142" s="135"/>
      <c r="W142" s="135"/>
      <c r="X142" s="135"/>
      <c r="Y142" s="135"/>
      <c r="Z142" s="135"/>
      <c r="AA142" s="135"/>
      <c r="AB142" s="135"/>
      <c r="AC142" s="135"/>
      <c r="AD142" s="135"/>
      <c r="AE142" s="135"/>
      <c r="AF142" s="135"/>
      <c r="AG142" s="135"/>
      <c r="AH142" s="135"/>
      <c r="AI142" s="135"/>
      <c r="AJ142" s="135"/>
      <c r="AK142" s="135"/>
      <c r="AL142" s="135"/>
      <c r="AM142" s="135"/>
      <c r="AN142" s="135"/>
      <c r="AO142" s="135"/>
      <c r="AP142" s="135"/>
      <c r="AQ142" s="135"/>
    </row>
    <row r="143" spans="1:43" ht="15" customHeight="1" x14ac:dyDescent="0.3">
      <c r="A143" s="476">
        <f>+A120+1</f>
        <v>7</v>
      </c>
      <c r="B143" s="472" t="e">
        <v>#VALUE!</v>
      </c>
      <c r="C143" s="341"/>
      <c r="D143" s="341"/>
      <c r="E143" s="341"/>
      <c r="F143" s="341"/>
      <c r="G143" s="341"/>
      <c r="H143" s="341"/>
      <c r="I143" s="341"/>
      <c r="J143" s="341"/>
      <c r="K143" s="341"/>
      <c r="L143" s="341"/>
      <c r="M143" s="349"/>
      <c r="N143" s="476" t="s">
        <v>51</v>
      </c>
      <c r="O143" s="478"/>
      <c r="P143" s="480"/>
      <c r="Q143" s="135"/>
      <c r="R143" s="135"/>
      <c r="S143" s="135"/>
      <c r="T143" s="135"/>
      <c r="U143" s="135"/>
      <c r="V143" s="135"/>
      <c r="W143" s="135"/>
      <c r="X143" s="135"/>
      <c r="Y143" s="135"/>
      <c r="Z143" s="135"/>
      <c r="AA143" s="135"/>
      <c r="AB143" s="135"/>
      <c r="AC143" s="135"/>
      <c r="AD143" s="135"/>
      <c r="AE143" s="135"/>
      <c r="AF143" s="135"/>
      <c r="AG143" s="135"/>
      <c r="AH143" s="135"/>
      <c r="AI143" s="135"/>
      <c r="AJ143" s="135"/>
      <c r="AK143" s="135"/>
      <c r="AL143" s="135"/>
      <c r="AM143" s="135"/>
      <c r="AN143" s="135"/>
      <c r="AO143" s="135"/>
      <c r="AP143" s="135"/>
      <c r="AQ143" s="135"/>
    </row>
    <row r="144" spans="1:43" ht="15" customHeight="1" x14ac:dyDescent="0.3">
      <c r="A144" s="359"/>
      <c r="B144" s="473"/>
      <c r="C144" s="310"/>
      <c r="D144" s="310"/>
      <c r="E144" s="310"/>
      <c r="F144" s="310"/>
      <c r="G144" s="310"/>
      <c r="H144" s="310"/>
      <c r="I144" s="310"/>
      <c r="J144" s="310"/>
      <c r="K144" s="310"/>
      <c r="L144" s="310"/>
      <c r="M144" s="474"/>
      <c r="N144" s="359"/>
      <c r="O144" s="473"/>
      <c r="P144" s="359"/>
      <c r="Q144" s="135"/>
      <c r="R144" s="135"/>
      <c r="S144" s="135"/>
      <c r="T144" s="135"/>
      <c r="U144" s="135"/>
      <c r="V144" s="135"/>
      <c r="W144" s="135"/>
      <c r="X144" s="135"/>
      <c r="Y144" s="135"/>
      <c r="Z144" s="135"/>
      <c r="AA144" s="135"/>
      <c r="AB144" s="135"/>
      <c r="AC144" s="135"/>
      <c r="AD144" s="135"/>
      <c r="AE144" s="135"/>
      <c r="AF144" s="135"/>
      <c r="AG144" s="135"/>
      <c r="AH144" s="135"/>
      <c r="AI144" s="135"/>
      <c r="AJ144" s="135"/>
      <c r="AK144" s="135"/>
      <c r="AL144" s="135"/>
      <c r="AM144" s="135"/>
      <c r="AN144" s="135"/>
      <c r="AO144" s="135"/>
      <c r="AP144" s="135"/>
      <c r="AQ144" s="135"/>
    </row>
    <row r="145" spans="1:43" ht="15" customHeight="1" x14ac:dyDescent="0.3">
      <c r="A145" s="359"/>
      <c r="B145" s="473"/>
      <c r="C145" s="310"/>
      <c r="D145" s="310"/>
      <c r="E145" s="310"/>
      <c r="F145" s="310"/>
      <c r="G145" s="310"/>
      <c r="H145" s="310"/>
      <c r="I145" s="310"/>
      <c r="J145" s="310"/>
      <c r="K145" s="310"/>
      <c r="L145" s="310"/>
      <c r="M145" s="474"/>
      <c r="N145" s="359"/>
      <c r="O145" s="473"/>
      <c r="P145" s="359"/>
      <c r="Q145" s="135"/>
      <c r="R145" s="135"/>
      <c r="S145" s="135"/>
      <c r="T145" s="135"/>
      <c r="U145" s="135"/>
      <c r="V145" s="135"/>
      <c r="W145" s="135"/>
      <c r="X145" s="135"/>
      <c r="Y145" s="135"/>
      <c r="Z145" s="135"/>
      <c r="AA145" s="135"/>
      <c r="AB145" s="135"/>
      <c r="AC145" s="135"/>
      <c r="AD145" s="135"/>
      <c r="AE145" s="135"/>
      <c r="AF145" s="135"/>
      <c r="AG145" s="135"/>
      <c r="AH145" s="135"/>
      <c r="AI145" s="135"/>
      <c r="AJ145" s="135"/>
      <c r="AK145" s="135"/>
      <c r="AL145" s="135"/>
      <c r="AM145" s="135"/>
      <c r="AN145" s="135"/>
      <c r="AO145" s="135"/>
      <c r="AP145" s="135"/>
      <c r="AQ145" s="135"/>
    </row>
    <row r="146" spans="1:43" ht="15" customHeight="1" x14ac:dyDescent="0.3">
      <c r="A146" s="359"/>
      <c r="B146" s="473"/>
      <c r="C146" s="310"/>
      <c r="D146" s="310"/>
      <c r="E146" s="310"/>
      <c r="F146" s="310"/>
      <c r="G146" s="310"/>
      <c r="H146" s="310"/>
      <c r="I146" s="310"/>
      <c r="J146" s="310"/>
      <c r="K146" s="310"/>
      <c r="L146" s="310"/>
      <c r="M146" s="474"/>
      <c r="N146" s="359"/>
      <c r="O146" s="473"/>
      <c r="P146" s="359"/>
      <c r="Q146" s="135"/>
      <c r="R146" s="135"/>
      <c r="S146" s="135"/>
      <c r="T146" s="135"/>
      <c r="U146" s="135"/>
      <c r="V146" s="135"/>
      <c r="W146" s="135"/>
      <c r="X146" s="135"/>
      <c r="Y146" s="135"/>
      <c r="Z146" s="135"/>
      <c r="AA146" s="135"/>
      <c r="AB146" s="135"/>
      <c r="AC146" s="135"/>
      <c r="AD146" s="135"/>
      <c r="AE146" s="135"/>
      <c r="AF146" s="135"/>
      <c r="AG146" s="135"/>
      <c r="AH146" s="135"/>
      <c r="AI146" s="135"/>
      <c r="AJ146" s="135"/>
      <c r="AK146" s="135"/>
      <c r="AL146" s="135"/>
      <c r="AM146" s="135"/>
      <c r="AN146" s="135"/>
      <c r="AO146" s="135"/>
      <c r="AP146" s="135"/>
      <c r="AQ146" s="135"/>
    </row>
    <row r="147" spans="1:43" ht="15" customHeight="1" x14ac:dyDescent="0.3">
      <c r="A147" s="359"/>
      <c r="B147" s="473"/>
      <c r="C147" s="310"/>
      <c r="D147" s="310"/>
      <c r="E147" s="310"/>
      <c r="F147" s="310"/>
      <c r="G147" s="310"/>
      <c r="H147" s="310"/>
      <c r="I147" s="310"/>
      <c r="J147" s="310"/>
      <c r="K147" s="310"/>
      <c r="L147" s="310"/>
      <c r="M147" s="474"/>
      <c r="N147" s="359"/>
      <c r="O147" s="473"/>
      <c r="P147" s="359"/>
      <c r="Q147" s="135"/>
      <c r="R147" s="135"/>
      <c r="S147" s="135"/>
      <c r="T147" s="135"/>
      <c r="U147" s="135"/>
      <c r="V147" s="135"/>
      <c r="W147" s="135"/>
      <c r="X147" s="135"/>
      <c r="Y147" s="135"/>
      <c r="Z147" s="135"/>
      <c r="AA147" s="135"/>
      <c r="AB147" s="135"/>
      <c r="AC147" s="135"/>
      <c r="AD147" s="135"/>
      <c r="AE147" s="135"/>
      <c r="AF147" s="135"/>
      <c r="AG147" s="135"/>
      <c r="AH147" s="135"/>
      <c r="AI147" s="135"/>
      <c r="AJ147" s="135"/>
      <c r="AK147" s="135"/>
      <c r="AL147" s="135"/>
      <c r="AM147" s="135"/>
      <c r="AN147" s="135"/>
      <c r="AO147" s="135"/>
      <c r="AP147" s="135"/>
      <c r="AQ147" s="135"/>
    </row>
    <row r="148" spans="1:43" ht="15" customHeight="1" x14ac:dyDescent="0.3">
      <c r="A148" s="359"/>
      <c r="B148" s="473"/>
      <c r="C148" s="310"/>
      <c r="D148" s="310"/>
      <c r="E148" s="310"/>
      <c r="F148" s="310"/>
      <c r="G148" s="310"/>
      <c r="H148" s="310"/>
      <c r="I148" s="310"/>
      <c r="J148" s="310"/>
      <c r="K148" s="310"/>
      <c r="L148" s="310"/>
      <c r="M148" s="474"/>
      <c r="N148" s="359"/>
      <c r="O148" s="473"/>
      <c r="P148" s="359"/>
      <c r="Q148" s="135"/>
      <c r="R148" s="135"/>
      <c r="S148" s="135"/>
      <c r="T148" s="135"/>
      <c r="U148" s="135"/>
      <c r="V148" s="135"/>
      <c r="W148" s="135"/>
      <c r="X148" s="135"/>
      <c r="Y148" s="135"/>
      <c r="Z148" s="135"/>
      <c r="AA148" s="135"/>
      <c r="AB148" s="135"/>
      <c r="AC148" s="135"/>
      <c r="AD148" s="135"/>
      <c r="AE148" s="135"/>
      <c r="AF148" s="135"/>
      <c r="AG148" s="135"/>
      <c r="AH148" s="135"/>
      <c r="AI148" s="135"/>
      <c r="AJ148" s="135"/>
      <c r="AK148" s="135"/>
      <c r="AL148" s="135"/>
      <c r="AM148" s="135"/>
      <c r="AN148" s="135"/>
      <c r="AO148" s="135"/>
      <c r="AP148" s="135"/>
      <c r="AQ148" s="135"/>
    </row>
    <row r="149" spans="1:43" ht="15" customHeight="1" x14ac:dyDescent="0.3">
      <c r="A149" s="359"/>
      <c r="B149" s="473"/>
      <c r="C149" s="310"/>
      <c r="D149" s="310"/>
      <c r="E149" s="310"/>
      <c r="F149" s="310"/>
      <c r="G149" s="310"/>
      <c r="H149" s="310"/>
      <c r="I149" s="310"/>
      <c r="J149" s="310"/>
      <c r="K149" s="310"/>
      <c r="L149" s="310"/>
      <c r="M149" s="474"/>
      <c r="N149" s="359"/>
      <c r="O149" s="473"/>
      <c r="P149" s="359"/>
      <c r="Q149" s="135"/>
      <c r="R149" s="135"/>
      <c r="S149" s="135"/>
      <c r="T149" s="135"/>
      <c r="U149" s="135"/>
      <c r="V149" s="135"/>
      <c r="W149" s="135"/>
      <c r="X149" s="135"/>
      <c r="Y149" s="135"/>
      <c r="Z149" s="135"/>
      <c r="AA149" s="135"/>
      <c r="AB149" s="135"/>
      <c r="AC149" s="135"/>
      <c r="AD149" s="135"/>
      <c r="AE149" s="135"/>
      <c r="AF149" s="135"/>
      <c r="AG149" s="135"/>
      <c r="AH149" s="135"/>
      <c r="AI149" s="135"/>
      <c r="AJ149" s="135"/>
      <c r="AK149" s="135"/>
      <c r="AL149" s="135"/>
      <c r="AM149" s="135"/>
      <c r="AN149" s="135"/>
      <c r="AO149" s="135"/>
      <c r="AP149" s="135"/>
      <c r="AQ149" s="135"/>
    </row>
    <row r="150" spans="1:43" ht="15" customHeight="1" x14ac:dyDescent="0.3">
      <c r="A150" s="359"/>
      <c r="B150" s="473"/>
      <c r="C150" s="310"/>
      <c r="D150" s="310"/>
      <c r="E150" s="310"/>
      <c r="F150" s="310"/>
      <c r="G150" s="310"/>
      <c r="H150" s="310"/>
      <c r="I150" s="310"/>
      <c r="J150" s="310"/>
      <c r="K150" s="310"/>
      <c r="L150" s="310"/>
      <c r="M150" s="474"/>
      <c r="N150" s="359"/>
      <c r="O150" s="473"/>
      <c r="P150" s="359"/>
      <c r="Q150" s="135"/>
      <c r="R150" s="135"/>
      <c r="S150" s="135"/>
      <c r="T150" s="135"/>
      <c r="U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row>
    <row r="151" spans="1:43" ht="15" customHeight="1" x14ac:dyDescent="0.3">
      <c r="A151" s="359"/>
      <c r="B151" s="473"/>
      <c r="C151" s="310"/>
      <c r="D151" s="310"/>
      <c r="E151" s="310"/>
      <c r="F151" s="310"/>
      <c r="G151" s="310"/>
      <c r="H151" s="310"/>
      <c r="I151" s="310"/>
      <c r="J151" s="310"/>
      <c r="K151" s="310"/>
      <c r="L151" s="310"/>
      <c r="M151" s="474"/>
      <c r="N151" s="359"/>
      <c r="O151" s="473"/>
      <c r="P151" s="359"/>
      <c r="Q151" s="135"/>
      <c r="R151" s="135"/>
      <c r="S151" s="135"/>
      <c r="T151" s="135"/>
      <c r="U151" s="135"/>
      <c r="V151" s="135"/>
      <c r="W151" s="135"/>
      <c r="X151" s="135"/>
      <c r="Y151" s="135"/>
      <c r="Z151" s="135"/>
      <c r="AA151" s="135"/>
      <c r="AB151" s="135"/>
      <c r="AC151" s="135"/>
      <c r="AD151" s="135"/>
      <c r="AE151" s="135"/>
      <c r="AF151" s="135"/>
      <c r="AG151" s="135"/>
      <c r="AH151" s="135"/>
      <c r="AI151" s="135"/>
      <c r="AJ151" s="135"/>
      <c r="AK151" s="135"/>
      <c r="AL151" s="135"/>
      <c r="AM151" s="135"/>
      <c r="AN151" s="135"/>
      <c r="AO151" s="135"/>
      <c r="AP151" s="135"/>
      <c r="AQ151" s="135"/>
    </row>
    <row r="152" spans="1:43" ht="15" customHeight="1" x14ac:dyDescent="0.3">
      <c r="A152" s="359"/>
      <c r="B152" s="473"/>
      <c r="C152" s="310"/>
      <c r="D152" s="310"/>
      <c r="E152" s="310"/>
      <c r="F152" s="310"/>
      <c r="G152" s="310"/>
      <c r="H152" s="310"/>
      <c r="I152" s="310"/>
      <c r="J152" s="310"/>
      <c r="K152" s="310"/>
      <c r="L152" s="310"/>
      <c r="M152" s="474"/>
      <c r="N152" s="359"/>
      <c r="O152" s="473"/>
      <c r="P152" s="359"/>
      <c r="Q152" s="135"/>
      <c r="R152" s="135"/>
      <c r="S152" s="135"/>
      <c r="T152" s="135"/>
      <c r="U152" s="135"/>
      <c r="V152" s="135"/>
      <c r="W152" s="135"/>
      <c r="X152" s="135"/>
      <c r="Y152" s="135"/>
      <c r="Z152" s="135"/>
      <c r="AA152" s="135"/>
      <c r="AB152" s="135"/>
      <c r="AC152" s="135"/>
      <c r="AD152" s="135"/>
      <c r="AE152" s="135"/>
      <c r="AF152" s="135"/>
      <c r="AG152" s="135"/>
      <c r="AH152" s="135"/>
      <c r="AI152" s="135"/>
      <c r="AJ152" s="135"/>
      <c r="AK152" s="135"/>
      <c r="AL152" s="135"/>
      <c r="AM152" s="135"/>
      <c r="AN152" s="135"/>
      <c r="AO152" s="135"/>
      <c r="AP152" s="135"/>
      <c r="AQ152" s="135"/>
    </row>
    <row r="153" spans="1:43" ht="15" customHeight="1" x14ac:dyDescent="0.3">
      <c r="A153" s="359"/>
      <c r="B153" s="473"/>
      <c r="C153" s="310"/>
      <c r="D153" s="310"/>
      <c r="E153" s="310"/>
      <c r="F153" s="310"/>
      <c r="G153" s="310"/>
      <c r="H153" s="310"/>
      <c r="I153" s="310"/>
      <c r="J153" s="310"/>
      <c r="K153" s="310"/>
      <c r="L153" s="310"/>
      <c r="M153" s="474"/>
      <c r="N153" s="359"/>
      <c r="O153" s="473"/>
      <c r="P153" s="359"/>
      <c r="Q153" s="135"/>
      <c r="R153" s="135"/>
      <c r="S153" s="135"/>
      <c r="T153" s="135"/>
      <c r="U153" s="135"/>
      <c r="V153" s="135"/>
      <c r="W153" s="135"/>
      <c r="X153" s="135"/>
      <c r="Y153" s="135"/>
      <c r="Z153" s="135"/>
      <c r="AA153" s="135"/>
      <c r="AB153" s="135"/>
      <c r="AC153" s="135"/>
      <c r="AD153" s="135"/>
      <c r="AE153" s="135"/>
      <c r="AF153" s="135"/>
      <c r="AG153" s="135"/>
      <c r="AH153" s="135"/>
      <c r="AI153" s="135"/>
      <c r="AJ153" s="135"/>
      <c r="AK153" s="135"/>
      <c r="AL153" s="135"/>
      <c r="AM153" s="135"/>
      <c r="AN153" s="135"/>
      <c r="AO153" s="135"/>
      <c r="AP153" s="135"/>
      <c r="AQ153" s="135"/>
    </row>
    <row r="154" spans="1:43" ht="15" customHeight="1" x14ac:dyDescent="0.3">
      <c r="A154" s="359"/>
      <c r="B154" s="473"/>
      <c r="C154" s="310"/>
      <c r="D154" s="310"/>
      <c r="E154" s="310"/>
      <c r="F154" s="310"/>
      <c r="G154" s="310"/>
      <c r="H154" s="310"/>
      <c r="I154" s="310"/>
      <c r="J154" s="310"/>
      <c r="K154" s="310"/>
      <c r="L154" s="310"/>
      <c r="M154" s="474"/>
      <c r="N154" s="359"/>
      <c r="O154" s="473"/>
      <c r="P154" s="359"/>
      <c r="Q154" s="135"/>
      <c r="R154" s="135"/>
      <c r="S154" s="135"/>
      <c r="T154" s="135"/>
      <c r="U154" s="135"/>
      <c r="V154" s="135"/>
      <c r="W154" s="135"/>
      <c r="X154" s="135"/>
      <c r="Y154" s="135"/>
      <c r="Z154" s="135"/>
      <c r="AA154" s="135"/>
      <c r="AB154" s="135"/>
      <c r="AC154" s="135"/>
      <c r="AD154" s="135"/>
      <c r="AE154" s="135"/>
      <c r="AF154" s="135"/>
      <c r="AG154" s="135"/>
      <c r="AH154" s="135"/>
      <c r="AI154" s="135"/>
      <c r="AJ154" s="135"/>
      <c r="AK154" s="135"/>
      <c r="AL154" s="135"/>
      <c r="AM154" s="135"/>
      <c r="AN154" s="135"/>
      <c r="AO154" s="135"/>
      <c r="AP154" s="135"/>
      <c r="AQ154" s="135"/>
    </row>
    <row r="155" spans="1:43" ht="15" customHeight="1" x14ac:dyDescent="0.3">
      <c r="A155" s="359"/>
      <c r="B155" s="473"/>
      <c r="C155" s="310"/>
      <c r="D155" s="310"/>
      <c r="E155" s="310"/>
      <c r="F155" s="310"/>
      <c r="G155" s="310"/>
      <c r="H155" s="310"/>
      <c r="I155" s="310"/>
      <c r="J155" s="310"/>
      <c r="K155" s="310"/>
      <c r="L155" s="310"/>
      <c r="M155" s="474"/>
      <c r="N155" s="359"/>
      <c r="O155" s="473"/>
      <c r="P155" s="359"/>
      <c r="Q155" s="135"/>
      <c r="R155" s="135"/>
      <c r="S155" s="135"/>
      <c r="T155" s="135"/>
      <c r="U155" s="135"/>
      <c r="V155" s="135"/>
      <c r="W155" s="135"/>
      <c r="X155" s="135"/>
      <c r="Y155" s="135"/>
      <c r="Z155" s="135"/>
      <c r="AA155" s="135"/>
      <c r="AB155" s="135"/>
      <c r="AC155" s="135"/>
      <c r="AD155" s="135"/>
      <c r="AE155" s="135"/>
      <c r="AF155" s="135"/>
      <c r="AG155" s="135"/>
      <c r="AH155" s="135"/>
      <c r="AI155" s="135"/>
      <c r="AJ155" s="135"/>
      <c r="AK155" s="135"/>
      <c r="AL155" s="135"/>
      <c r="AM155" s="135"/>
      <c r="AN155" s="135"/>
      <c r="AO155" s="135"/>
      <c r="AP155" s="135"/>
      <c r="AQ155" s="135"/>
    </row>
    <row r="156" spans="1:43" ht="15" customHeight="1" x14ac:dyDescent="0.3">
      <c r="A156" s="359"/>
      <c r="B156" s="473"/>
      <c r="C156" s="310"/>
      <c r="D156" s="310"/>
      <c r="E156" s="310"/>
      <c r="F156" s="310"/>
      <c r="G156" s="310"/>
      <c r="H156" s="310"/>
      <c r="I156" s="310"/>
      <c r="J156" s="310"/>
      <c r="K156" s="310"/>
      <c r="L156" s="310"/>
      <c r="M156" s="474"/>
      <c r="N156" s="359"/>
      <c r="O156" s="473"/>
      <c r="P156" s="359"/>
      <c r="Q156" s="135"/>
      <c r="R156" s="135"/>
      <c r="S156" s="135"/>
      <c r="T156" s="135"/>
      <c r="U156" s="135"/>
      <c r="V156" s="135"/>
      <c r="W156" s="135"/>
      <c r="X156" s="135"/>
      <c r="Y156" s="135"/>
      <c r="Z156" s="135"/>
      <c r="AA156" s="135"/>
      <c r="AB156" s="135"/>
      <c r="AC156" s="135"/>
      <c r="AD156" s="135"/>
      <c r="AE156" s="135"/>
      <c r="AF156" s="135"/>
      <c r="AG156" s="135"/>
      <c r="AH156" s="135"/>
      <c r="AI156" s="135"/>
      <c r="AJ156" s="135"/>
      <c r="AK156" s="135"/>
      <c r="AL156" s="135"/>
      <c r="AM156" s="135"/>
      <c r="AN156" s="135"/>
      <c r="AO156" s="135"/>
      <c r="AP156" s="135"/>
      <c r="AQ156" s="135"/>
    </row>
    <row r="157" spans="1:43" ht="15" customHeight="1" x14ac:dyDescent="0.3">
      <c r="A157" s="359"/>
      <c r="B157" s="473"/>
      <c r="C157" s="310"/>
      <c r="D157" s="310"/>
      <c r="E157" s="310"/>
      <c r="F157" s="310"/>
      <c r="G157" s="310"/>
      <c r="H157" s="310"/>
      <c r="I157" s="310"/>
      <c r="J157" s="310"/>
      <c r="K157" s="310"/>
      <c r="L157" s="310"/>
      <c r="M157" s="474"/>
      <c r="N157" s="359"/>
      <c r="O157" s="473"/>
      <c r="P157" s="359"/>
      <c r="Q157" s="135"/>
      <c r="R157" s="135"/>
      <c r="S157" s="135"/>
      <c r="T157" s="135"/>
      <c r="U157" s="135"/>
      <c r="V157" s="135"/>
      <c r="W157" s="135"/>
      <c r="X157" s="135"/>
      <c r="Y157" s="135"/>
      <c r="Z157" s="135"/>
      <c r="AA157" s="135"/>
      <c r="AB157" s="135"/>
      <c r="AC157" s="135"/>
      <c r="AD157" s="135"/>
      <c r="AE157" s="135"/>
      <c r="AF157" s="135"/>
      <c r="AG157" s="135"/>
      <c r="AH157" s="135"/>
      <c r="AI157" s="135"/>
      <c r="AJ157" s="135"/>
      <c r="AK157" s="135"/>
      <c r="AL157" s="135"/>
      <c r="AM157" s="135"/>
      <c r="AN157" s="135"/>
      <c r="AO157" s="135"/>
      <c r="AP157" s="135"/>
      <c r="AQ157" s="135"/>
    </row>
    <row r="158" spans="1:43" ht="15" customHeight="1" x14ac:dyDescent="0.3">
      <c r="A158" s="359"/>
      <c r="B158" s="473"/>
      <c r="C158" s="310"/>
      <c r="D158" s="310"/>
      <c r="E158" s="310"/>
      <c r="F158" s="310"/>
      <c r="G158" s="310"/>
      <c r="H158" s="310"/>
      <c r="I158" s="310"/>
      <c r="J158" s="310"/>
      <c r="K158" s="310"/>
      <c r="L158" s="310"/>
      <c r="M158" s="474"/>
      <c r="N158" s="359"/>
      <c r="O158" s="473"/>
      <c r="P158" s="359"/>
      <c r="Q158" s="135"/>
      <c r="R158" s="135"/>
      <c r="S158" s="135"/>
      <c r="T158" s="135"/>
      <c r="U158" s="135"/>
      <c r="V158" s="135"/>
      <c r="W158" s="135"/>
      <c r="X158" s="135"/>
      <c r="Y158" s="135"/>
      <c r="Z158" s="135"/>
      <c r="AA158" s="135"/>
      <c r="AB158" s="135"/>
      <c r="AC158" s="135"/>
      <c r="AD158" s="135"/>
      <c r="AE158" s="135"/>
      <c r="AF158" s="135"/>
      <c r="AG158" s="135"/>
      <c r="AH158" s="135"/>
      <c r="AI158" s="135"/>
      <c r="AJ158" s="135"/>
      <c r="AK158" s="135"/>
      <c r="AL158" s="135"/>
      <c r="AM158" s="135"/>
      <c r="AN158" s="135"/>
      <c r="AO158" s="135"/>
      <c r="AP158" s="135"/>
      <c r="AQ158" s="135"/>
    </row>
    <row r="159" spans="1:43" ht="15" customHeight="1" x14ac:dyDescent="0.3">
      <c r="A159" s="359"/>
      <c r="B159" s="473"/>
      <c r="C159" s="310"/>
      <c r="D159" s="310"/>
      <c r="E159" s="310"/>
      <c r="F159" s="310"/>
      <c r="G159" s="310"/>
      <c r="H159" s="310"/>
      <c r="I159" s="310"/>
      <c r="J159" s="310"/>
      <c r="K159" s="310"/>
      <c r="L159" s="310"/>
      <c r="M159" s="474"/>
      <c r="N159" s="359"/>
      <c r="O159" s="473"/>
      <c r="P159" s="359"/>
      <c r="Q159" s="135"/>
      <c r="R159" s="135"/>
      <c r="S159" s="135"/>
      <c r="T159" s="135"/>
      <c r="U159" s="135"/>
      <c r="V159" s="135"/>
      <c r="W159" s="135"/>
      <c r="X159" s="135"/>
      <c r="Y159" s="135"/>
      <c r="Z159" s="135"/>
      <c r="AA159" s="135"/>
      <c r="AB159" s="135"/>
      <c r="AC159" s="135"/>
      <c r="AD159" s="135"/>
      <c r="AE159" s="135"/>
      <c r="AF159" s="135"/>
      <c r="AG159" s="135"/>
      <c r="AH159" s="135"/>
      <c r="AI159" s="135"/>
      <c r="AJ159" s="135"/>
      <c r="AK159" s="135"/>
      <c r="AL159" s="135"/>
      <c r="AM159" s="135"/>
      <c r="AN159" s="135"/>
      <c r="AO159" s="135"/>
      <c r="AP159" s="135"/>
      <c r="AQ159" s="135"/>
    </row>
    <row r="160" spans="1:43" ht="15" customHeight="1" x14ac:dyDescent="0.3">
      <c r="A160" s="359"/>
      <c r="B160" s="473"/>
      <c r="C160" s="310"/>
      <c r="D160" s="310"/>
      <c r="E160" s="310"/>
      <c r="F160" s="310"/>
      <c r="G160" s="310"/>
      <c r="H160" s="310"/>
      <c r="I160" s="310"/>
      <c r="J160" s="310"/>
      <c r="K160" s="310"/>
      <c r="L160" s="310"/>
      <c r="M160" s="474"/>
      <c r="N160" s="359"/>
      <c r="O160" s="473"/>
      <c r="P160" s="359"/>
      <c r="Q160" s="135"/>
      <c r="R160" s="135"/>
      <c r="S160" s="135"/>
      <c r="T160" s="135"/>
      <c r="U160" s="135"/>
      <c r="V160" s="135"/>
      <c r="W160" s="135"/>
      <c r="X160" s="135"/>
      <c r="Y160" s="135"/>
      <c r="Z160" s="135"/>
      <c r="AA160" s="135"/>
      <c r="AB160" s="135"/>
      <c r="AC160" s="135"/>
      <c r="AD160" s="135"/>
      <c r="AE160" s="135"/>
      <c r="AF160" s="135"/>
      <c r="AG160" s="135"/>
      <c r="AH160" s="135"/>
      <c r="AI160" s="135"/>
      <c r="AJ160" s="135"/>
      <c r="AK160" s="135"/>
      <c r="AL160" s="135"/>
      <c r="AM160" s="135"/>
      <c r="AN160" s="135"/>
      <c r="AO160" s="135"/>
      <c r="AP160" s="135"/>
      <c r="AQ160" s="135"/>
    </row>
    <row r="161" spans="1:43" ht="15" customHeight="1" x14ac:dyDescent="0.3">
      <c r="A161" s="359"/>
      <c r="B161" s="473"/>
      <c r="C161" s="310"/>
      <c r="D161" s="310"/>
      <c r="E161" s="310"/>
      <c r="F161" s="310"/>
      <c r="G161" s="310"/>
      <c r="H161" s="310"/>
      <c r="I161" s="310"/>
      <c r="J161" s="310"/>
      <c r="K161" s="310"/>
      <c r="L161" s="310"/>
      <c r="M161" s="474"/>
      <c r="N161" s="359"/>
      <c r="O161" s="473"/>
      <c r="P161" s="359"/>
      <c r="Q161" s="135"/>
      <c r="R161" s="135"/>
      <c r="S161" s="135"/>
      <c r="T161" s="135"/>
      <c r="U161" s="135"/>
      <c r="V161" s="135"/>
      <c r="W161" s="135"/>
      <c r="X161" s="135"/>
      <c r="Y161" s="135"/>
      <c r="Z161" s="135"/>
      <c r="AA161" s="135"/>
      <c r="AB161" s="135"/>
      <c r="AC161" s="135"/>
      <c r="AD161" s="135"/>
      <c r="AE161" s="135"/>
      <c r="AF161" s="135"/>
      <c r="AG161" s="135"/>
      <c r="AH161" s="135"/>
      <c r="AI161" s="135"/>
      <c r="AJ161" s="135"/>
      <c r="AK161" s="135"/>
      <c r="AL161" s="135"/>
      <c r="AM161" s="135"/>
      <c r="AN161" s="135"/>
      <c r="AO161" s="135"/>
      <c r="AP161" s="135"/>
      <c r="AQ161" s="135"/>
    </row>
    <row r="162" spans="1:43" ht="15" customHeight="1" x14ac:dyDescent="0.3">
      <c r="A162" s="359"/>
      <c r="B162" s="473"/>
      <c r="C162" s="310"/>
      <c r="D162" s="310"/>
      <c r="E162" s="310"/>
      <c r="F162" s="310"/>
      <c r="G162" s="310"/>
      <c r="H162" s="310"/>
      <c r="I162" s="310"/>
      <c r="J162" s="310"/>
      <c r="K162" s="310"/>
      <c r="L162" s="310"/>
      <c r="M162" s="474"/>
      <c r="N162" s="359"/>
      <c r="O162" s="473"/>
      <c r="P162" s="359"/>
      <c r="Q162" s="135"/>
      <c r="R162" s="135"/>
      <c r="S162" s="135"/>
      <c r="T162" s="135"/>
      <c r="U162" s="135"/>
      <c r="V162" s="135"/>
      <c r="W162" s="135"/>
      <c r="X162" s="135"/>
      <c r="Y162" s="135"/>
      <c r="Z162" s="135"/>
      <c r="AA162" s="135"/>
      <c r="AB162" s="135"/>
      <c r="AC162" s="135"/>
      <c r="AD162" s="135"/>
      <c r="AE162" s="135"/>
      <c r="AF162" s="135"/>
      <c r="AG162" s="135"/>
      <c r="AH162" s="135"/>
      <c r="AI162" s="135"/>
      <c r="AJ162" s="135"/>
      <c r="AK162" s="135"/>
      <c r="AL162" s="135"/>
      <c r="AM162" s="135"/>
      <c r="AN162" s="135"/>
      <c r="AO162" s="135"/>
      <c r="AP162" s="135"/>
      <c r="AQ162" s="135"/>
    </row>
    <row r="163" spans="1:43" ht="15" customHeight="1" x14ac:dyDescent="0.3">
      <c r="A163" s="359"/>
      <c r="B163" s="473"/>
      <c r="C163" s="310"/>
      <c r="D163" s="310"/>
      <c r="E163" s="310"/>
      <c r="F163" s="310"/>
      <c r="G163" s="310"/>
      <c r="H163" s="310"/>
      <c r="I163" s="310"/>
      <c r="J163" s="310"/>
      <c r="K163" s="310"/>
      <c r="L163" s="310"/>
      <c r="M163" s="474"/>
      <c r="N163" s="359"/>
      <c r="O163" s="473"/>
      <c r="P163" s="359"/>
      <c r="Q163" s="135"/>
      <c r="R163" s="135"/>
      <c r="S163" s="135"/>
      <c r="T163" s="135"/>
      <c r="U163" s="135"/>
      <c r="V163" s="135"/>
      <c r="W163" s="135"/>
      <c r="X163" s="135"/>
      <c r="Y163" s="135"/>
      <c r="Z163" s="135"/>
      <c r="AA163" s="135"/>
      <c r="AB163" s="135"/>
      <c r="AC163" s="135"/>
      <c r="AD163" s="135"/>
      <c r="AE163" s="135"/>
      <c r="AF163" s="135"/>
      <c r="AG163" s="135"/>
      <c r="AH163" s="135"/>
      <c r="AI163" s="135"/>
      <c r="AJ163" s="135"/>
      <c r="AK163" s="135"/>
      <c r="AL163" s="135"/>
      <c r="AM163" s="135"/>
      <c r="AN163" s="135"/>
      <c r="AO163" s="135"/>
      <c r="AP163" s="135"/>
      <c r="AQ163" s="135"/>
    </row>
    <row r="164" spans="1:43" ht="15" customHeight="1" x14ac:dyDescent="0.3">
      <c r="A164" s="359"/>
      <c r="B164" s="473"/>
      <c r="C164" s="310"/>
      <c r="D164" s="310"/>
      <c r="E164" s="310"/>
      <c r="F164" s="310"/>
      <c r="G164" s="310"/>
      <c r="H164" s="310"/>
      <c r="I164" s="310"/>
      <c r="J164" s="310"/>
      <c r="K164" s="310"/>
      <c r="L164" s="310"/>
      <c r="M164" s="474"/>
      <c r="N164" s="359"/>
      <c r="O164" s="473"/>
      <c r="P164" s="359"/>
      <c r="Q164" s="135"/>
      <c r="R164" s="135"/>
      <c r="S164" s="135"/>
      <c r="T164" s="135"/>
      <c r="U164" s="135"/>
      <c r="V164" s="135"/>
      <c r="W164" s="135"/>
      <c r="X164" s="135"/>
      <c r="Y164" s="135"/>
      <c r="Z164" s="135"/>
      <c r="AA164" s="135"/>
      <c r="AB164" s="135"/>
      <c r="AC164" s="135"/>
      <c r="AD164" s="135"/>
      <c r="AE164" s="135"/>
      <c r="AF164" s="135"/>
      <c r="AG164" s="135"/>
      <c r="AH164" s="135"/>
      <c r="AI164" s="135"/>
      <c r="AJ164" s="135"/>
      <c r="AK164" s="135"/>
      <c r="AL164" s="135"/>
      <c r="AM164" s="135"/>
      <c r="AN164" s="135"/>
      <c r="AO164" s="135"/>
      <c r="AP164" s="135"/>
      <c r="AQ164" s="135"/>
    </row>
    <row r="165" spans="1:43" ht="15" customHeight="1" x14ac:dyDescent="0.3">
      <c r="A165" s="477"/>
      <c r="B165" s="350"/>
      <c r="C165" s="475"/>
      <c r="D165" s="475"/>
      <c r="E165" s="475"/>
      <c r="F165" s="475"/>
      <c r="G165" s="475"/>
      <c r="H165" s="475"/>
      <c r="I165" s="475"/>
      <c r="J165" s="475"/>
      <c r="K165" s="475"/>
      <c r="L165" s="475"/>
      <c r="M165" s="351"/>
      <c r="N165" s="477"/>
      <c r="O165" s="350"/>
      <c r="P165" s="477"/>
      <c r="Q165" s="135"/>
      <c r="R165" s="135"/>
      <c r="S165" s="135"/>
      <c r="T165" s="135"/>
      <c r="U165" s="135"/>
      <c r="V165" s="135"/>
      <c r="W165" s="135"/>
      <c r="X165" s="135"/>
      <c r="Y165" s="135"/>
      <c r="Z165" s="135"/>
      <c r="AA165" s="135"/>
      <c r="AB165" s="135"/>
      <c r="AC165" s="135"/>
      <c r="AD165" s="135"/>
      <c r="AE165" s="135"/>
      <c r="AF165" s="135"/>
      <c r="AG165" s="135"/>
      <c r="AH165" s="135"/>
      <c r="AI165" s="135"/>
      <c r="AJ165" s="135"/>
      <c r="AK165" s="135"/>
      <c r="AL165" s="135"/>
      <c r="AM165" s="135"/>
      <c r="AN165" s="135"/>
      <c r="AO165" s="135"/>
      <c r="AP165" s="135"/>
      <c r="AQ165" s="135"/>
    </row>
    <row r="166" spans="1:43" ht="15" customHeight="1" x14ac:dyDescent="0.3">
      <c r="A166" s="476">
        <f>+A143+1</f>
        <v>8</v>
      </c>
      <c r="B166" s="486" t="e">
        <v>#VALUE!</v>
      </c>
      <c r="C166" s="341"/>
      <c r="D166" s="341"/>
      <c r="E166" s="341"/>
      <c r="F166" s="341"/>
      <c r="G166" s="341"/>
      <c r="H166" s="341"/>
      <c r="I166" s="341"/>
      <c r="J166" s="341"/>
      <c r="K166" s="341"/>
      <c r="L166" s="341"/>
      <c r="M166" s="349"/>
      <c r="N166" s="476" t="s">
        <v>51</v>
      </c>
      <c r="O166" s="478"/>
      <c r="P166" s="480"/>
      <c r="Q166" s="135"/>
      <c r="R166" s="135"/>
      <c r="S166" s="135"/>
      <c r="T166" s="135"/>
      <c r="U166" s="135"/>
      <c r="V166" s="135"/>
      <c r="W166" s="135"/>
      <c r="X166" s="135"/>
      <c r="Y166" s="135"/>
      <c r="Z166" s="135"/>
      <c r="AA166" s="135"/>
      <c r="AB166" s="135"/>
      <c r="AC166" s="135"/>
      <c r="AD166" s="135"/>
      <c r="AE166" s="135"/>
      <c r="AF166" s="135"/>
      <c r="AG166" s="135"/>
      <c r="AH166" s="135"/>
      <c r="AI166" s="135"/>
      <c r="AJ166" s="135"/>
      <c r="AK166" s="135"/>
      <c r="AL166" s="135"/>
      <c r="AM166" s="135"/>
      <c r="AN166" s="135"/>
      <c r="AO166" s="135"/>
      <c r="AP166" s="135"/>
      <c r="AQ166" s="135"/>
    </row>
    <row r="167" spans="1:43" ht="15" customHeight="1" x14ac:dyDescent="0.3">
      <c r="A167" s="359"/>
      <c r="B167" s="473"/>
      <c r="C167" s="310"/>
      <c r="D167" s="310"/>
      <c r="E167" s="310"/>
      <c r="F167" s="310"/>
      <c r="G167" s="310"/>
      <c r="H167" s="310"/>
      <c r="I167" s="310"/>
      <c r="J167" s="310"/>
      <c r="K167" s="310"/>
      <c r="L167" s="310"/>
      <c r="M167" s="474"/>
      <c r="N167" s="359"/>
      <c r="O167" s="473"/>
      <c r="P167" s="359"/>
      <c r="Q167" s="135"/>
      <c r="R167" s="135"/>
      <c r="S167" s="135"/>
      <c r="T167" s="135"/>
      <c r="U167" s="135"/>
      <c r="V167" s="135"/>
      <c r="W167" s="135"/>
      <c r="X167" s="135"/>
      <c r="Y167" s="135"/>
      <c r="Z167" s="135"/>
      <c r="AA167" s="135"/>
      <c r="AB167" s="135"/>
      <c r="AC167" s="135"/>
      <c r="AD167" s="135"/>
      <c r="AE167" s="135"/>
      <c r="AF167" s="135"/>
      <c r="AG167" s="135"/>
      <c r="AH167" s="135"/>
      <c r="AI167" s="135"/>
      <c r="AJ167" s="135"/>
      <c r="AK167" s="135"/>
      <c r="AL167" s="135"/>
      <c r="AM167" s="135"/>
      <c r="AN167" s="135"/>
      <c r="AO167" s="135"/>
      <c r="AP167" s="135"/>
      <c r="AQ167" s="135"/>
    </row>
    <row r="168" spans="1:43" ht="15" customHeight="1" x14ac:dyDescent="0.3">
      <c r="A168" s="359"/>
      <c r="B168" s="473"/>
      <c r="C168" s="310"/>
      <c r="D168" s="310"/>
      <c r="E168" s="310"/>
      <c r="F168" s="310"/>
      <c r="G168" s="310"/>
      <c r="H168" s="310"/>
      <c r="I168" s="310"/>
      <c r="J168" s="310"/>
      <c r="K168" s="310"/>
      <c r="L168" s="310"/>
      <c r="M168" s="474"/>
      <c r="N168" s="359"/>
      <c r="O168" s="473"/>
      <c r="P168" s="359"/>
      <c r="Q168" s="135"/>
      <c r="R168" s="135"/>
      <c r="S168" s="135"/>
      <c r="T168" s="135"/>
      <c r="U168" s="135"/>
      <c r="V168" s="135"/>
      <c r="W168" s="135"/>
      <c r="X168" s="135"/>
      <c r="Y168" s="135"/>
      <c r="Z168" s="135"/>
      <c r="AA168" s="135"/>
      <c r="AB168" s="135"/>
      <c r="AC168" s="135"/>
      <c r="AD168" s="135"/>
      <c r="AE168" s="135"/>
      <c r="AF168" s="135"/>
      <c r="AG168" s="135"/>
      <c r="AH168" s="135"/>
      <c r="AI168" s="135"/>
      <c r="AJ168" s="135"/>
      <c r="AK168" s="135"/>
      <c r="AL168" s="135"/>
      <c r="AM168" s="135"/>
      <c r="AN168" s="135"/>
      <c r="AO168" s="135"/>
      <c r="AP168" s="135"/>
      <c r="AQ168" s="135"/>
    </row>
    <row r="169" spans="1:43" ht="15" customHeight="1" x14ac:dyDescent="0.3">
      <c r="A169" s="359"/>
      <c r="B169" s="473"/>
      <c r="C169" s="310"/>
      <c r="D169" s="310"/>
      <c r="E169" s="310"/>
      <c r="F169" s="310"/>
      <c r="G169" s="310"/>
      <c r="H169" s="310"/>
      <c r="I169" s="310"/>
      <c r="J169" s="310"/>
      <c r="K169" s="310"/>
      <c r="L169" s="310"/>
      <c r="M169" s="474"/>
      <c r="N169" s="359"/>
      <c r="O169" s="473"/>
      <c r="P169" s="359"/>
      <c r="Q169" s="135"/>
      <c r="R169" s="135"/>
      <c r="S169" s="135"/>
      <c r="T169" s="135"/>
      <c r="U169" s="135"/>
      <c r="V169" s="135"/>
      <c r="W169" s="135"/>
      <c r="X169" s="135"/>
      <c r="Y169" s="135"/>
      <c r="Z169" s="135"/>
      <c r="AA169" s="135"/>
      <c r="AB169" s="135"/>
      <c r="AC169" s="135"/>
      <c r="AD169" s="135"/>
      <c r="AE169" s="135"/>
      <c r="AF169" s="135"/>
      <c r="AG169" s="135"/>
      <c r="AH169" s="135"/>
      <c r="AI169" s="135"/>
      <c r="AJ169" s="135"/>
      <c r="AK169" s="135"/>
      <c r="AL169" s="135"/>
      <c r="AM169" s="135"/>
      <c r="AN169" s="135"/>
      <c r="AO169" s="135"/>
      <c r="AP169" s="135"/>
      <c r="AQ169" s="135"/>
    </row>
    <row r="170" spans="1:43" ht="15" customHeight="1" x14ac:dyDescent="0.3">
      <c r="A170" s="359"/>
      <c r="B170" s="473"/>
      <c r="C170" s="310"/>
      <c r="D170" s="310"/>
      <c r="E170" s="310"/>
      <c r="F170" s="310"/>
      <c r="G170" s="310"/>
      <c r="H170" s="310"/>
      <c r="I170" s="310"/>
      <c r="J170" s="310"/>
      <c r="K170" s="310"/>
      <c r="L170" s="310"/>
      <c r="M170" s="474"/>
      <c r="N170" s="359"/>
      <c r="O170" s="473"/>
      <c r="P170" s="359"/>
      <c r="Q170" s="135"/>
      <c r="R170" s="135"/>
      <c r="S170" s="135"/>
      <c r="T170" s="135"/>
      <c r="U170" s="135"/>
      <c r="V170" s="135"/>
      <c r="W170" s="135"/>
      <c r="X170" s="135"/>
      <c r="Y170" s="135"/>
      <c r="Z170" s="135"/>
      <c r="AA170" s="135"/>
      <c r="AB170" s="135"/>
      <c r="AC170" s="135"/>
      <c r="AD170" s="135"/>
      <c r="AE170" s="135"/>
      <c r="AF170" s="135"/>
      <c r="AG170" s="135"/>
      <c r="AH170" s="135"/>
      <c r="AI170" s="135"/>
      <c r="AJ170" s="135"/>
      <c r="AK170" s="135"/>
      <c r="AL170" s="135"/>
      <c r="AM170" s="135"/>
      <c r="AN170" s="135"/>
      <c r="AO170" s="135"/>
      <c r="AP170" s="135"/>
      <c r="AQ170" s="135"/>
    </row>
    <row r="171" spans="1:43" ht="15" customHeight="1" x14ac:dyDescent="0.3">
      <c r="A171" s="359"/>
      <c r="B171" s="473"/>
      <c r="C171" s="310"/>
      <c r="D171" s="310"/>
      <c r="E171" s="310"/>
      <c r="F171" s="310"/>
      <c r="G171" s="310"/>
      <c r="H171" s="310"/>
      <c r="I171" s="310"/>
      <c r="J171" s="310"/>
      <c r="K171" s="310"/>
      <c r="L171" s="310"/>
      <c r="M171" s="474"/>
      <c r="N171" s="359"/>
      <c r="O171" s="473"/>
      <c r="P171" s="359"/>
      <c r="Q171" s="135"/>
      <c r="R171" s="135"/>
      <c r="S171" s="135"/>
      <c r="T171" s="135"/>
      <c r="U171" s="135"/>
      <c r="V171" s="135"/>
      <c r="W171" s="135"/>
      <c r="X171" s="135"/>
      <c r="Y171" s="135"/>
      <c r="Z171" s="135"/>
      <c r="AA171" s="135"/>
      <c r="AB171" s="135"/>
      <c r="AC171" s="135"/>
      <c r="AD171" s="135"/>
      <c r="AE171" s="135"/>
      <c r="AF171" s="135"/>
      <c r="AG171" s="135"/>
      <c r="AH171" s="135"/>
      <c r="AI171" s="135"/>
      <c r="AJ171" s="135"/>
      <c r="AK171" s="135"/>
      <c r="AL171" s="135"/>
      <c r="AM171" s="135"/>
      <c r="AN171" s="135"/>
      <c r="AO171" s="135"/>
      <c r="AP171" s="135"/>
      <c r="AQ171" s="135"/>
    </row>
    <row r="172" spans="1:43" ht="15" customHeight="1" x14ac:dyDescent="0.3">
      <c r="A172" s="359"/>
      <c r="B172" s="473"/>
      <c r="C172" s="310"/>
      <c r="D172" s="310"/>
      <c r="E172" s="310"/>
      <c r="F172" s="310"/>
      <c r="G172" s="310"/>
      <c r="H172" s="310"/>
      <c r="I172" s="310"/>
      <c r="J172" s="310"/>
      <c r="K172" s="310"/>
      <c r="L172" s="310"/>
      <c r="M172" s="474"/>
      <c r="N172" s="359"/>
      <c r="O172" s="473"/>
      <c r="P172" s="359"/>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c r="AO172" s="135"/>
      <c r="AP172" s="135"/>
      <c r="AQ172" s="135"/>
    </row>
    <row r="173" spans="1:43" ht="15" customHeight="1" x14ac:dyDescent="0.3">
      <c r="A173" s="359"/>
      <c r="B173" s="473"/>
      <c r="C173" s="310"/>
      <c r="D173" s="310"/>
      <c r="E173" s="310"/>
      <c r="F173" s="310"/>
      <c r="G173" s="310"/>
      <c r="H173" s="310"/>
      <c r="I173" s="310"/>
      <c r="J173" s="310"/>
      <c r="K173" s="310"/>
      <c r="L173" s="310"/>
      <c r="M173" s="474"/>
      <c r="N173" s="359"/>
      <c r="O173" s="473"/>
      <c r="P173" s="359"/>
      <c r="Q173" s="135"/>
      <c r="R173" s="135"/>
      <c r="S173" s="135"/>
      <c r="T173" s="135"/>
      <c r="U173" s="135"/>
      <c r="V173" s="135"/>
      <c r="W173" s="135"/>
      <c r="X173" s="135"/>
      <c r="Y173" s="135"/>
      <c r="Z173" s="135"/>
      <c r="AA173" s="135"/>
      <c r="AB173" s="135"/>
      <c r="AC173" s="135"/>
      <c r="AD173" s="135"/>
      <c r="AE173" s="135"/>
      <c r="AF173" s="135"/>
      <c r="AG173" s="135"/>
      <c r="AH173" s="135"/>
      <c r="AI173" s="135"/>
      <c r="AJ173" s="135"/>
      <c r="AK173" s="135"/>
      <c r="AL173" s="135"/>
      <c r="AM173" s="135"/>
      <c r="AN173" s="135"/>
      <c r="AO173" s="135"/>
      <c r="AP173" s="135"/>
      <c r="AQ173" s="135"/>
    </row>
    <row r="174" spans="1:43" ht="15" customHeight="1" x14ac:dyDescent="0.3">
      <c r="A174" s="359"/>
      <c r="B174" s="473"/>
      <c r="C174" s="310"/>
      <c r="D174" s="310"/>
      <c r="E174" s="310"/>
      <c r="F174" s="310"/>
      <c r="G174" s="310"/>
      <c r="H174" s="310"/>
      <c r="I174" s="310"/>
      <c r="J174" s="310"/>
      <c r="K174" s="310"/>
      <c r="L174" s="310"/>
      <c r="M174" s="474"/>
      <c r="N174" s="359"/>
      <c r="O174" s="473"/>
      <c r="P174" s="359"/>
      <c r="Q174" s="135"/>
      <c r="R174" s="135"/>
      <c r="S174" s="135"/>
      <c r="T174" s="135"/>
      <c r="U174" s="135"/>
      <c r="V174" s="135"/>
      <c r="W174" s="135"/>
      <c r="X174" s="135"/>
      <c r="Y174" s="135"/>
      <c r="Z174" s="135"/>
      <c r="AA174" s="135"/>
      <c r="AB174" s="135"/>
      <c r="AC174" s="135"/>
      <c r="AD174" s="135"/>
      <c r="AE174" s="135"/>
      <c r="AF174" s="135"/>
      <c r="AG174" s="135"/>
      <c r="AH174" s="135"/>
      <c r="AI174" s="135"/>
      <c r="AJ174" s="135"/>
      <c r="AK174" s="135"/>
      <c r="AL174" s="135"/>
      <c r="AM174" s="135"/>
      <c r="AN174" s="135"/>
      <c r="AO174" s="135"/>
      <c r="AP174" s="135"/>
      <c r="AQ174" s="135"/>
    </row>
    <row r="175" spans="1:43" ht="15" customHeight="1" x14ac:dyDescent="0.3">
      <c r="A175" s="359"/>
      <c r="B175" s="473"/>
      <c r="C175" s="310"/>
      <c r="D175" s="310"/>
      <c r="E175" s="310"/>
      <c r="F175" s="310"/>
      <c r="G175" s="310"/>
      <c r="H175" s="310"/>
      <c r="I175" s="310"/>
      <c r="J175" s="310"/>
      <c r="K175" s="310"/>
      <c r="L175" s="310"/>
      <c r="M175" s="474"/>
      <c r="N175" s="359"/>
      <c r="O175" s="473"/>
      <c r="P175" s="359"/>
      <c r="Q175" s="135"/>
      <c r="R175" s="135"/>
      <c r="S175" s="135"/>
      <c r="T175" s="135"/>
      <c r="U175" s="135"/>
      <c r="V175" s="135"/>
      <c r="W175" s="135"/>
      <c r="X175" s="135"/>
      <c r="Y175" s="135"/>
      <c r="Z175" s="135"/>
      <c r="AA175" s="135"/>
      <c r="AB175" s="135"/>
      <c r="AC175" s="135"/>
      <c r="AD175" s="135"/>
      <c r="AE175" s="135"/>
      <c r="AF175" s="135"/>
      <c r="AG175" s="135"/>
      <c r="AH175" s="135"/>
      <c r="AI175" s="135"/>
      <c r="AJ175" s="135"/>
      <c r="AK175" s="135"/>
      <c r="AL175" s="135"/>
      <c r="AM175" s="135"/>
      <c r="AN175" s="135"/>
      <c r="AO175" s="135"/>
      <c r="AP175" s="135"/>
      <c r="AQ175" s="135"/>
    </row>
    <row r="176" spans="1:43" ht="15" customHeight="1" x14ac:dyDescent="0.3">
      <c r="A176" s="359"/>
      <c r="B176" s="473"/>
      <c r="C176" s="310"/>
      <c r="D176" s="310"/>
      <c r="E176" s="310"/>
      <c r="F176" s="310"/>
      <c r="G176" s="310"/>
      <c r="H176" s="310"/>
      <c r="I176" s="310"/>
      <c r="J176" s="310"/>
      <c r="K176" s="310"/>
      <c r="L176" s="310"/>
      <c r="M176" s="474"/>
      <c r="N176" s="359"/>
      <c r="O176" s="473"/>
      <c r="P176" s="359"/>
      <c r="Q176" s="135"/>
      <c r="R176" s="135"/>
      <c r="S176" s="135"/>
      <c r="T176" s="135"/>
      <c r="U176" s="135"/>
      <c r="V176" s="135"/>
      <c r="W176" s="135"/>
      <c r="X176" s="135"/>
      <c r="Y176" s="135"/>
      <c r="Z176" s="135"/>
      <c r="AA176" s="135"/>
      <c r="AB176" s="135"/>
      <c r="AC176" s="135"/>
      <c r="AD176" s="135"/>
      <c r="AE176" s="135"/>
      <c r="AF176" s="135"/>
      <c r="AG176" s="135"/>
      <c r="AH176" s="135"/>
      <c r="AI176" s="135"/>
      <c r="AJ176" s="135"/>
      <c r="AK176" s="135"/>
      <c r="AL176" s="135"/>
      <c r="AM176" s="135"/>
      <c r="AN176" s="135"/>
      <c r="AO176" s="135"/>
      <c r="AP176" s="135"/>
      <c r="AQ176" s="135"/>
    </row>
    <row r="177" spans="1:43" ht="15" customHeight="1" x14ac:dyDescent="0.3">
      <c r="A177" s="359"/>
      <c r="B177" s="473"/>
      <c r="C177" s="310"/>
      <c r="D177" s="310"/>
      <c r="E177" s="310"/>
      <c r="F177" s="310"/>
      <c r="G177" s="310"/>
      <c r="H177" s="310"/>
      <c r="I177" s="310"/>
      <c r="J177" s="310"/>
      <c r="K177" s="310"/>
      <c r="L177" s="310"/>
      <c r="M177" s="474"/>
      <c r="N177" s="359"/>
      <c r="O177" s="473"/>
      <c r="P177" s="359"/>
      <c r="Q177" s="135"/>
      <c r="R177" s="135"/>
      <c r="S177" s="135"/>
      <c r="T177" s="135"/>
      <c r="U177" s="135"/>
      <c r="V177" s="135"/>
      <c r="W177" s="135"/>
      <c r="X177" s="135"/>
      <c r="Y177" s="135"/>
      <c r="Z177" s="135"/>
      <c r="AA177" s="135"/>
      <c r="AB177" s="135"/>
      <c r="AC177" s="135"/>
      <c r="AD177" s="135"/>
      <c r="AE177" s="135"/>
      <c r="AF177" s="135"/>
      <c r="AG177" s="135"/>
      <c r="AH177" s="135"/>
      <c r="AI177" s="135"/>
      <c r="AJ177" s="135"/>
      <c r="AK177" s="135"/>
      <c r="AL177" s="135"/>
      <c r="AM177" s="135"/>
      <c r="AN177" s="135"/>
      <c r="AO177" s="135"/>
      <c r="AP177" s="135"/>
      <c r="AQ177" s="135"/>
    </row>
    <row r="178" spans="1:43" ht="15" customHeight="1" x14ac:dyDescent="0.3">
      <c r="A178" s="359"/>
      <c r="B178" s="473"/>
      <c r="C178" s="310"/>
      <c r="D178" s="310"/>
      <c r="E178" s="310"/>
      <c r="F178" s="310"/>
      <c r="G178" s="310"/>
      <c r="H178" s="310"/>
      <c r="I178" s="310"/>
      <c r="J178" s="310"/>
      <c r="K178" s="310"/>
      <c r="L178" s="310"/>
      <c r="M178" s="474"/>
      <c r="N178" s="359"/>
      <c r="O178" s="473"/>
      <c r="P178" s="359"/>
      <c r="Q178" s="135"/>
      <c r="R178" s="135"/>
      <c r="S178" s="135"/>
      <c r="T178" s="135"/>
      <c r="U178" s="135"/>
      <c r="V178" s="135"/>
      <c r="W178" s="135"/>
      <c r="X178" s="135"/>
      <c r="Y178" s="135"/>
      <c r="Z178" s="135"/>
      <c r="AA178" s="135"/>
      <c r="AB178" s="135"/>
      <c r="AC178" s="135"/>
      <c r="AD178" s="135"/>
      <c r="AE178" s="135"/>
      <c r="AF178" s="135"/>
      <c r="AG178" s="135"/>
      <c r="AH178" s="135"/>
      <c r="AI178" s="135"/>
      <c r="AJ178" s="135"/>
      <c r="AK178" s="135"/>
      <c r="AL178" s="135"/>
      <c r="AM178" s="135"/>
      <c r="AN178" s="135"/>
      <c r="AO178" s="135"/>
      <c r="AP178" s="135"/>
      <c r="AQ178" s="135"/>
    </row>
    <row r="179" spans="1:43" ht="15" customHeight="1" x14ac:dyDescent="0.3">
      <c r="A179" s="359"/>
      <c r="B179" s="473"/>
      <c r="C179" s="310"/>
      <c r="D179" s="310"/>
      <c r="E179" s="310"/>
      <c r="F179" s="310"/>
      <c r="G179" s="310"/>
      <c r="H179" s="310"/>
      <c r="I179" s="310"/>
      <c r="J179" s="310"/>
      <c r="K179" s="310"/>
      <c r="L179" s="310"/>
      <c r="M179" s="474"/>
      <c r="N179" s="359"/>
      <c r="O179" s="473"/>
      <c r="P179" s="359"/>
      <c r="Q179" s="135"/>
      <c r="R179" s="135"/>
      <c r="S179" s="135"/>
      <c r="T179" s="135"/>
      <c r="U179" s="135"/>
      <c r="V179" s="135"/>
      <c r="W179" s="135"/>
      <c r="X179" s="135"/>
      <c r="Y179" s="135"/>
      <c r="Z179" s="135"/>
      <c r="AA179" s="135"/>
      <c r="AB179" s="135"/>
      <c r="AC179" s="135"/>
      <c r="AD179" s="135"/>
      <c r="AE179" s="135"/>
      <c r="AF179" s="135"/>
      <c r="AG179" s="135"/>
      <c r="AH179" s="135"/>
      <c r="AI179" s="135"/>
      <c r="AJ179" s="135"/>
      <c r="AK179" s="135"/>
      <c r="AL179" s="135"/>
      <c r="AM179" s="135"/>
      <c r="AN179" s="135"/>
      <c r="AO179" s="135"/>
      <c r="AP179" s="135"/>
      <c r="AQ179" s="135"/>
    </row>
    <row r="180" spans="1:43" ht="15" customHeight="1" x14ac:dyDescent="0.3">
      <c r="A180" s="359"/>
      <c r="B180" s="473"/>
      <c r="C180" s="310"/>
      <c r="D180" s="310"/>
      <c r="E180" s="310"/>
      <c r="F180" s="310"/>
      <c r="G180" s="310"/>
      <c r="H180" s="310"/>
      <c r="I180" s="310"/>
      <c r="J180" s="310"/>
      <c r="K180" s="310"/>
      <c r="L180" s="310"/>
      <c r="M180" s="474"/>
      <c r="N180" s="359"/>
      <c r="O180" s="473"/>
      <c r="P180" s="359"/>
      <c r="Q180" s="135"/>
      <c r="R180" s="135"/>
      <c r="S180" s="135"/>
      <c r="T180" s="135"/>
      <c r="U180" s="135"/>
      <c r="V180" s="135"/>
      <c r="W180" s="135"/>
      <c r="X180" s="135"/>
      <c r="Y180" s="135"/>
      <c r="Z180" s="135"/>
      <c r="AA180" s="135"/>
      <c r="AB180" s="135"/>
      <c r="AC180" s="135"/>
      <c r="AD180" s="135"/>
      <c r="AE180" s="135"/>
      <c r="AF180" s="135"/>
      <c r="AG180" s="135"/>
      <c r="AH180" s="135"/>
      <c r="AI180" s="135"/>
      <c r="AJ180" s="135"/>
      <c r="AK180" s="135"/>
      <c r="AL180" s="135"/>
      <c r="AM180" s="135"/>
      <c r="AN180" s="135"/>
      <c r="AO180" s="135"/>
      <c r="AP180" s="135"/>
      <c r="AQ180" s="135"/>
    </row>
    <row r="181" spans="1:43" ht="15" customHeight="1" x14ac:dyDescent="0.3">
      <c r="A181" s="359"/>
      <c r="B181" s="473"/>
      <c r="C181" s="310"/>
      <c r="D181" s="310"/>
      <c r="E181" s="310"/>
      <c r="F181" s="310"/>
      <c r="G181" s="310"/>
      <c r="H181" s="310"/>
      <c r="I181" s="310"/>
      <c r="J181" s="310"/>
      <c r="K181" s="310"/>
      <c r="L181" s="310"/>
      <c r="M181" s="474"/>
      <c r="N181" s="359"/>
      <c r="O181" s="473"/>
      <c r="P181" s="359"/>
      <c r="Q181" s="135"/>
      <c r="R181" s="135"/>
      <c r="S181" s="135"/>
      <c r="T181" s="135"/>
      <c r="U181" s="135"/>
      <c r="V181" s="135"/>
      <c r="W181" s="135"/>
      <c r="X181" s="135"/>
      <c r="Y181" s="135"/>
      <c r="Z181" s="135"/>
      <c r="AA181" s="135"/>
      <c r="AB181" s="135"/>
      <c r="AC181" s="135"/>
      <c r="AD181" s="135"/>
      <c r="AE181" s="135"/>
      <c r="AF181" s="135"/>
      <c r="AG181" s="135"/>
      <c r="AH181" s="135"/>
      <c r="AI181" s="135"/>
      <c r="AJ181" s="135"/>
      <c r="AK181" s="135"/>
      <c r="AL181" s="135"/>
      <c r="AM181" s="135"/>
      <c r="AN181" s="135"/>
      <c r="AO181" s="135"/>
      <c r="AP181" s="135"/>
      <c r="AQ181" s="135"/>
    </row>
    <row r="182" spans="1:43" ht="15" customHeight="1" x14ac:dyDescent="0.3">
      <c r="A182" s="359"/>
      <c r="B182" s="473"/>
      <c r="C182" s="310"/>
      <c r="D182" s="310"/>
      <c r="E182" s="310"/>
      <c r="F182" s="310"/>
      <c r="G182" s="310"/>
      <c r="H182" s="310"/>
      <c r="I182" s="310"/>
      <c r="J182" s="310"/>
      <c r="K182" s="310"/>
      <c r="L182" s="310"/>
      <c r="M182" s="474"/>
      <c r="N182" s="359"/>
      <c r="O182" s="473"/>
      <c r="P182" s="359"/>
      <c r="Q182" s="135"/>
      <c r="R182" s="135"/>
      <c r="S182" s="135"/>
      <c r="T182" s="135"/>
      <c r="U182" s="135"/>
      <c r="V182" s="135"/>
      <c r="W182" s="135"/>
      <c r="X182" s="135"/>
      <c r="Y182" s="135"/>
      <c r="Z182" s="135"/>
      <c r="AA182" s="135"/>
      <c r="AB182" s="135"/>
      <c r="AC182" s="135"/>
      <c r="AD182" s="135"/>
      <c r="AE182" s="135"/>
      <c r="AF182" s="135"/>
      <c r="AG182" s="135"/>
      <c r="AH182" s="135"/>
      <c r="AI182" s="135"/>
      <c r="AJ182" s="135"/>
      <c r="AK182" s="135"/>
      <c r="AL182" s="135"/>
      <c r="AM182" s="135"/>
      <c r="AN182" s="135"/>
      <c r="AO182" s="135"/>
      <c r="AP182" s="135"/>
      <c r="AQ182" s="135"/>
    </row>
    <row r="183" spans="1:43" ht="15" customHeight="1" x14ac:dyDescent="0.3">
      <c r="A183" s="359"/>
      <c r="B183" s="473"/>
      <c r="C183" s="310"/>
      <c r="D183" s="310"/>
      <c r="E183" s="310"/>
      <c r="F183" s="310"/>
      <c r="G183" s="310"/>
      <c r="H183" s="310"/>
      <c r="I183" s="310"/>
      <c r="J183" s="310"/>
      <c r="K183" s="310"/>
      <c r="L183" s="310"/>
      <c r="M183" s="474"/>
      <c r="N183" s="359"/>
      <c r="O183" s="473"/>
      <c r="P183" s="359"/>
      <c r="Q183" s="135"/>
      <c r="R183" s="135"/>
      <c r="S183" s="135"/>
      <c r="T183" s="135"/>
      <c r="U183" s="135"/>
      <c r="V183" s="135"/>
      <c r="W183" s="135"/>
      <c r="X183" s="135"/>
      <c r="Y183" s="135"/>
      <c r="Z183" s="135"/>
      <c r="AA183" s="135"/>
      <c r="AB183" s="135"/>
      <c r="AC183" s="135"/>
      <c r="AD183" s="135"/>
      <c r="AE183" s="135"/>
      <c r="AF183" s="135"/>
      <c r="AG183" s="135"/>
      <c r="AH183" s="135"/>
      <c r="AI183" s="135"/>
      <c r="AJ183" s="135"/>
      <c r="AK183" s="135"/>
      <c r="AL183" s="135"/>
      <c r="AM183" s="135"/>
      <c r="AN183" s="135"/>
      <c r="AO183" s="135"/>
      <c r="AP183" s="135"/>
      <c r="AQ183" s="135"/>
    </row>
    <row r="184" spans="1:43" ht="15" customHeight="1" x14ac:dyDescent="0.3">
      <c r="A184" s="359"/>
      <c r="B184" s="473"/>
      <c r="C184" s="310"/>
      <c r="D184" s="310"/>
      <c r="E184" s="310"/>
      <c r="F184" s="310"/>
      <c r="G184" s="310"/>
      <c r="H184" s="310"/>
      <c r="I184" s="310"/>
      <c r="J184" s="310"/>
      <c r="K184" s="310"/>
      <c r="L184" s="310"/>
      <c r="M184" s="474"/>
      <c r="N184" s="359"/>
      <c r="O184" s="473"/>
      <c r="P184" s="359"/>
      <c r="Q184" s="135"/>
      <c r="R184" s="135"/>
      <c r="S184" s="135"/>
      <c r="T184" s="135"/>
      <c r="U184" s="135"/>
      <c r="V184" s="135"/>
      <c r="W184" s="135"/>
      <c r="X184" s="135"/>
      <c r="Y184" s="135"/>
      <c r="Z184" s="135"/>
      <c r="AA184" s="135"/>
      <c r="AB184" s="135"/>
      <c r="AC184" s="135"/>
      <c r="AD184" s="135"/>
      <c r="AE184" s="135"/>
      <c r="AF184" s="135"/>
      <c r="AG184" s="135"/>
      <c r="AH184" s="135"/>
      <c r="AI184" s="135"/>
      <c r="AJ184" s="135"/>
      <c r="AK184" s="135"/>
      <c r="AL184" s="135"/>
      <c r="AM184" s="135"/>
      <c r="AN184" s="135"/>
      <c r="AO184" s="135"/>
      <c r="AP184" s="135"/>
      <c r="AQ184" s="135"/>
    </row>
    <row r="185" spans="1:43" ht="15" customHeight="1" x14ac:dyDescent="0.3">
      <c r="A185" s="359"/>
      <c r="B185" s="473"/>
      <c r="C185" s="310"/>
      <c r="D185" s="310"/>
      <c r="E185" s="310"/>
      <c r="F185" s="310"/>
      <c r="G185" s="310"/>
      <c r="H185" s="310"/>
      <c r="I185" s="310"/>
      <c r="J185" s="310"/>
      <c r="K185" s="310"/>
      <c r="L185" s="310"/>
      <c r="M185" s="474"/>
      <c r="N185" s="359"/>
      <c r="O185" s="473"/>
      <c r="P185" s="359"/>
      <c r="Q185" s="135"/>
      <c r="R185" s="135"/>
      <c r="S185" s="135"/>
      <c r="T185" s="135"/>
      <c r="U185" s="135"/>
      <c r="V185" s="135"/>
      <c r="W185" s="135"/>
      <c r="X185" s="135"/>
      <c r="Y185" s="135"/>
      <c r="Z185" s="135"/>
      <c r="AA185" s="135"/>
      <c r="AB185" s="135"/>
      <c r="AC185" s="135"/>
      <c r="AD185" s="135"/>
      <c r="AE185" s="135"/>
      <c r="AF185" s="135"/>
      <c r="AG185" s="135"/>
      <c r="AH185" s="135"/>
      <c r="AI185" s="135"/>
      <c r="AJ185" s="135"/>
      <c r="AK185" s="135"/>
      <c r="AL185" s="135"/>
      <c r="AM185" s="135"/>
      <c r="AN185" s="135"/>
      <c r="AO185" s="135"/>
      <c r="AP185" s="135"/>
      <c r="AQ185" s="135"/>
    </row>
    <row r="186" spans="1:43" ht="15" customHeight="1" x14ac:dyDescent="0.3">
      <c r="A186" s="359"/>
      <c r="B186" s="473"/>
      <c r="C186" s="310"/>
      <c r="D186" s="310"/>
      <c r="E186" s="310"/>
      <c r="F186" s="310"/>
      <c r="G186" s="310"/>
      <c r="H186" s="310"/>
      <c r="I186" s="310"/>
      <c r="J186" s="310"/>
      <c r="K186" s="310"/>
      <c r="L186" s="310"/>
      <c r="M186" s="474"/>
      <c r="N186" s="359"/>
      <c r="O186" s="473"/>
      <c r="P186" s="359"/>
      <c r="Q186" s="135"/>
      <c r="R186" s="135"/>
      <c r="S186" s="135"/>
      <c r="T186" s="135"/>
      <c r="U186" s="135"/>
      <c r="V186" s="135"/>
      <c r="W186" s="135"/>
      <c r="X186" s="135"/>
      <c r="Y186" s="135"/>
      <c r="Z186" s="135"/>
      <c r="AA186" s="135"/>
      <c r="AB186" s="135"/>
      <c r="AC186" s="135"/>
      <c r="AD186" s="135"/>
      <c r="AE186" s="135"/>
      <c r="AF186" s="135"/>
      <c r="AG186" s="135"/>
      <c r="AH186" s="135"/>
      <c r="AI186" s="135"/>
      <c r="AJ186" s="135"/>
      <c r="AK186" s="135"/>
      <c r="AL186" s="135"/>
      <c r="AM186" s="135"/>
      <c r="AN186" s="135"/>
      <c r="AO186" s="135"/>
      <c r="AP186" s="135"/>
      <c r="AQ186" s="135"/>
    </row>
    <row r="187" spans="1:43" ht="15" customHeight="1" x14ac:dyDescent="0.3">
      <c r="A187" s="359"/>
      <c r="B187" s="473"/>
      <c r="C187" s="310"/>
      <c r="D187" s="310"/>
      <c r="E187" s="310"/>
      <c r="F187" s="310"/>
      <c r="G187" s="310"/>
      <c r="H187" s="310"/>
      <c r="I187" s="310"/>
      <c r="J187" s="310"/>
      <c r="K187" s="310"/>
      <c r="L187" s="310"/>
      <c r="M187" s="474"/>
      <c r="N187" s="359"/>
      <c r="O187" s="473"/>
      <c r="P187" s="359"/>
      <c r="Q187" s="135"/>
      <c r="R187" s="135"/>
      <c r="S187" s="135"/>
      <c r="T187" s="135"/>
      <c r="U187" s="135"/>
      <c r="V187" s="135"/>
      <c r="W187" s="135"/>
      <c r="X187" s="135"/>
      <c r="Y187" s="135"/>
      <c r="Z187" s="135"/>
      <c r="AA187" s="135"/>
      <c r="AB187" s="135"/>
      <c r="AC187" s="135"/>
      <c r="AD187" s="135"/>
      <c r="AE187" s="135"/>
      <c r="AF187" s="135"/>
      <c r="AG187" s="135"/>
      <c r="AH187" s="135"/>
      <c r="AI187" s="135"/>
      <c r="AJ187" s="135"/>
      <c r="AK187" s="135"/>
      <c r="AL187" s="135"/>
      <c r="AM187" s="135"/>
      <c r="AN187" s="135"/>
      <c r="AO187" s="135"/>
      <c r="AP187" s="135"/>
      <c r="AQ187" s="135"/>
    </row>
    <row r="188" spans="1:43" ht="15" customHeight="1" x14ac:dyDescent="0.3">
      <c r="A188" s="477"/>
      <c r="B188" s="350"/>
      <c r="C188" s="475"/>
      <c r="D188" s="475"/>
      <c r="E188" s="475"/>
      <c r="F188" s="475"/>
      <c r="G188" s="475"/>
      <c r="H188" s="475"/>
      <c r="I188" s="475"/>
      <c r="J188" s="475"/>
      <c r="K188" s="475"/>
      <c r="L188" s="475"/>
      <c r="M188" s="351"/>
      <c r="N188" s="477"/>
      <c r="O188" s="350"/>
      <c r="P188" s="359"/>
      <c r="Q188" s="135"/>
      <c r="R188" s="135"/>
      <c r="S188" s="135"/>
      <c r="T188" s="135"/>
      <c r="U188" s="135"/>
      <c r="V188" s="135"/>
      <c r="W188" s="135"/>
      <c r="X188" s="135"/>
      <c r="Y188" s="135"/>
      <c r="Z188" s="135"/>
      <c r="AA188" s="135"/>
      <c r="AB188" s="135"/>
      <c r="AC188" s="135"/>
      <c r="AD188" s="135"/>
      <c r="AE188" s="135"/>
      <c r="AF188" s="135"/>
      <c r="AG188" s="135"/>
      <c r="AH188" s="135"/>
      <c r="AI188" s="135"/>
      <c r="AJ188" s="135"/>
      <c r="AK188" s="135"/>
      <c r="AL188" s="135"/>
      <c r="AM188" s="135"/>
      <c r="AN188" s="135"/>
      <c r="AO188" s="135"/>
      <c r="AP188" s="135"/>
      <c r="AQ188" s="135"/>
    </row>
    <row r="189" spans="1:43" ht="15" customHeight="1" x14ac:dyDescent="0.3">
      <c r="A189" s="476">
        <f>+A166+1</f>
        <v>9</v>
      </c>
      <c r="B189" s="486" t="e">
        <v>#VALUE!</v>
      </c>
      <c r="C189" s="341"/>
      <c r="D189" s="341"/>
      <c r="E189" s="341"/>
      <c r="F189" s="341"/>
      <c r="G189" s="341"/>
      <c r="H189" s="341"/>
      <c r="I189" s="341"/>
      <c r="J189" s="341"/>
      <c r="K189" s="341"/>
      <c r="L189" s="341"/>
      <c r="M189" s="349"/>
      <c r="N189" s="476" t="s">
        <v>51</v>
      </c>
      <c r="O189" s="478"/>
      <c r="P189" s="480"/>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35"/>
      <c r="AM189" s="135"/>
      <c r="AN189" s="135"/>
      <c r="AO189" s="135"/>
      <c r="AP189" s="135"/>
      <c r="AQ189" s="135"/>
    </row>
    <row r="190" spans="1:43" ht="15" customHeight="1" x14ac:dyDescent="0.3">
      <c r="A190" s="359"/>
      <c r="B190" s="473"/>
      <c r="C190" s="310"/>
      <c r="D190" s="310"/>
      <c r="E190" s="310"/>
      <c r="F190" s="310"/>
      <c r="G190" s="310"/>
      <c r="H190" s="310"/>
      <c r="I190" s="310"/>
      <c r="J190" s="310"/>
      <c r="K190" s="310"/>
      <c r="L190" s="310"/>
      <c r="M190" s="474"/>
      <c r="N190" s="359"/>
      <c r="O190" s="473"/>
      <c r="P190" s="359"/>
      <c r="Q190" s="135"/>
      <c r="R190" s="135"/>
      <c r="S190" s="135"/>
      <c r="T190" s="135"/>
      <c r="U190" s="135"/>
      <c r="V190" s="135"/>
      <c r="W190" s="135"/>
      <c r="X190" s="135"/>
      <c r="Y190" s="135"/>
      <c r="Z190" s="135"/>
      <c r="AA190" s="135"/>
      <c r="AB190" s="135"/>
      <c r="AC190" s="135"/>
      <c r="AD190" s="135"/>
      <c r="AE190" s="135"/>
      <c r="AF190" s="135"/>
      <c r="AG190" s="135"/>
      <c r="AH190" s="135"/>
      <c r="AI190" s="135"/>
      <c r="AJ190" s="135"/>
      <c r="AK190" s="135"/>
      <c r="AL190" s="135"/>
      <c r="AM190" s="135"/>
      <c r="AN190" s="135"/>
      <c r="AO190" s="135"/>
      <c r="AP190" s="135"/>
      <c r="AQ190" s="135"/>
    </row>
    <row r="191" spans="1:43" ht="15" customHeight="1" x14ac:dyDescent="0.3">
      <c r="A191" s="359"/>
      <c r="B191" s="473"/>
      <c r="C191" s="310"/>
      <c r="D191" s="310"/>
      <c r="E191" s="310"/>
      <c r="F191" s="310"/>
      <c r="G191" s="310"/>
      <c r="H191" s="310"/>
      <c r="I191" s="310"/>
      <c r="J191" s="310"/>
      <c r="K191" s="310"/>
      <c r="L191" s="310"/>
      <c r="M191" s="474"/>
      <c r="N191" s="359"/>
      <c r="O191" s="473"/>
      <c r="P191" s="359"/>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35"/>
      <c r="AM191" s="135"/>
      <c r="AN191" s="135"/>
      <c r="AO191" s="135"/>
      <c r="AP191" s="135"/>
      <c r="AQ191" s="135"/>
    </row>
    <row r="192" spans="1:43" ht="15" customHeight="1" x14ac:dyDescent="0.3">
      <c r="A192" s="359"/>
      <c r="B192" s="473"/>
      <c r="C192" s="310"/>
      <c r="D192" s="310"/>
      <c r="E192" s="310"/>
      <c r="F192" s="310"/>
      <c r="G192" s="310"/>
      <c r="H192" s="310"/>
      <c r="I192" s="310"/>
      <c r="J192" s="310"/>
      <c r="K192" s="310"/>
      <c r="L192" s="310"/>
      <c r="M192" s="474"/>
      <c r="N192" s="359"/>
      <c r="O192" s="473"/>
      <c r="P192" s="359"/>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35"/>
      <c r="AM192" s="135"/>
      <c r="AN192" s="135"/>
      <c r="AO192" s="135"/>
      <c r="AP192" s="135"/>
      <c r="AQ192" s="135"/>
    </row>
    <row r="193" spans="1:43" ht="15" customHeight="1" x14ac:dyDescent="0.3">
      <c r="A193" s="359"/>
      <c r="B193" s="473"/>
      <c r="C193" s="310"/>
      <c r="D193" s="310"/>
      <c r="E193" s="310"/>
      <c r="F193" s="310"/>
      <c r="G193" s="310"/>
      <c r="H193" s="310"/>
      <c r="I193" s="310"/>
      <c r="J193" s="310"/>
      <c r="K193" s="310"/>
      <c r="L193" s="310"/>
      <c r="M193" s="474"/>
      <c r="N193" s="359"/>
      <c r="O193" s="473"/>
      <c r="P193" s="359"/>
      <c r="Q193" s="135"/>
      <c r="R193" s="135"/>
      <c r="S193" s="135"/>
      <c r="T193" s="135"/>
      <c r="U193" s="135"/>
      <c r="V193" s="135"/>
      <c r="W193" s="135"/>
      <c r="X193" s="135"/>
      <c r="Y193" s="135"/>
      <c r="Z193" s="135"/>
      <c r="AA193" s="135"/>
      <c r="AB193" s="135"/>
      <c r="AC193" s="135"/>
      <c r="AD193" s="135"/>
      <c r="AE193" s="135"/>
      <c r="AF193" s="135"/>
      <c r="AG193" s="135"/>
      <c r="AH193" s="135"/>
      <c r="AI193" s="135"/>
      <c r="AJ193" s="135"/>
      <c r="AK193" s="135"/>
      <c r="AL193" s="135"/>
      <c r="AM193" s="135"/>
      <c r="AN193" s="135"/>
      <c r="AO193" s="135"/>
      <c r="AP193" s="135"/>
      <c r="AQ193" s="135"/>
    </row>
    <row r="194" spans="1:43" ht="15" customHeight="1" x14ac:dyDescent="0.3">
      <c r="A194" s="359"/>
      <c r="B194" s="473"/>
      <c r="C194" s="310"/>
      <c r="D194" s="310"/>
      <c r="E194" s="310"/>
      <c r="F194" s="310"/>
      <c r="G194" s="310"/>
      <c r="H194" s="310"/>
      <c r="I194" s="310"/>
      <c r="J194" s="310"/>
      <c r="K194" s="310"/>
      <c r="L194" s="310"/>
      <c r="M194" s="474"/>
      <c r="N194" s="359"/>
      <c r="O194" s="473"/>
      <c r="P194" s="359"/>
      <c r="Q194" s="135"/>
      <c r="R194" s="135"/>
      <c r="S194" s="135"/>
      <c r="T194" s="135"/>
      <c r="U194" s="135"/>
      <c r="V194" s="135"/>
      <c r="W194" s="135"/>
      <c r="X194" s="135"/>
      <c r="Y194" s="135"/>
      <c r="Z194" s="135"/>
      <c r="AA194" s="135"/>
      <c r="AB194" s="135"/>
      <c r="AC194" s="135"/>
      <c r="AD194" s="135"/>
      <c r="AE194" s="135"/>
      <c r="AF194" s="135"/>
      <c r="AG194" s="135"/>
      <c r="AH194" s="135"/>
      <c r="AI194" s="135"/>
      <c r="AJ194" s="135"/>
      <c r="AK194" s="135"/>
      <c r="AL194" s="135"/>
      <c r="AM194" s="135"/>
      <c r="AN194" s="135"/>
      <c r="AO194" s="135"/>
      <c r="AP194" s="135"/>
      <c r="AQ194" s="135"/>
    </row>
    <row r="195" spans="1:43" ht="15" customHeight="1" x14ac:dyDescent="0.3">
      <c r="A195" s="359"/>
      <c r="B195" s="473"/>
      <c r="C195" s="310"/>
      <c r="D195" s="310"/>
      <c r="E195" s="310"/>
      <c r="F195" s="310"/>
      <c r="G195" s="310"/>
      <c r="H195" s="310"/>
      <c r="I195" s="310"/>
      <c r="J195" s="310"/>
      <c r="K195" s="310"/>
      <c r="L195" s="310"/>
      <c r="M195" s="474"/>
      <c r="N195" s="359"/>
      <c r="O195" s="473"/>
      <c r="P195" s="359"/>
      <c r="Q195" s="135"/>
      <c r="R195" s="135"/>
      <c r="S195" s="135"/>
      <c r="T195" s="135"/>
      <c r="U195" s="135"/>
      <c r="V195" s="135"/>
      <c r="W195" s="135"/>
      <c r="X195" s="135"/>
      <c r="Y195" s="135"/>
      <c r="Z195" s="135"/>
      <c r="AA195" s="135"/>
      <c r="AB195" s="135"/>
      <c r="AC195" s="135"/>
      <c r="AD195" s="135"/>
      <c r="AE195" s="135"/>
      <c r="AF195" s="135"/>
      <c r="AG195" s="135"/>
      <c r="AH195" s="135"/>
      <c r="AI195" s="135"/>
      <c r="AJ195" s="135"/>
      <c r="AK195" s="135"/>
      <c r="AL195" s="135"/>
      <c r="AM195" s="135"/>
      <c r="AN195" s="135"/>
      <c r="AO195" s="135"/>
      <c r="AP195" s="135"/>
      <c r="AQ195" s="135"/>
    </row>
    <row r="196" spans="1:43" ht="15" customHeight="1" x14ac:dyDescent="0.3">
      <c r="A196" s="359"/>
      <c r="B196" s="473"/>
      <c r="C196" s="310"/>
      <c r="D196" s="310"/>
      <c r="E196" s="310"/>
      <c r="F196" s="310"/>
      <c r="G196" s="310"/>
      <c r="H196" s="310"/>
      <c r="I196" s="310"/>
      <c r="J196" s="310"/>
      <c r="K196" s="310"/>
      <c r="L196" s="310"/>
      <c r="M196" s="474"/>
      <c r="N196" s="359"/>
      <c r="O196" s="473"/>
      <c r="P196" s="359"/>
      <c r="Q196" s="135"/>
      <c r="R196" s="135"/>
      <c r="S196" s="135"/>
      <c r="T196" s="135"/>
      <c r="U196" s="135"/>
      <c r="V196" s="135"/>
      <c r="W196" s="135"/>
      <c r="X196" s="135"/>
      <c r="Y196" s="135"/>
      <c r="Z196" s="135"/>
      <c r="AA196" s="135"/>
      <c r="AB196" s="135"/>
      <c r="AC196" s="135"/>
      <c r="AD196" s="135"/>
      <c r="AE196" s="135"/>
      <c r="AF196" s="135"/>
      <c r="AG196" s="135"/>
      <c r="AH196" s="135"/>
      <c r="AI196" s="135"/>
      <c r="AJ196" s="135"/>
      <c r="AK196" s="135"/>
      <c r="AL196" s="135"/>
      <c r="AM196" s="135"/>
      <c r="AN196" s="135"/>
      <c r="AO196" s="135"/>
      <c r="AP196" s="135"/>
      <c r="AQ196" s="135"/>
    </row>
    <row r="197" spans="1:43" ht="15" customHeight="1" x14ac:dyDescent="0.3">
      <c r="A197" s="359"/>
      <c r="B197" s="473"/>
      <c r="C197" s="310"/>
      <c r="D197" s="310"/>
      <c r="E197" s="310"/>
      <c r="F197" s="310"/>
      <c r="G197" s="310"/>
      <c r="H197" s="310"/>
      <c r="I197" s="310"/>
      <c r="J197" s="310"/>
      <c r="K197" s="310"/>
      <c r="L197" s="310"/>
      <c r="M197" s="474"/>
      <c r="N197" s="359"/>
      <c r="O197" s="473"/>
      <c r="P197" s="359"/>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35"/>
      <c r="AM197" s="135"/>
      <c r="AN197" s="135"/>
      <c r="AO197" s="135"/>
      <c r="AP197" s="135"/>
      <c r="AQ197" s="135"/>
    </row>
    <row r="198" spans="1:43" ht="15" customHeight="1" x14ac:dyDescent="0.3">
      <c r="A198" s="359"/>
      <c r="B198" s="473"/>
      <c r="C198" s="310"/>
      <c r="D198" s="310"/>
      <c r="E198" s="310"/>
      <c r="F198" s="310"/>
      <c r="G198" s="310"/>
      <c r="H198" s="310"/>
      <c r="I198" s="310"/>
      <c r="J198" s="310"/>
      <c r="K198" s="310"/>
      <c r="L198" s="310"/>
      <c r="M198" s="474"/>
      <c r="N198" s="359"/>
      <c r="O198" s="473"/>
      <c r="P198" s="359"/>
      <c r="Q198" s="135"/>
      <c r="R198" s="135"/>
      <c r="S198" s="135"/>
      <c r="T198" s="135"/>
      <c r="U198" s="135"/>
      <c r="V198" s="135"/>
      <c r="W198" s="135"/>
      <c r="X198" s="135"/>
      <c r="Y198" s="135"/>
      <c r="Z198" s="135"/>
      <c r="AA198" s="135"/>
      <c r="AB198" s="135"/>
      <c r="AC198" s="135"/>
      <c r="AD198" s="135"/>
      <c r="AE198" s="135"/>
      <c r="AF198" s="135"/>
      <c r="AG198" s="135"/>
      <c r="AH198" s="135"/>
      <c r="AI198" s="135"/>
      <c r="AJ198" s="135"/>
      <c r="AK198" s="135"/>
      <c r="AL198" s="135"/>
      <c r="AM198" s="135"/>
      <c r="AN198" s="135"/>
      <c r="AO198" s="135"/>
      <c r="AP198" s="135"/>
      <c r="AQ198" s="135"/>
    </row>
    <row r="199" spans="1:43" ht="15" customHeight="1" x14ac:dyDescent="0.3">
      <c r="A199" s="359"/>
      <c r="B199" s="473"/>
      <c r="C199" s="310"/>
      <c r="D199" s="310"/>
      <c r="E199" s="310"/>
      <c r="F199" s="310"/>
      <c r="G199" s="310"/>
      <c r="H199" s="310"/>
      <c r="I199" s="310"/>
      <c r="J199" s="310"/>
      <c r="K199" s="310"/>
      <c r="L199" s="310"/>
      <c r="M199" s="474"/>
      <c r="N199" s="359"/>
      <c r="O199" s="473"/>
      <c r="P199" s="359"/>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35"/>
      <c r="AM199" s="135"/>
      <c r="AN199" s="135"/>
      <c r="AO199" s="135"/>
      <c r="AP199" s="135"/>
      <c r="AQ199" s="135"/>
    </row>
    <row r="200" spans="1:43" ht="15" customHeight="1" x14ac:dyDescent="0.3">
      <c r="A200" s="359"/>
      <c r="B200" s="473"/>
      <c r="C200" s="310"/>
      <c r="D200" s="310"/>
      <c r="E200" s="310"/>
      <c r="F200" s="310"/>
      <c r="G200" s="310"/>
      <c r="H200" s="310"/>
      <c r="I200" s="310"/>
      <c r="J200" s="310"/>
      <c r="K200" s="310"/>
      <c r="L200" s="310"/>
      <c r="M200" s="474"/>
      <c r="N200" s="359"/>
      <c r="O200" s="473"/>
      <c r="P200" s="359"/>
      <c r="Q200" s="135"/>
      <c r="R200" s="135"/>
      <c r="S200" s="135"/>
      <c r="T200" s="135"/>
      <c r="U200" s="135"/>
      <c r="V200" s="135"/>
      <c r="W200" s="135"/>
      <c r="X200" s="135"/>
      <c r="Y200" s="135"/>
      <c r="Z200" s="135"/>
      <c r="AA200" s="135"/>
      <c r="AB200" s="135"/>
      <c r="AC200" s="135"/>
      <c r="AD200" s="135"/>
      <c r="AE200" s="135"/>
      <c r="AF200" s="135"/>
      <c r="AG200" s="135"/>
      <c r="AH200" s="135"/>
      <c r="AI200" s="135"/>
      <c r="AJ200" s="135"/>
      <c r="AK200" s="135"/>
      <c r="AL200" s="135"/>
      <c r="AM200" s="135"/>
      <c r="AN200" s="135"/>
      <c r="AO200" s="135"/>
      <c r="AP200" s="135"/>
      <c r="AQ200" s="135"/>
    </row>
    <row r="201" spans="1:43" ht="15" customHeight="1" x14ac:dyDescent="0.3">
      <c r="A201" s="359"/>
      <c r="B201" s="473"/>
      <c r="C201" s="310"/>
      <c r="D201" s="310"/>
      <c r="E201" s="310"/>
      <c r="F201" s="310"/>
      <c r="G201" s="310"/>
      <c r="H201" s="310"/>
      <c r="I201" s="310"/>
      <c r="J201" s="310"/>
      <c r="K201" s="310"/>
      <c r="L201" s="310"/>
      <c r="M201" s="474"/>
      <c r="N201" s="359"/>
      <c r="O201" s="473"/>
      <c r="P201" s="359"/>
      <c r="Q201" s="135"/>
      <c r="R201" s="135"/>
      <c r="S201" s="135"/>
      <c r="T201" s="135"/>
      <c r="U201" s="135"/>
      <c r="V201" s="135"/>
      <c r="W201" s="135"/>
      <c r="X201" s="135"/>
      <c r="Y201" s="135"/>
      <c r="Z201" s="135"/>
      <c r="AA201" s="135"/>
      <c r="AB201" s="135"/>
      <c r="AC201" s="135"/>
      <c r="AD201" s="135"/>
      <c r="AE201" s="135"/>
      <c r="AF201" s="135"/>
      <c r="AG201" s="135"/>
      <c r="AH201" s="135"/>
      <c r="AI201" s="135"/>
      <c r="AJ201" s="135"/>
      <c r="AK201" s="135"/>
      <c r="AL201" s="135"/>
      <c r="AM201" s="135"/>
      <c r="AN201" s="135"/>
      <c r="AO201" s="135"/>
      <c r="AP201" s="135"/>
      <c r="AQ201" s="135"/>
    </row>
    <row r="202" spans="1:43" ht="15" customHeight="1" x14ac:dyDescent="0.3">
      <c r="A202" s="359"/>
      <c r="B202" s="473"/>
      <c r="C202" s="310"/>
      <c r="D202" s="310"/>
      <c r="E202" s="310"/>
      <c r="F202" s="310"/>
      <c r="G202" s="310"/>
      <c r="H202" s="310"/>
      <c r="I202" s="310"/>
      <c r="J202" s="310"/>
      <c r="K202" s="310"/>
      <c r="L202" s="310"/>
      <c r="M202" s="474"/>
      <c r="N202" s="359"/>
      <c r="O202" s="473"/>
      <c r="P202" s="359"/>
      <c r="Q202" s="135"/>
      <c r="R202" s="135"/>
      <c r="S202" s="135"/>
      <c r="T202" s="135"/>
      <c r="U202" s="135"/>
      <c r="V202" s="135"/>
      <c r="W202" s="135"/>
      <c r="X202" s="135"/>
      <c r="Y202" s="135"/>
      <c r="Z202" s="135"/>
      <c r="AA202" s="135"/>
      <c r="AB202" s="135"/>
      <c r="AC202" s="135"/>
      <c r="AD202" s="135"/>
      <c r="AE202" s="135"/>
      <c r="AF202" s="135"/>
      <c r="AG202" s="135"/>
      <c r="AH202" s="135"/>
      <c r="AI202" s="135"/>
      <c r="AJ202" s="135"/>
      <c r="AK202" s="135"/>
      <c r="AL202" s="135"/>
      <c r="AM202" s="135"/>
      <c r="AN202" s="135"/>
      <c r="AO202" s="135"/>
      <c r="AP202" s="135"/>
      <c r="AQ202" s="135"/>
    </row>
    <row r="203" spans="1:43" ht="15" customHeight="1" x14ac:dyDescent="0.3">
      <c r="A203" s="359"/>
      <c r="B203" s="473"/>
      <c r="C203" s="310"/>
      <c r="D203" s="310"/>
      <c r="E203" s="310"/>
      <c r="F203" s="310"/>
      <c r="G203" s="310"/>
      <c r="H203" s="310"/>
      <c r="I203" s="310"/>
      <c r="J203" s="310"/>
      <c r="K203" s="310"/>
      <c r="L203" s="310"/>
      <c r="M203" s="474"/>
      <c r="N203" s="359"/>
      <c r="O203" s="473"/>
      <c r="P203" s="359"/>
      <c r="Q203" s="135"/>
      <c r="R203" s="135"/>
      <c r="S203" s="135"/>
      <c r="T203" s="135"/>
      <c r="U203" s="135"/>
      <c r="V203" s="135"/>
      <c r="W203" s="135"/>
      <c r="X203" s="135"/>
      <c r="Y203" s="135"/>
      <c r="Z203" s="135"/>
      <c r="AA203" s="135"/>
      <c r="AB203" s="135"/>
      <c r="AC203" s="135"/>
      <c r="AD203" s="135"/>
      <c r="AE203" s="135"/>
      <c r="AF203" s="135"/>
      <c r="AG203" s="135"/>
      <c r="AH203" s="135"/>
      <c r="AI203" s="135"/>
      <c r="AJ203" s="135"/>
      <c r="AK203" s="135"/>
      <c r="AL203" s="135"/>
      <c r="AM203" s="135"/>
      <c r="AN203" s="135"/>
      <c r="AO203" s="135"/>
      <c r="AP203" s="135"/>
      <c r="AQ203" s="135"/>
    </row>
    <row r="204" spans="1:43" ht="15" customHeight="1" x14ac:dyDescent="0.3">
      <c r="A204" s="359"/>
      <c r="B204" s="473"/>
      <c r="C204" s="310"/>
      <c r="D204" s="310"/>
      <c r="E204" s="310"/>
      <c r="F204" s="310"/>
      <c r="G204" s="310"/>
      <c r="H204" s="310"/>
      <c r="I204" s="310"/>
      <c r="J204" s="310"/>
      <c r="K204" s="310"/>
      <c r="L204" s="310"/>
      <c r="M204" s="474"/>
      <c r="N204" s="359"/>
      <c r="O204" s="473"/>
      <c r="P204" s="359"/>
      <c r="Q204" s="135"/>
      <c r="R204" s="135"/>
      <c r="S204" s="135"/>
      <c r="T204" s="135"/>
      <c r="U204" s="135"/>
      <c r="V204" s="135"/>
      <c r="W204" s="135"/>
      <c r="X204" s="135"/>
      <c r="Y204" s="135"/>
      <c r="Z204" s="135"/>
      <c r="AA204" s="135"/>
      <c r="AB204" s="135"/>
      <c r="AC204" s="135"/>
      <c r="AD204" s="135"/>
      <c r="AE204" s="135"/>
      <c r="AF204" s="135"/>
      <c r="AG204" s="135"/>
      <c r="AH204" s="135"/>
      <c r="AI204" s="135"/>
      <c r="AJ204" s="135"/>
      <c r="AK204" s="135"/>
      <c r="AL204" s="135"/>
      <c r="AM204" s="135"/>
      <c r="AN204" s="135"/>
      <c r="AO204" s="135"/>
      <c r="AP204" s="135"/>
      <c r="AQ204" s="135"/>
    </row>
    <row r="205" spans="1:43" ht="15" customHeight="1" x14ac:dyDescent="0.3">
      <c r="A205" s="359"/>
      <c r="B205" s="473"/>
      <c r="C205" s="310"/>
      <c r="D205" s="310"/>
      <c r="E205" s="310"/>
      <c r="F205" s="310"/>
      <c r="G205" s="310"/>
      <c r="H205" s="310"/>
      <c r="I205" s="310"/>
      <c r="J205" s="310"/>
      <c r="K205" s="310"/>
      <c r="L205" s="310"/>
      <c r="M205" s="474"/>
      <c r="N205" s="359"/>
      <c r="O205" s="473"/>
      <c r="P205" s="359"/>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35"/>
      <c r="AM205" s="135"/>
      <c r="AN205" s="135"/>
      <c r="AO205" s="135"/>
      <c r="AP205" s="135"/>
      <c r="AQ205" s="135"/>
    </row>
    <row r="206" spans="1:43" ht="15" customHeight="1" x14ac:dyDescent="0.3">
      <c r="A206" s="359"/>
      <c r="B206" s="473"/>
      <c r="C206" s="310"/>
      <c r="D206" s="310"/>
      <c r="E206" s="310"/>
      <c r="F206" s="310"/>
      <c r="G206" s="310"/>
      <c r="H206" s="310"/>
      <c r="I206" s="310"/>
      <c r="J206" s="310"/>
      <c r="K206" s="310"/>
      <c r="L206" s="310"/>
      <c r="M206" s="474"/>
      <c r="N206" s="359"/>
      <c r="O206" s="473"/>
      <c r="P206" s="359"/>
      <c r="Q206" s="135"/>
      <c r="R206" s="135"/>
      <c r="S206" s="135"/>
      <c r="T206" s="135"/>
      <c r="U206" s="135"/>
      <c r="V206" s="135"/>
      <c r="W206" s="135"/>
      <c r="X206" s="135"/>
      <c r="Y206" s="135"/>
      <c r="Z206" s="135"/>
      <c r="AA206" s="135"/>
      <c r="AB206" s="135"/>
      <c r="AC206" s="135"/>
      <c r="AD206" s="135"/>
      <c r="AE206" s="135"/>
      <c r="AF206" s="135"/>
      <c r="AG206" s="135"/>
      <c r="AH206" s="135"/>
      <c r="AI206" s="135"/>
      <c r="AJ206" s="135"/>
      <c r="AK206" s="135"/>
      <c r="AL206" s="135"/>
      <c r="AM206" s="135"/>
      <c r="AN206" s="135"/>
      <c r="AO206" s="135"/>
      <c r="AP206" s="135"/>
      <c r="AQ206" s="135"/>
    </row>
    <row r="207" spans="1:43" ht="15" customHeight="1" x14ac:dyDescent="0.3">
      <c r="A207" s="359"/>
      <c r="B207" s="473"/>
      <c r="C207" s="310"/>
      <c r="D207" s="310"/>
      <c r="E207" s="310"/>
      <c r="F207" s="310"/>
      <c r="G207" s="310"/>
      <c r="H207" s="310"/>
      <c r="I207" s="310"/>
      <c r="J207" s="310"/>
      <c r="K207" s="310"/>
      <c r="L207" s="310"/>
      <c r="M207" s="474"/>
      <c r="N207" s="359"/>
      <c r="O207" s="473"/>
      <c r="P207" s="359"/>
      <c r="Q207" s="135"/>
      <c r="R207" s="135"/>
      <c r="S207" s="135"/>
      <c r="T207" s="135"/>
      <c r="U207" s="135"/>
      <c r="V207" s="135"/>
      <c r="W207" s="135"/>
      <c r="X207" s="135"/>
      <c r="Y207" s="135"/>
      <c r="Z207" s="135"/>
      <c r="AA207" s="135"/>
      <c r="AB207" s="135"/>
      <c r="AC207" s="135"/>
      <c r="AD207" s="135"/>
      <c r="AE207" s="135"/>
      <c r="AF207" s="135"/>
      <c r="AG207" s="135"/>
      <c r="AH207" s="135"/>
      <c r="AI207" s="135"/>
      <c r="AJ207" s="135"/>
      <c r="AK207" s="135"/>
      <c r="AL207" s="135"/>
      <c r="AM207" s="135"/>
      <c r="AN207" s="135"/>
      <c r="AO207" s="135"/>
      <c r="AP207" s="135"/>
      <c r="AQ207" s="135"/>
    </row>
    <row r="208" spans="1:43" ht="15" customHeight="1" x14ac:dyDescent="0.3">
      <c r="A208" s="359"/>
      <c r="B208" s="473"/>
      <c r="C208" s="310"/>
      <c r="D208" s="310"/>
      <c r="E208" s="310"/>
      <c r="F208" s="310"/>
      <c r="G208" s="310"/>
      <c r="H208" s="310"/>
      <c r="I208" s="310"/>
      <c r="J208" s="310"/>
      <c r="K208" s="310"/>
      <c r="L208" s="310"/>
      <c r="M208" s="474"/>
      <c r="N208" s="359"/>
      <c r="O208" s="473"/>
      <c r="P208" s="359"/>
      <c r="Q208" s="135"/>
      <c r="R208" s="135"/>
      <c r="S208" s="135"/>
      <c r="T208" s="135"/>
      <c r="U208" s="135"/>
      <c r="V208" s="135"/>
      <c r="W208" s="135"/>
      <c r="X208" s="135"/>
      <c r="Y208" s="135"/>
      <c r="Z208" s="135"/>
      <c r="AA208" s="135"/>
      <c r="AB208" s="135"/>
      <c r="AC208" s="135"/>
      <c r="AD208" s="135"/>
      <c r="AE208" s="135"/>
      <c r="AF208" s="135"/>
      <c r="AG208" s="135"/>
      <c r="AH208" s="135"/>
      <c r="AI208" s="135"/>
      <c r="AJ208" s="135"/>
      <c r="AK208" s="135"/>
      <c r="AL208" s="135"/>
      <c r="AM208" s="135"/>
      <c r="AN208" s="135"/>
      <c r="AO208" s="135"/>
      <c r="AP208" s="135"/>
      <c r="AQ208" s="135"/>
    </row>
    <row r="209" spans="1:43" ht="15" customHeight="1" x14ac:dyDescent="0.3">
      <c r="A209" s="359"/>
      <c r="B209" s="473"/>
      <c r="C209" s="310"/>
      <c r="D209" s="310"/>
      <c r="E209" s="310"/>
      <c r="F209" s="310"/>
      <c r="G209" s="310"/>
      <c r="H209" s="310"/>
      <c r="I209" s="310"/>
      <c r="J209" s="310"/>
      <c r="K209" s="310"/>
      <c r="L209" s="310"/>
      <c r="M209" s="474"/>
      <c r="N209" s="359"/>
      <c r="O209" s="473"/>
      <c r="P209" s="359"/>
      <c r="Q209" s="135"/>
      <c r="R209" s="135"/>
      <c r="S209" s="135"/>
      <c r="T209" s="135"/>
      <c r="U209" s="135"/>
      <c r="V209" s="135"/>
      <c r="W209" s="135"/>
      <c r="X209" s="135"/>
      <c r="Y209" s="135"/>
      <c r="Z209" s="135"/>
      <c r="AA209" s="135"/>
      <c r="AB209" s="135"/>
      <c r="AC209" s="135"/>
      <c r="AD209" s="135"/>
      <c r="AE209" s="135"/>
      <c r="AF209" s="135"/>
      <c r="AG209" s="135"/>
      <c r="AH209" s="135"/>
      <c r="AI209" s="135"/>
      <c r="AJ209" s="135"/>
      <c r="AK209" s="135"/>
      <c r="AL209" s="135"/>
      <c r="AM209" s="135"/>
      <c r="AN209" s="135"/>
      <c r="AO209" s="135"/>
      <c r="AP209" s="135"/>
      <c r="AQ209" s="135"/>
    </row>
    <row r="210" spans="1:43" ht="15" customHeight="1" x14ac:dyDescent="0.3">
      <c r="A210" s="359"/>
      <c r="B210" s="473"/>
      <c r="C210" s="310"/>
      <c r="D210" s="310"/>
      <c r="E210" s="310"/>
      <c r="F210" s="310"/>
      <c r="G210" s="310"/>
      <c r="H210" s="310"/>
      <c r="I210" s="310"/>
      <c r="J210" s="310"/>
      <c r="K210" s="310"/>
      <c r="L210" s="310"/>
      <c r="M210" s="474"/>
      <c r="N210" s="359"/>
      <c r="O210" s="473"/>
      <c r="P210" s="359"/>
      <c r="Q210" s="135"/>
      <c r="R210" s="135"/>
      <c r="S210" s="135"/>
      <c r="T210" s="135"/>
      <c r="U210" s="135"/>
      <c r="V210" s="135"/>
      <c r="W210" s="135"/>
      <c r="X210" s="135"/>
      <c r="Y210" s="135"/>
      <c r="Z210" s="135"/>
      <c r="AA210" s="135"/>
      <c r="AB210" s="135"/>
      <c r="AC210" s="135"/>
      <c r="AD210" s="135"/>
      <c r="AE210" s="135"/>
      <c r="AF210" s="135"/>
      <c r="AG210" s="135"/>
      <c r="AH210" s="135"/>
      <c r="AI210" s="135"/>
      <c r="AJ210" s="135"/>
      <c r="AK210" s="135"/>
      <c r="AL210" s="135"/>
      <c r="AM210" s="135"/>
      <c r="AN210" s="135"/>
      <c r="AO210" s="135"/>
      <c r="AP210" s="135"/>
      <c r="AQ210" s="135"/>
    </row>
    <row r="211" spans="1:43" ht="15" customHeight="1" x14ac:dyDescent="0.3">
      <c r="A211" s="477"/>
      <c r="B211" s="350"/>
      <c r="C211" s="475"/>
      <c r="D211" s="475"/>
      <c r="E211" s="475"/>
      <c r="F211" s="475"/>
      <c r="G211" s="475"/>
      <c r="H211" s="475"/>
      <c r="I211" s="475"/>
      <c r="J211" s="475"/>
      <c r="K211" s="475"/>
      <c r="L211" s="475"/>
      <c r="M211" s="351"/>
      <c r="N211" s="477"/>
      <c r="O211" s="350"/>
      <c r="P211" s="477"/>
      <c r="Q211" s="135"/>
      <c r="R211" s="135"/>
      <c r="S211" s="135"/>
      <c r="T211" s="135"/>
      <c r="U211" s="135"/>
      <c r="V211" s="135"/>
      <c r="W211" s="135"/>
      <c r="X211" s="135"/>
      <c r="Y211" s="135"/>
      <c r="Z211" s="135"/>
      <c r="AA211" s="135"/>
      <c r="AB211" s="135"/>
      <c r="AC211" s="135"/>
      <c r="AD211" s="135"/>
      <c r="AE211" s="135"/>
      <c r="AF211" s="135"/>
      <c r="AG211" s="135"/>
      <c r="AH211" s="135"/>
      <c r="AI211" s="135"/>
      <c r="AJ211" s="135"/>
      <c r="AK211" s="135"/>
      <c r="AL211" s="135"/>
      <c r="AM211" s="135"/>
      <c r="AN211" s="135"/>
      <c r="AO211" s="135"/>
      <c r="AP211" s="135"/>
      <c r="AQ211" s="135"/>
    </row>
    <row r="212" spans="1:43" ht="15" customHeight="1" x14ac:dyDescent="0.3">
      <c r="A212" s="476">
        <f>+A189+1</f>
        <v>10</v>
      </c>
      <c r="B212" s="472"/>
      <c r="C212" s="341"/>
      <c r="D212" s="341"/>
      <c r="E212" s="341"/>
      <c r="F212" s="341"/>
      <c r="G212" s="341"/>
      <c r="H212" s="341"/>
      <c r="I212" s="341"/>
      <c r="J212" s="341"/>
      <c r="K212" s="341"/>
      <c r="L212" s="341"/>
      <c r="M212" s="349"/>
      <c r="N212" s="488" t="s">
        <v>51</v>
      </c>
      <c r="O212" s="489"/>
      <c r="P212" s="487"/>
      <c r="Q212" s="135"/>
      <c r="R212" s="135"/>
      <c r="S212" s="135"/>
      <c r="T212" s="135"/>
      <c r="U212" s="135"/>
      <c r="V212" s="135"/>
      <c r="W212" s="135"/>
      <c r="X212" s="135"/>
      <c r="Y212" s="135"/>
      <c r="Z212" s="135"/>
      <c r="AA212" s="135"/>
      <c r="AB212" s="135"/>
      <c r="AC212" s="135"/>
      <c r="AD212" s="135"/>
      <c r="AE212" s="135"/>
      <c r="AF212" s="135"/>
      <c r="AG212" s="135"/>
      <c r="AH212" s="135"/>
      <c r="AI212" s="135"/>
      <c r="AJ212" s="135"/>
      <c r="AK212" s="135"/>
      <c r="AL212" s="135"/>
      <c r="AM212" s="135"/>
      <c r="AN212" s="135"/>
      <c r="AO212" s="135"/>
      <c r="AP212" s="135"/>
      <c r="AQ212" s="135"/>
    </row>
    <row r="213" spans="1:43" ht="15" customHeight="1" x14ac:dyDescent="0.3">
      <c r="A213" s="359"/>
      <c r="B213" s="473"/>
      <c r="C213" s="310"/>
      <c r="D213" s="310"/>
      <c r="E213" s="310"/>
      <c r="F213" s="310"/>
      <c r="G213" s="310"/>
      <c r="H213" s="310"/>
      <c r="I213" s="310"/>
      <c r="J213" s="310"/>
      <c r="K213" s="310"/>
      <c r="L213" s="310"/>
      <c r="M213" s="474"/>
      <c r="N213" s="473"/>
      <c r="O213" s="359"/>
      <c r="P213" s="474"/>
      <c r="Q213" s="135"/>
      <c r="R213" s="135"/>
      <c r="S213" s="135"/>
      <c r="T213" s="135"/>
      <c r="U213" s="135"/>
      <c r="V213" s="135"/>
      <c r="W213" s="135"/>
      <c r="X213" s="135"/>
      <c r="Y213" s="135"/>
      <c r="Z213" s="135"/>
      <c r="AA213" s="135"/>
      <c r="AB213" s="135"/>
      <c r="AC213" s="135"/>
      <c r="AD213" s="135"/>
      <c r="AE213" s="135"/>
      <c r="AF213" s="135"/>
      <c r="AG213" s="135"/>
      <c r="AH213" s="135"/>
      <c r="AI213" s="135"/>
      <c r="AJ213" s="135"/>
      <c r="AK213" s="135"/>
      <c r="AL213" s="135"/>
      <c r="AM213" s="135"/>
      <c r="AN213" s="135"/>
      <c r="AO213" s="135"/>
      <c r="AP213" s="135"/>
      <c r="AQ213" s="135"/>
    </row>
    <row r="214" spans="1:43" ht="15" customHeight="1" x14ac:dyDescent="0.3">
      <c r="A214" s="359"/>
      <c r="B214" s="473"/>
      <c r="C214" s="310"/>
      <c r="D214" s="310"/>
      <c r="E214" s="310"/>
      <c r="F214" s="310"/>
      <c r="G214" s="310"/>
      <c r="H214" s="310"/>
      <c r="I214" s="310"/>
      <c r="J214" s="310"/>
      <c r="K214" s="310"/>
      <c r="L214" s="310"/>
      <c r="M214" s="474"/>
      <c r="N214" s="473"/>
      <c r="O214" s="359"/>
      <c r="P214" s="474"/>
      <c r="Q214" s="135"/>
      <c r="R214" s="135"/>
      <c r="S214" s="135"/>
      <c r="T214" s="135"/>
      <c r="U214" s="135"/>
      <c r="V214" s="135"/>
      <c r="W214" s="135"/>
      <c r="X214" s="135"/>
      <c r="Y214" s="135"/>
      <c r="Z214" s="135"/>
      <c r="AA214" s="135"/>
      <c r="AB214" s="135"/>
      <c r="AC214" s="135"/>
      <c r="AD214" s="135"/>
      <c r="AE214" s="135"/>
      <c r="AF214" s="135"/>
      <c r="AG214" s="135"/>
      <c r="AH214" s="135"/>
      <c r="AI214" s="135"/>
      <c r="AJ214" s="135"/>
      <c r="AK214" s="135"/>
      <c r="AL214" s="135"/>
      <c r="AM214" s="135"/>
      <c r="AN214" s="135"/>
      <c r="AO214" s="135"/>
      <c r="AP214" s="135"/>
      <c r="AQ214" s="135"/>
    </row>
    <row r="215" spans="1:43" ht="15" customHeight="1" x14ac:dyDescent="0.3">
      <c r="A215" s="359"/>
      <c r="B215" s="473"/>
      <c r="C215" s="310"/>
      <c r="D215" s="310"/>
      <c r="E215" s="310"/>
      <c r="F215" s="310"/>
      <c r="G215" s="310"/>
      <c r="H215" s="310"/>
      <c r="I215" s="310"/>
      <c r="J215" s="310"/>
      <c r="K215" s="310"/>
      <c r="L215" s="310"/>
      <c r="M215" s="474"/>
      <c r="N215" s="473"/>
      <c r="O215" s="359"/>
      <c r="P215" s="474"/>
      <c r="Q215" s="135"/>
      <c r="R215" s="135"/>
      <c r="S215" s="135"/>
      <c r="T215" s="135"/>
      <c r="U215" s="135"/>
      <c r="V215" s="135"/>
      <c r="W215" s="135"/>
      <c r="X215" s="135"/>
      <c r="Y215" s="135"/>
      <c r="Z215" s="135"/>
      <c r="AA215" s="135"/>
      <c r="AB215" s="135"/>
      <c r="AC215" s="135"/>
      <c r="AD215" s="135"/>
      <c r="AE215" s="135"/>
      <c r="AF215" s="135"/>
      <c r="AG215" s="135"/>
      <c r="AH215" s="135"/>
      <c r="AI215" s="135"/>
      <c r="AJ215" s="135"/>
      <c r="AK215" s="135"/>
      <c r="AL215" s="135"/>
      <c r="AM215" s="135"/>
      <c r="AN215" s="135"/>
      <c r="AO215" s="135"/>
      <c r="AP215" s="135"/>
      <c r="AQ215" s="135"/>
    </row>
    <row r="216" spans="1:43" ht="15" customHeight="1" x14ac:dyDescent="0.3">
      <c r="A216" s="359"/>
      <c r="B216" s="473"/>
      <c r="C216" s="310"/>
      <c r="D216" s="310"/>
      <c r="E216" s="310"/>
      <c r="F216" s="310"/>
      <c r="G216" s="310"/>
      <c r="H216" s="310"/>
      <c r="I216" s="310"/>
      <c r="J216" s="310"/>
      <c r="K216" s="310"/>
      <c r="L216" s="310"/>
      <c r="M216" s="474"/>
      <c r="N216" s="473"/>
      <c r="O216" s="359"/>
      <c r="P216" s="474"/>
      <c r="Q216" s="135"/>
      <c r="R216" s="135"/>
      <c r="S216" s="135"/>
      <c r="T216" s="135"/>
      <c r="U216" s="135"/>
      <c r="V216" s="135"/>
      <c r="W216" s="135"/>
      <c r="X216" s="135"/>
      <c r="Y216" s="135"/>
      <c r="Z216" s="135"/>
      <c r="AA216" s="135"/>
      <c r="AB216" s="135"/>
      <c r="AC216" s="135"/>
      <c r="AD216" s="135"/>
      <c r="AE216" s="135"/>
      <c r="AF216" s="135"/>
      <c r="AG216" s="135"/>
      <c r="AH216" s="135"/>
      <c r="AI216" s="135"/>
      <c r="AJ216" s="135"/>
      <c r="AK216" s="135"/>
      <c r="AL216" s="135"/>
      <c r="AM216" s="135"/>
      <c r="AN216" s="135"/>
      <c r="AO216" s="135"/>
      <c r="AP216" s="135"/>
      <c r="AQ216" s="135"/>
    </row>
    <row r="217" spans="1:43" ht="15" customHeight="1" x14ac:dyDescent="0.3">
      <c r="A217" s="359"/>
      <c r="B217" s="473"/>
      <c r="C217" s="310"/>
      <c r="D217" s="310"/>
      <c r="E217" s="310"/>
      <c r="F217" s="310"/>
      <c r="G217" s="310"/>
      <c r="H217" s="310"/>
      <c r="I217" s="310"/>
      <c r="J217" s="310"/>
      <c r="K217" s="310"/>
      <c r="L217" s="310"/>
      <c r="M217" s="474"/>
      <c r="N217" s="473"/>
      <c r="O217" s="359"/>
      <c r="P217" s="474"/>
      <c r="Q217" s="135"/>
      <c r="R217" s="135"/>
      <c r="S217" s="135"/>
      <c r="T217" s="135"/>
      <c r="U217" s="135"/>
      <c r="V217" s="135"/>
      <c r="W217" s="135"/>
      <c r="X217" s="135"/>
      <c r="Y217" s="135"/>
      <c r="Z217" s="135"/>
      <c r="AA217" s="135"/>
      <c r="AB217" s="135"/>
      <c r="AC217" s="135"/>
      <c r="AD217" s="135"/>
      <c r="AE217" s="135"/>
      <c r="AF217" s="135"/>
      <c r="AG217" s="135"/>
      <c r="AH217" s="135"/>
      <c r="AI217" s="135"/>
      <c r="AJ217" s="135"/>
      <c r="AK217" s="135"/>
      <c r="AL217" s="135"/>
      <c r="AM217" s="135"/>
      <c r="AN217" s="135"/>
      <c r="AO217" s="135"/>
      <c r="AP217" s="135"/>
      <c r="AQ217" s="135"/>
    </row>
    <row r="218" spans="1:43" ht="15" customHeight="1" x14ac:dyDescent="0.3">
      <c r="A218" s="359"/>
      <c r="B218" s="473"/>
      <c r="C218" s="310"/>
      <c r="D218" s="310"/>
      <c r="E218" s="310"/>
      <c r="F218" s="310"/>
      <c r="G218" s="310"/>
      <c r="H218" s="310"/>
      <c r="I218" s="310"/>
      <c r="J218" s="310"/>
      <c r="K218" s="310"/>
      <c r="L218" s="310"/>
      <c r="M218" s="474"/>
      <c r="N218" s="473"/>
      <c r="O218" s="359"/>
      <c r="P218" s="474"/>
      <c r="Q218" s="135"/>
      <c r="R218" s="135"/>
      <c r="S218" s="135"/>
      <c r="T218" s="135"/>
      <c r="U218" s="135"/>
      <c r="V218" s="135"/>
      <c r="W218" s="135"/>
      <c r="X218" s="135"/>
      <c r="Y218" s="135"/>
      <c r="Z218" s="135"/>
      <c r="AA218" s="135"/>
      <c r="AB218" s="135"/>
      <c r="AC218" s="135"/>
      <c r="AD218" s="135"/>
      <c r="AE218" s="135"/>
      <c r="AF218" s="135"/>
      <c r="AG218" s="135"/>
      <c r="AH218" s="135"/>
      <c r="AI218" s="135"/>
      <c r="AJ218" s="135"/>
      <c r="AK218" s="135"/>
      <c r="AL218" s="135"/>
      <c r="AM218" s="135"/>
      <c r="AN218" s="135"/>
      <c r="AO218" s="135"/>
      <c r="AP218" s="135"/>
      <c r="AQ218" s="135"/>
    </row>
    <row r="219" spans="1:43" ht="15" customHeight="1" x14ac:dyDescent="0.3">
      <c r="A219" s="359"/>
      <c r="B219" s="473"/>
      <c r="C219" s="310"/>
      <c r="D219" s="310"/>
      <c r="E219" s="310"/>
      <c r="F219" s="310"/>
      <c r="G219" s="310"/>
      <c r="H219" s="310"/>
      <c r="I219" s="310"/>
      <c r="J219" s="310"/>
      <c r="K219" s="310"/>
      <c r="L219" s="310"/>
      <c r="M219" s="474"/>
      <c r="N219" s="473"/>
      <c r="O219" s="359"/>
      <c r="P219" s="474"/>
      <c r="Q219" s="135"/>
      <c r="R219" s="135"/>
      <c r="S219" s="135"/>
      <c r="T219" s="135"/>
      <c r="U219" s="135"/>
      <c r="V219" s="135"/>
      <c r="W219" s="135"/>
      <c r="X219" s="135"/>
      <c r="Y219" s="135"/>
      <c r="Z219" s="135"/>
      <c r="AA219" s="135"/>
      <c r="AB219" s="135"/>
      <c r="AC219" s="135"/>
      <c r="AD219" s="135"/>
      <c r="AE219" s="135"/>
      <c r="AF219" s="135"/>
      <c r="AG219" s="135"/>
      <c r="AH219" s="135"/>
      <c r="AI219" s="135"/>
      <c r="AJ219" s="135"/>
      <c r="AK219" s="135"/>
      <c r="AL219" s="135"/>
      <c r="AM219" s="135"/>
      <c r="AN219" s="135"/>
      <c r="AO219" s="135"/>
      <c r="AP219" s="135"/>
      <c r="AQ219" s="135"/>
    </row>
    <row r="220" spans="1:43" ht="15" customHeight="1" x14ac:dyDescent="0.3">
      <c r="A220" s="359"/>
      <c r="B220" s="473"/>
      <c r="C220" s="310"/>
      <c r="D220" s="310"/>
      <c r="E220" s="310"/>
      <c r="F220" s="310"/>
      <c r="G220" s="310"/>
      <c r="H220" s="310"/>
      <c r="I220" s="310"/>
      <c r="J220" s="310"/>
      <c r="K220" s="310"/>
      <c r="L220" s="310"/>
      <c r="M220" s="474"/>
      <c r="N220" s="473"/>
      <c r="O220" s="359"/>
      <c r="P220" s="474"/>
      <c r="Q220" s="135"/>
      <c r="R220" s="135"/>
      <c r="S220" s="135"/>
      <c r="T220" s="135"/>
      <c r="U220" s="135"/>
      <c r="V220" s="135"/>
      <c r="W220" s="135"/>
      <c r="X220" s="135"/>
      <c r="Y220" s="135"/>
      <c r="Z220" s="135"/>
      <c r="AA220" s="135"/>
      <c r="AB220" s="135"/>
      <c r="AC220" s="135"/>
      <c r="AD220" s="135"/>
      <c r="AE220" s="135"/>
      <c r="AF220" s="135"/>
      <c r="AG220" s="135"/>
      <c r="AH220" s="135"/>
      <c r="AI220" s="135"/>
      <c r="AJ220" s="135"/>
      <c r="AK220" s="135"/>
      <c r="AL220" s="135"/>
      <c r="AM220" s="135"/>
      <c r="AN220" s="135"/>
      <c r="AO220" s="135"/>
      <c r="AP220" s="135"/>
      <c r="AQ220" s="135"/>
    </row>
    <row r="221" spans="1:43" ht="15" customHeight="1" x14ac:dyDescent="0.3">
      <c r="A221" s="359"/>
      <c r="B221" s="473"/>
      <c r="C221" s="310"/>
      <c r="D221" s="310"/>
      <c r="E221" s="310"/>
      <c r="F221" s="310"/>
      <c r="G221" s="310"/>
      <c r="H221" s="310"/>
      <c r="I221" s="310"/>
      <c r="J221" s="310"/>
      <c r="K221" s="310"/>
      <c r="L221" s="310"/>
      <c r="M221" s="474"/>
      <c r="N221" s="473"/>
      <c r="O221" s="359"/>
      <c r="P221" s="474"/>
      <c r="Q221" s="135"/>
      <c r="R221" s="135"/>
      <c r="S221" s="135"/>
      <c r="T221" s="135"/>
      <c r="U221" s="135"/>
      <c r="V221" s="135"/>
      <c r="W221" s="135"/>
      <c r="X221" s="135"/>
      <c r="Y221" s="135"/>
      <c r="Z221" s="135"/>
      <c r="AA221" s="135"/>
      <c r="AB221" s="135"/>
      <c r="AC221" s="135"/>
      <c r="AD221" s="135"/>
      <c r="AE221" s="135"/>
      <c r="AF221" s="135"/>
      <c r="AG221" s="135"/>
      <c r="AH221" s="135"/>
      <c r="AI221" s="135"/>
      <c r="AJ221" s="135"/>
      <c r="AK221" s="135"/>
      <c r="AL221" s="135"/>
      <c r="AM221" s="135"/>
      <c r="AN221" s="135"/>
      <c r="AO221" s="135"/>
      <c r="AP221" s="135"/>
      <c r="AQ221" s="135"/>
    </row>
    <row r="222" spans="1:43" ht="15" customHeight="1" x14ac:dyDescent="0.3">
      <c r="A222" s="359"/>
      <c r="B222" s="473"/>
      <c r="C222" s="310"/>
      <c r="D222" s="310"/>
      <c r="E222" s="310"/>
      <c r="F222" s="310"/>
      <c r="G222" s="310"/>
      <c r="H222" s="310"/>
      <c r="I222" s="310"/>
      <c r="J222" s="310"/>
      <c r="K222" s="310"/>
      <c r="L222" s="310"/>
      <c r="M222" s="474"/>
      <c r="N222" s="473"/>
      <c r="O222" s="359"/>
      <c r="P222" s="474"/>
      <c r="Q222" s="135"/>
      <c r="R222" s="135"/>
      <c r="S222" s="135"/>
      <c r="T222" s="135"/>
      <c r="U222" s="135"/>
      <c r="V222" s="135"/>
      <c r="W222" s="135"/>
      <c r="X222" s="135"/>
      <c r="Y222" s="135"/>
      <c r="Z222" s="135"/>
      <c r="AA222" s="135"/>
      <c r="AB222" s="135"/>
      <c r="AC222" s="135"/>
      <c r="AD222" s="135"/>
      <c r="AE222" s="135"/>
      <c r="AF222" s="135"/>
      <c r="AG222" s="135"/>
      <c r="AH222" s="135"/>
      <c r="AI222" s="135"/>
      <c r="AJ222" s="135"/>
      <c r="AK222" s="135"/>
      <c r="AL222" s="135"/>
      <c r="AM222" s="135"/>
      <c r="AN222" s="135"/>
      <c r="AO222" s="135"/>
      <c r="AP222" s="135"/>
      <c r="AQ222" s="135"/>
    </row>
    <row r="223" spans="1:43" ht="15" customHeight="1" x14ac:dyDescent="0.3">
      <c r="A223" s="359"/>
      <c r="B223" s="473"/>
      <c r="C223" s="310"/>
      <c r="D223" s="310"/>
      <c r="E223" s="310"/>
      <c r="F223" s="310"/>
      <c r="G223" s="310"/>
      <c r="H223" s="310"/>
      <c r="I223" s="310"/>
      <c r="J223" s="310"/>
      <c r="K223" s="310"/>
      <c r="L223" s="310"/>
      <c r="M223" s="474"/>
      <c r="N223" s="473"/>
      <c r="O223" s="359"/>
      <c r="P223" s="474"/>
      <c r="Q223" s="135"/>
      <c r="R223" s="135"/>
      <c r="S223" s="135"/>
      <c r="T223" s="135"/>
      <c r="U223" s="135"/>
      <c r="V223" s="135"/>
      <c r="W223" s="135"/>
      <c r="X223" s="135"/>
      <c r="Y223" s="135"/>
      <c r="Z223" s="135"/>
      <c r="AA223" s="135"/>
      <c r="AB223" s="135"/>
      <c r="AC223" s="135"/>
      <c r="AD223" s="135"/>
      <c r="AE223" s="135"/>
      <c r="AF223" s="135"/>
      <c r="AG223" s="135"/>
      <c r="AH223" s="135"/>
      <c r="AI223" s="135"/>
      <c r="AJ223" s="135"/>
      <c r="AK223" s="135"/>
      <c r="AL223" s="135"/>
      <c r="AM223" s="135"/>
      <c r="AN223" s="135"/>
      <c r="AO223" s="135"/>
      <c r="AP223" s="135"/>
      <c r="AQ223" s="135"/>
    </row>
    <row r="224" spans="1:43" ht="15" customHeight="1" x14ac:dyDescent="0.3">
      <c r="A224" s="359"/>
      <c r="B224" s="473"/>
      <c r="C224" s="310"/>
      <c r="D224" s="310"/>
      <c r="E224" s="310"/>
      <c r="F224" s="310"/>
      <c r="G224" s="310"/>
      <c r="H224" s="310"/>
      <c r="I224" s="310"/>
      <c r="J224" s="310"/>
      <c r="K224" s="310"/>
      <c r="L224" s="310"/>
      <c r="M224" s="474"/>
      <c r="N224" s="473"/>
      <c r="O224" s="359"/>
      <c r="P224" s="474"/>
      <c r="Q224" s="135"/>
      <c r="R224" s="135"/>
      <c r="S224" s="135"/>
      <c r="T224" s="135"/>
      <c r="U224" s="135"/>
      <c r="V224" s="135"/>
      <c r="W224" s="135"/>
      <c r="X224" s="135"/>
      <c r="Y224" s="135"/>
      <c r="Z224" s="135"/>
      <c r="AA224" s="135"/>
      <c r="AB224" s="135"/>
      <c r="AC224" s="135"/>
      <c r="AD224" s="135"/>
      <c r="AE224" s="135"/>
      <c r="AF224" s="135"/>
      <c r="AG224" s="135"/>
      <c r="AH224" s="135"/>
      <c r="AI224" s="135"/>
      <c r="AJ224" s="135"/>
      <c r="AK224" s="135"/>
      <c r="AL224" s="135"/>
      <c r="AM224" s="135"/>
      <c r="AN224" s="135"/>
      <c r="AO224" s="135"/>
      <c r="AP224" s="135"/>
      <c r="AQ224" s="135"/>
    </row>
    <row r="225" spans="1:43" ht="15" customHeight="1" x14ac:dyDescent="0.3">
      <c r="A225" s="359"/>
      <c r="B225" s="473"/>
      <c r="C225" s="310"/>
      <c r="D225" s="310"/>
      <c r="E225" s="310"/>
      <c r="F225" s="310"/>
      <c r="G225" s="310"/>
      <c r="H225" s="310"/>
      <c r="I225" s="310"/>
      <c r="J225" s="310"/>
      <c r="K225" s="310"/>
      <c r="L225" s="310"/>
      <c r="M225" s="474"/>
      <c r="N225" s="473"/>
      <c r="O225" s="359"/>
      <c r="P225" s="474"/>
      <c r="Q225" s="135"/>
      <c r="R225" s="135"/>
      <c r="S225" s="135"/>
      <c r="T225" s="135"/>
      <c r="U225" s="135"/>
      <c r="V225" s="135"/>
      <c r="W225" s="135"/>
      <c r="X225" s="135"/>
      <c r="Y225" s="135"/>
      <c r="Z225" s="135"/>
      <c r="AA225" s="135"/>
      <c r="AB225" s="135"/>
      <c r="AC225" s="135"/>
      <c r="AD225" s="135"/>
      <c r="AE225" s="135"/>
      <c r="AF225" s="135"/>
      <c r="AG225" s="135"/>
      <c r="AH225" s="135"/>
      <c r="AI225" s="135"/>
      <c r="AJ225" s="135"/>
      <c r="AK225" s="135"/>
      <c r="AL225" s="135"/>
      <c r="AM225" s="135"/>
      <c r="AN225" s="135"/>
      <c r="AO225" s="135"/>
      <c r="AP225" s="135"/>
      <c r="AQ225" s="135"/>
    </row>
    <row r="226" spans="1:43" ht="15" customHeight="1" x14ac:dyDescent="0.3">
      <c r="A226" s="359"/>
      <c r="B226" s="473"/>
      <c r="C226" s="310"/>
      <c r="D226" s="310"/>
      <c r="E226" s="310"/>
      <c r="F226" s="310"/>
      <c r="G226" s="310"/>
      <c r="H226" s="310"/>
      <c r="I226" s="310"/>
      <c r="J226" s="310"/>
      <c r="K226" s="310"/>
      <c r="L226" s="310"/>
      <c r="M226" s="474"/>
      <c r="N226" s="473"/>
      <c r="O226" s="359"/>
      <c r="P226" s="474"/>
      <c r="Q226" s="135"/>
      <c r="R226" s="135"/>
      <c r="S226" s="135"/>
      <c r="T226" s="135"/>
      <c r="U226" s="135"/>
      <c r="V226" s="135"/>
      <c r="W226" s="135"/>
      <c r="X226" s="135"/>
      <c r="Y226" s="135"/>
      <c r="Z226" s="135"/>
      <c r="AA226" s="135"/>
      <c r="AB226" s="135"/>
      <c r="AC226" s="135"/>
      <c r="AD226" s="135"/>
      <c r="AE226" s="135"/>
      <c r="AF226" s="135"/>
      <c r="AG226" s="135"/>
      <c r="AH226" s="135"/>
      <c r="AI226" s="135"/>
      <c r="AJ226" s="135"/>
      <c r="AK226" s="135"/>
      <c r="AL226" s="135"/>
      <c r="AM226" s="135"/>
      <c r="AN226" s="135"/>
      <c r="AO226" s="135"/>
      <c r="AP226" s="135"/>
      <c r="AQ226" s="135"/>
    </row>
    <row r="227" spans="1:43" ht="15" customHeight="1" x14ac:dyDescent="0.3">
      <c r="A227" s="359"/>
      <c r="B227" s="473"/>
      <c r="C227" s="310"/>
      <c r="D227" s="310"/>
      <c r="E227" s="310"/>
      <c r="F227" s="310"/>
      <c r="G227" s="310"/>
      <c r="H227" s="310"/>
      <c r="I227" s="310"/>
      <c r="J227" s="310"/>
      <c r="K227" s="310"/>
      <c r="L227" s="310"/>
      <c r="M227" s="474"/>
      <c r="N227" s="473"/>
      <c r="O227" s="359"/>
      <c r="P227" s="474"/>
      <c r="Q227" s="135"/>
      <c r="R227" s="135"/>
      <c r="S227" s="135"/>
      <c r="T227" s="135"/>
      <c r="U227" s="135"/>
      <c r="V227" s="135"/>
      <c r="W227" s="135"/>
      <c r="X227" s="135"/>
      <c r="Y227" s="135"/>
      <c r="Z227" s="135"/>
      <c r="AA227" s="135"/>
      <c r="AB227" s="135"/>
      <c r="AC227" s="135"/>
      <c r="AD227" s="135"/>
      <c r="AE227" s="135"/>
      <c r="AF227" s="135"/>
      <c r="AG227" s="135"/>
      <c r="AH227" s="135"/>
      <c r="AI227" s="135"/>
      <c r="AJ227" s="135"/>
      <c r="AK227" s="135"/>
      <c r="AL227" s="135"/>
      <c r="AM227" s="135"/>
      <c r="AN227" s="135"/>
      <c r="AO227" s="135"/>
      <c r="AP227" s="135"/>
      <c r="AQ227" s="135"/>
    </row>
    <row r="228" spans="1:43" ht="15" customHeight="1" x14ac:dyDescent="0.3">
      <c r="A228" s="359"/>
      <c r="B228" s="473"/>
      <c r="C228" s="310"/>
      <c r="D228" s="310"/>
      <c r="E228" s="310"/>
      <c r="F228" s="310"/>
      <c r="G228" s="310"/>
      <c r="H228" s="310"/>
      <c r="I228" s="310"/>
      <c r="J228" s="310"/>
      <c r="K228" s="310"/>
      <c r="L228" s="310"/>
      <c r="M228" s="474"/>
      <c r="N228" s="473"/>
      <c r="O228" s="359"/>
      <c r="P228" s="474"/>
      <c r="Q228" s="135"/>
      <c r="R228" s="135"/>
      <c r="S228" s="135"/>
      <c r="T228" s="135"/>
      <c r="U228" s="135"/>
      <c r="V228" s="135"/>
      <c r="W228" s="135"/>
      <c r="X228" s="135"/>
      <c r="Y228" s="135"/>
      <c r="Z228" s="135"/>
      <c r="AA228" s="135"/>
      <c r="AB228" s="135"/>
      <c r="AC228" s="135"/>
      <c r="AD228" s="135"/>
      <c r="AE228" s="135"/>
      <c r="AF228" s="135"/>
      <c r="AG228" s="135"/>
      <c r="AH228" s="135"/>
      <c r="AI228" s="135"/>
      <c r="AJ228" s="135"/>
      <c r="AK228" s="135"/>
      <c r="AL228" s="135"/>
      <c r="AM228" s="135"/>
      <c r="AN228" s="135"/>
      <c r="AO228" s="135"/>
      <c r="AP228" s="135"/>
      <c r="AQ228" s="135"/>
    </row>
    <row r="229" spans="1:43" ht="15" customHeight="1" x14ac:dyDescent="0.3">
      <c r="A229" s="359"/>
      <c r="B229" s="473"/>
      <c r="C229" s="310"/>
      <c r="D229" s="310"/>
      <c r="E229" s="310"/>
      <c r="F229" s="310"/>
      <c r="G229" s="310"/>
      <c r="H229" s="310"/>
      <c r="I229" s="310"/>
      <c r="J229" s="310"/>
      <c r="K229" s="310"/>
      <c r="L229" s="310"/>
      <c r="M229" s="474"/>
      <c r="N229" s="473"/>
      <c r="O229" s="359"/>
      <c r="P229" s="474"/>
      <c r="Q229" s="135"/>
      <c r="R229" s="135"/>
      <c r="S229" s="135"/>
      <c r="T229" s="135"/>
      <c r="U229" s="135"/>
      <c r="V229" s="135"/>
      <c r="W229" s="135"/>
      <c r="X229" s="135"/>
      <c r="Y229" s="135"/>
      <c r="Z229" s="135"/>
      <c r="AA229" s="135"/>
      <c r="AB229" s="135"/>
      <c r="AC229" s="135"/>
      <c r="AD229" s="135"/>
      <c r="AE229" s="135"/>
      <c r="AF229" s="135"/>
      <c r="AG229" s="135"/>
      <c r="AH229" s="135"/>
      <c r="AI229" s="135"/>
      <c r="AJ229" s="135"/>
      <c r="AK229" s="135"/>
      <c r="AL229" s="135"/>
      <c r="AM229" s="135"/>
      <c r="AN229" s="135"/>
      <c r="AO229" s="135"/>
      <c r="AP229" s="135"/>
      <c r="AQ229" s="135"/>
    </row>
    <row r="230" spans="1:43" ht="15" customHeight="1" x14ac:dyDescent="0.3">
      <c r="A230" s="359"/>
      <c r="B230" s="473"/>
      <c r="C230" s="310"/>
      <c r="D230" s="310"/>
      <c r="E230" s="310"/>
      <c r="F230" s="310"/>
      <c r="G230" s="310"/>
      <c r="H230" s="310"/>
      <c r="I230" s="310"/>
      <c r="J230" s="310"/>
      <c r="K230" s="310"/>
      <c r="L230" s="310"/>
      <c r="M230" s="474"/>
      <c r="N230" s="473"/>
      <c r="O230" s="359"/>
      <c r="P230" s="474"/>
      <c r="Q230" s="135"/>
      <c r="R230" s="135"/>
      <c r="S230" s="135"/>
      <c r="T230" s="135"/>
      <c r="U230" s="135"/>
      <c r="V230" s="135"/>
      <c r="W230" s="135"/>
      <c r="X230" s="135"/>
      <c r="Y230" s="135"/>
      <c r="Z230" s="135"/>
      <c r="AA230" s="135"/>
      <c r="AB230" s="135"/>
      <c r="AC230" s="135"/>
      <c r="AD230" s="135"/>
      <c r="AE230" s="135"/>
      <c r="AF230" s="135"/>
      <c r="AG230" s="135"/>
      <c r="AH230" s="135"/>
      <c r="AI230" s="135"/>
      <c r="AJ230" s="135"/>
      <c r="AK230" s="135"/>
      <c r="AL230" s="135"/>
      <c r="AM230" s="135"/>
      <c r="AN230" s="135"/>
      <c r="AO230" s="135"/>
      <c r="AP230" s="135"/>
      <c r="AQ230" s="135"/>
    </row>
    <row r="231" spans="1:43" ht="15" customHeight="1" x14ac:dyDescent="0.3">
      <c r="A231" s="359"/>
      <c r="B231" s="473"/>
      <c r="C231" s="310"/>
      <c r="D231" s="310"/>
      <c r="E231" s="310"/>
      <c r="F231" s="310"/>
      <c r="G231" s="310"/>
      <c r="H231" s="310"/>
      <c r="I231" s="310"/>
      <c r="J231" s="310"/>
      <c r="K231" s="310"/>
      <c r="L231" s="310"/>
      <c r="M231" s="474"/>
      <c r="N231" s="473"/>
      <c r="O231" s="359"/>
      <c r="P231" s="474"/>
      <c r="Q231" s="135"/>
      <c r="R231" s="135"/>
      <c r="S231" s="135"/>
      <c r="T231" s="135"/>
      <c r="U231" s="135"/>
      <c r="V231" s="135"/>
      <c r="W231" s="135"/>
      <c r="X231" s="135"/>
      <c r="Y231" s="135"/>
      <c r="Z231" s="135"/>
      <c r="AA231" s="135"/>
      <c r="AB231" s="135"/>
      <c r="AC231" s="135"/>
      <c r="AD231" s="135"/>
      <c r="AE231" s="135"/>
      <c r="AF231" s="135"/>
      <c r="AG231" s="135"/>
      <c r="AH231" s="135"/>
      <c r="AI231" s="135"/>
      <c r="AJ231" s="135"/>
      <c r="AK231" s="135"/>
      <c r="AL231" s="135"/>
      <c r="AM231" s="135"/>
      <c r="AN231" s="135"/>
      <c r="AO231" s="135"/>
      <c r="AP231" s="135"/>
      <c r="AQ231" s="135"/>
    </row>
    <row r="232" spans="1:43" ht="15" customHeight="1" x14ac:dyDescent="0.3">
      <c r="A232" s="359"/>
      <c r="B232" s="473"/>
      <c r="C232" s="310"/>
      <c r="D232" s="310"/>
      <c r="E232" s="310"/>
      <c r="F232" s="310"/>
      <c r="G232" s="310"/>
      <c r="H232" s="310"/>
      <c r="I232" s="310"/>
      <c r="J232" s="310"/>
      <c r="K232" s="310"/>
      <c r="L232" s="310"/>
      <c r="M232" s="474"/>
      <c r="N232" s="473"/>
      <c r="O232" s="359"/>
      <c r="P232" s="474"/>
      <c r="Q232" s="135"/>
      <c r="R232" s="135"/>
      <c r="S232" s="135"/>
      <c r="T232" s="135"/>
      <c r="U232" s="135"/>
      <c r="V232" s="135"/>
      <c r="W232" s="135"/>
      <c r="X232" s="135"/>
      <c r="Y232" s="135"/>
      <c r="Z232" s="135"/>
      <c r="AA232" s="135"/>
      <c r="AB232" s="135"/>
      <c r="AC232" s="135"/>
      <c r="AD232" s="135"/>
      <c r="AE232" s="135"/>
      <c r="AF232" s="135"/>
      <c r="AG232" s="135"/>
      <c r="AH232" s="135"/>
      <c r="AI232" s="135"/>
      <c r="AJ232" s="135"/>
      <c r="AK232" s="135"/>
      <c r="AL232" s="135"/>
      <c r="AM232" s="135"/>
      <c r="AN232" s="135"/>
      <c r="AO232" s="135"/>
      <c r="AP232" s="135"/>
      <c r="AQ232" s="135"/>
    </row>
    <row r="233" spans="1:43" ht="15" customHeight="1" x14ac:dyDescent="0.3">
      <c r="A233" s="359"/>
      <c r="B233" s="473"/>
      <c r="C233" s="310"/>
      <c r="D233" s="310"/>
      <c r="E233" s="310"/>
      <c r="F233" s="310"/>
      <c r="G233" s="310"/>
      <c r="H233" s="310"/>
      <c r="I233" s="310"/>
      <c r="J233" s="310"/>
      <c r="K233" s="310"/>
      <c r="L233" s="310"/>
      <c r="M233" s="474"/>
      <c r="N233" s="473"/>
      <c r="O233" s="359"/>
      <c r="P233" s="474"/>
      <c r="Q233" s="135"/>
      <c r="R233" s="135"/>
      <c r="S233" s="135"/>
      <c r="T233" s="135"/>
      <c r="U233" s="135"/>
      <c r="V233" s="135"/>
      <c r="W233" s="135"/>
      <c r="X233" s="135"/>
      <c r="Y233" s="135"/>
      <c r="Z233" s="135"/>
      <c r="AA233" s="135"/>
      <c r="AB233" s="135"/>
      <c r="AC233" s="135"/>
      <c r="AD233" s="135"/>
      <c r="AE233" s="135"/>
      <c r="AF233" s="135"/>
      <c r="AG233" s="135"/>
      <c r="AH233" s="135"/>
      <c r="AI233" s="135"/>
      <c r="AJ233" s="135"/>
      <c r="AK233" s="135"/>
      <c r="AL233" s="135"/>
      <c r="AM233" s="135"/>
      <c r="AN233" s="135"/>
      <c r="AO233" s="135"/>
      <c r="AP233" s="135"/>
      <c r="AQ233" s="135"/>
    </row>
    <row r="234" spans="1:43" ht="15" customHeight="1" x14ac:dyDescent="0.3">
      <c r="A234" s="477"/>
      <c r="B234" s="350"/>
      <c r="C234" s="475"/>
      <c r="D234" s="475"/>
      <c r="E234" s="475"/>
      <c r="F234" s="475"/>
      <c r="G234" s="475"/>
      <c r="H234" s="475"/>
      <c r="I234" s="475"/>
      <c r="J234" s="475"/>
      <c r="K234" s="475"/>
      <c r="L234" s="475"/>
      <c r="M234" s="351"/>
      <c r="N234" s="350"/>
      <c r="O234" s="477"/>
      <c r="P234" s="474"/>
      <c r="Q234" s="135"/>
      <c r="R234" s="135"/>
      <c r="S234" s="135"/>
      <c r="T234" s="135"/>
      <c r="U234" s="135"/>
      <c r="V234" s="135"/>
      <c r="W234" s="135"/>
      <c r="X234" s="135"/>
      <c r="Y234" s="135"/>
      <c r="Z234" s="135"/>
      <c r="AA234" s="135"/>
      <c r="AB234" s="135"/>
      <c r="AC234" s="135"/>
      <c r="AD234" s="135"/>
      <c r="AE234" s="135"/>
      <c r="AF234" s="135"/>
      <c r="AG234" s="135"/>
      <c r="AH234" s="135"/>
      <c r="AI234" s="135"/>
      <c r="AJ234" s="135"/>
      <c r="AK234" s="135"/>
      <c r="AL234" s="135"/>
      <c r="AM234" s="135"/>
      <c r="AN234" s="135"/>
      <c r="AO234" s="135"/>
      <c r="AP234" s="135"/>
      <c r="AQ234" s="135"/>
    </row>
    <row r="235" spans="1:43" ht="15" customHeight="1" x14ac:dyDescent="0.3">
      <c r="A235" s="476">
        <f>+A212+1</f>
        <v>11</v>
      </c>
      <c r="B235" s="481"/>
      <c r="C235" s="341"/>
      <c r="D235" s="341"/>
      <c r="E235" s="341"/>
      <c r="F235" s="341"/>
      <c r="G235" s="341"/>
      <c r="H235" s="341"/>
      <c r="I235" s="341"/>
      <c r="J235" s="341"/>
      <c r="K235" s="341"/>
      <c r="L235" s="341"/>
      <c r="M235" s="349"/>
      <c r="N235" s="476" t="s">
        <v>51</v>
      </c>
      <c r="O235" s="493"/>
      <c r="P235" s="487"/>
      <c r="Q235" s="135"/>
      <c r="R235" s="135"/>
      <c r="S235" s="135"/>
      <c r="T235" s="135"/>
      <c r="U235" s="135"/>
      <c r="V235" s="135"/>
      <c r="W235" s="135"/>
      <c r="X235" s="135"/>
      <c r="Y235" s="135"/>
      <c r="Z235" s="135"/>
      <c r="AA235" s="135"/>
      <c r="AB235" s="135"/>
      <c r="AC235" s="135"/>
      <c r="AD235" s="135"/>
      <c r="AE235" s="135"/>
      <c r="AF235" s="135"/>
      <c r="AG235" s="135"/>
      <c r="AH235" s="135"/>
      <c r="AI235" s="135"/>
      <c r="AJ235" s="135"/>
      <c r="AK235" s="135"/>
      <c r="AL235" s="135"/>
      <c r="AM235" s="135"/>
      <c r="AN235" s="135"/>
      <c r="AO235" s="135"/>
      <c r="AP235" s="135"/>
      <c r="AQ235" s="135"/>
    </row>
    <row r="236" spans="1:43" ht="15" customHeight="1" x14ac:dyDescent="0.3">
      <c r="A236" s="359"/>
      <c r="B236" s="473"/>
      <c r="C236" s="310"/>
      <c r="D236" s="310"/>
      <c r="E236" s="310"/>
      <c r="F236" s="310"/>
      <c r="G236" s="310"/>
      <c r="H236" s="310"/>
      <c r="I236" s="310"/>
      <c r="J236" s="310"/>
      <c r="K236" s="310"/>
      <c r="L236" s="310"/>
      <c r="M236" s="474"/>
      <c r="N236" s="359"/>
      <c r="O236" s="473"/>
      <c r="P236" s="474"/>
      <c r="Q236" s="135"/>
      <c r="R236" s="135"/>
      <c r="S236" s="135"/>
      <c r="T236" s="135"/>
      <c r="U236" s="135"/>
      <c r="V236" s="135"/>
      <c r="W236" s="135"/>
      <c r="X236" s="135"/>
      <c r="Y236" s="135"/>
      <c r="Z236" s="135"/>
      <c r="AA236" s="135"/>
      <c r="AB236" s="135"/>
      <c r="AC236" s="135"/>
      <c r="AD236" s="135"/>
      <c r="AE236" s="135"/>
      <c r="AF236" s="135"/>
      <c r="AG236" s="135"/>
      <c r="AH236" s="135"/>
      <c r="AI236" s="135"/>
      <c r="AJ236" s="135"/>
      <c r="AK236" s="135"/>
      <c r="AL236" s="135"/>
      <c r="AM236" s="135"/>
      <c r="AN236" s="135"/>
      <c r="AO236" s="135"/>
      <c r="AP236" s="135"/>
      <c r="AQ236" s="135"/>
    </row>
    <row r="237" spans="1:43" ht="15" customHeight="1" x14ac:dyDescent="0.3">
      <c r="A237" s="359"/>
      <c r="B237" s="473"/>
      <c r="C237" s="310"/>
      <c r="D237" s="310"/>
      <c r="E237" s="310"/>
      <c r="F237" s="310"/>
      <c r="G237" s="310"/>
      <c r="H237" s="310"/>
      <c r="I237" s="310"/>
      <c r="J237" s="310"/>
      <c r="K237" s="310"/>
      <c r="L237" s="310"/>
      <c r="M237" s="474"/>
      <c r="N237" s="359"/>
      <c r="O237" s="473"/>
      <c r="P237" s="474"/>
      <c r="Q237" s="135"/>
      <c r="R237" s="135"/>
      <c r="S237" s="135"/>
      <c r="T237" s="135"/>
      <c r="U237" s="135"/>
      <c r="V237" s="135"/>
      <c r="W237" s="135"/>
      <c r="X237" s="135"/>
      <c r="Y237" s="135"/>
      <c r="Z237" s="135"/>
      <c r="AA237" s="135"/>
      <c r="AB237" s="135"/>
      <c r="AC237" s="135"/>
      <c r="AD237" s="135"/>
      <c r="AE237" s="135"/>
      <c r="AF237" s="135"/>
      <c r="AG237" s="135"/>
      <c r="AH237" s="135"/>
      <c r="AI237" s="135"/>
      <c r="AJ237" s="135"/>
      <c r="AK237" s="135"/>
      <c r="AL237" s="135"/>
      <c r="AM237" s="135"/>
      <c r="AN237" s="135"/>
      <c r="AO237" s="135"/>
      <c r="AP237" s="135"/>
      <c r="AQ237" s="135"/>
    </row>
    <row r="238" spans="1:43" ht="15" customHeight="1" x14ac:dyDescent="0.3">
      <c r="A238" s="359"/>
      <c r="B238" s="473"/>
      <c r="C238" s="310"/>
      <c r="D238" s="310"/>
      <c r="E238" s="310"/>
      <c r="F238" s="310"/>
      <c r="G238" s="310"/>
      <c r="H238" s="310"/>
      <c r="I238" s="310"/>
      <c r="J238" s="310"/>
      <c r="K238" s="310"/>
      <c r="L238" s="310"/>
      <c r="M238" s="474"/>
      <c r="N238" s="359"/>
      <c r="O238" s="473"/>
      <c r="P238" s="474"/>
      <c r="Q238" s="135"/>
      <c r="R238" s="135"/>
      <c r="S238" s="135"/>
      <c r="T238" s="135"/>
      <c r="U238" s="135"/>
      <c r="V238" s="135"/>
      <c r="W238" s="135"/>
      <c r="X238" s="135"/>
      <c r="Y238" s="135"/>
      <c r="Z238" s="135"/>
      <c r="AA238" s="135"/>
      <c r="AB238" s="135"/>
      <c r="AC238" s="135"/>
      <c r="AD238" s="135"/>
      <c r="AE238" s="135"/>
      <c r="AF238" s="135"/>
      <c r="AG238" s="135"/>
      <c r="AH238" s="135"/>
      <c r="AI238" s="135"/>
      <c r="AJ238" s="135"/>
      <c r="AK238" s="135"/>
      <c r="AL238" s="135"/>
      <c r="AM238" s="135"/>
      <c r="AN238" s="135"/>
      <c r="AO238" s="135"/>
      <c r="AP238" s="135"/>
      <c r="AQ238" s="135"/>
    </row>
    <row r="239" spans="1:43" ht="15" customHeight="1" x14ac:dyDescent="0.3">
      <c r="A239" s="359"/>
      <c r="B239" s="473"/>
      <c r="C239" s="310"/>
      <c r="D239" s="310"/>
      <c r="E239" s="310"/>
      <c r="F239" s="310"/>
      <c r="G239" s="310"/>
      <c r="H239" s="310"/>
      <c r="I239" s="310"/>
      <c r="J239" s="310"/>
      <c r="K239" s="310"/>
      <c r="L239" s="310"/>
      <c r="M239" s="474"/>
      <c r="N239" s="359"/>
      <c r="O239" s="473"/>
      <c r="P239" s="474"/>
      <c r="Q239" s="135"/>
      <c r="R239" s="135"/>
      <c r="S239" s="135"/>
      <c r="T239" s="135"/>
      <c r="U239" s="135"/>
      <c r="V239" s="135"/>
      <c r="W239" s="135"/>
      <c r="X239" s="135"/>
      <c r="Y239" s="135"/>
      <c r="Z239" s="135"/>
      <c r="AA239" s="135"/>
      <c r="AB239" s="135"/>
      <c r="AC239" s="135"/>
      <c r="AD239" s="135"/>
      <c r="AE239" s="135"/>
      <c r="AF239" s="135"/>
      <c r="AG239" s="135"/>
      <c r="AH239" s="135"/>
      <c r="AI239" s="135"/>
      <c r="AJ239" s="135"/>
      <c r="AK239" s="135"/>
      <c r="AL239" s="135"/>
      <c r="AM239" s="135"/>
      <c r="AN239" s="135"/>
      <c r="AO239" s="135"/>
      <c r="AP239" s="135"/>
      <c r="AQ239" s="135"/>
    </row>
    <row r="240" spans="1:43" ht="15" customHeight="1" x14ac:dyDescent="0.3">
      <c r="A240" s="359"/>
      <c r="B240" s="473"/>
      <c r="C240" s="310"/>
      <c r="D240" s="310"/>
      <c r="E240" s="310"/>
      <c r="F240" s="310"/>
      <c r="G240" s="310"/>
      <c r="H240" s="310"/>
      <c r="I240" s="310"/>
      <c r="J240" s="310"/>
      <c r="K240" s="310"/>
      <c r="L240" s="310"/>
      <c r="M240" s="474"/>
      <c r="N240" s="359"/>
      <c r="O240" s="473"/>
      <c r="P240" s="474"/>
      <c r="Q240" s="135"/>
      <c r="R240" s="135"/>
      <c r="S240" s="135"/>
      <c r="T240" s="135"/>
      <c r="U240" s="135"/>
      <c r="V240" s="135"/>
      <c r="W240" s="135"/>
      <c r="X240" s="135"/>
      <c r="Y240" s="135"/>
      <c r="Z240" s="135"/>
      <c r="AA240" s="135"/>
      <c r="AB240" s="135"/>
      <c r="AC240" s="135"/>
      <c r="AD240" s="135"/>
      <c r="AE240" s="135"/>
      <c r="AF240" s="135"/>
      <c r="AG240" s="135"/>
      <c r="AH240" s="135"/>
      <c r="AI240" s="135"/>
      <c r="AJ240" s="135"/>
      <c r="AK240" s="135"/>
      <c r="AL240" s="135"/>
      <c r="AM240" s="135"/>
      <c r="AN240" s="135"/>
      <c r="AO240" s="135"/>
      <c r="AP240" s="135"/>
      <c r="AQ240" s="135"/>
    </row>
    <row r="241" spans="1:43" ht="15" customHeight="1" x14ac:dyDescent="0.3">
      <c r="A241" s="359"/>
      <c r="B241" s="473"/>
      <c r="C241" s="310"/>
      <c r="D241" s="310"/>
      <c r="E241" s="310"/>
      <c r="F241" s="310"/>
      <c r="G241" s="310"/>
      <c r="H241" s="310"/>
      <c r="I241" s="310"/>
      <c r="J241" s="310"/>
      <c r="K241" s="310"/>
      <c r="L241" s="310"/>
      <c r="M241" s="474"/>
      <c r="N241" s="359"/>
      <c r="O241" s="473"/>
      <c r="P241" s="474"/>
      <c r="Q241" s="135"/>
      <c r="R241" s="135"/>
      <c r="S241" s="135"/>
      <c r="T241" s="135"/>
      <c r="U241" s="135"/>
      <c r="V241" s="135"/>
      <c r="W241" s="135"/>
      <c r="X241" s="135"/>
      <c r="Y241" s="135"/>
      <c r="Z241" s="135"/>
      <c r="AA241" s="135"/>
      <c r="AB241" s="135"/>
      <c r="AC241" s="135"/>
      <c r="AD241" s="135"/>
      <c r="AE241" s="135"/>
      <c r="AF241" s="135"/>
      <c r="AG241" s="135"/>
      <c r="AH241" s="135"/>
      <c r="AI241" s="135"/>
      <c r="AJ241" s="135"/>
      <c r="AK241" s="135"/>
      <c r="AL241" s="135"/>
      <c r="AM241" s="135"/>
      <c r="AN241" s="135"/>
      <c r="AO241" s="135"/>
      <c r="AP241" s="135"/>
      <c r="AQ241" s="135"/>
    </row>
    <row r="242" spans="1:43" ht="15" customHeight="1" x14ac:dyDescent="0.3">
      <c r="A242" s="359"/>
      <c r="B242" s="473"/>
      <c r="C242" s="310"/>
      <c r="D242" s="310"/>
      <c r="E242" s="310"/>
      <c r="F242" s="310"/>
      <c r="G242" s="310"/>
      <c r="H242" s="310"/>
      <c r="I242" s="310"/>
      <c r="J242" s="310"/>
      <c r="K242" s="310"/>
      <c r="L242" s="310"/>
      <c r="M242" s="474"/>
      <c r="N242" s="359"/>
      <c r="O242" s="473"/>
      <c r="P242" s="474"/>
      <c r="Q242" s="135"/>
      <c r="R242" s="135"/>
      <c r="S242" s="135"/>
      <c r="T242" s="135"/>
      <c r="U242" s="135"/>
      <c r="V242" s="135"/>
      <c r="W242" s="135"/>
      <c r="X242" s="135"/>
      <c r="Y242" s="135"/>
      <c r="Z242" s="135"/>
      <c r="AA242" s="135"/>
      <c r="AB242" s="135"/>
      <c r="AC242" s="135"/>
      <c r="AD242" s="135"/>
      <c r="AE242" s="135"/>
      <c r="AF242" s="135"/>
      <c r="AG242" s="135"/>
      <c r="AH242" s="135"/>
      <c r="AI242" s="135"/>
      <c r="AJ242" s="135"/>
      <c r="AK242" s="135"/>
      <c r="AL242" s="135"/>
      <c r="AM242" s="135"/>
      <c r="AN242" s="135"/>
      <c r="AO242" s="135"/>
      <c r="AP242" s="135"/>
      <c r="AQ242" s="135"/>
    </row>
    <row r="243" spans="1:43" ht="15" customHeight="1" x14ac:dyDescent="0.3">
      <c r="A243" s="359"/>
      <c r="B243" s="473"/>
      <c r="C243" s="310"/>
      <c r="D243" s="310"/>
      <c r="E243" s="310"/>
      <c r="F243" s="310"/>
      <c r="G243" s="310"/>
      <c r="H243" s="310"/>
      <c r="I243" s="310"/>
      <c r="J243" s="310"/>
      <c r="K243" s="310"/>
      <c r="L243" s="310"/>
      <c r="M243" s="474"/>
      <c r="N243" s="359"/>
      <c r="O243" s="473"/>
      <c r="P243" s="474"/>
      <c r="Q243" s="135"/>
      <c r="R243" s="135"/>
      <c r="S243" s="135"/>
      <c r="T243" s="135"/>
      <c r="U243" s="135"/>
      <c r="V243" s="135"/>
      <c r="W243" s="135"/>
      <c r="X243" s="135"/>
      <c r="Y243" s="135"/>
      <c r="Z243" s="135"/>
      <c r="AA243" s="135"/>
      <c r="AB243" s="135"/>
      <c r="AC243" s="135"/>
      <c r="AD243" s="135"/>
      <c r="AE243" s="135"/>
      <c r="AF243" s="135"/>
      <c r="AG243" s="135"/>
      <c r="AH243" s="135"/>
      <c r="AI243" s="135"/>
      <c r="AJ243" s="135"/>
      <c r="AK243" s="135"/>
      <c r="AL243" s="135"/>
      <c r="AM243" s="135"/>
      <c r="AN243" s="135"/>
      <c r="AO243" s="135"/>
      <c r="AP243" s="135"/>
      <c r="AQ243" s="135"/>
    </row>
    <row r="244" spans="1:43" ht="15" customHeight="1" x14ac:dyDescent="0.3">
      <c r="A244" s="359"/>
      <c r="B244" s="473"/>
      <c r="C244" s="310"/>
      <c r="D244" s="310"/>
      <c r="E244" s="310"/>
      <c r="F244" s="310"/>
      <c r="G244" s="310"/>
      <c r="H244" s="310"/>
      <c r="I244" s="310"/>
      <c r="J244" s="310"/>
      <c r="K244" s="310"/>
      <c r="L244" s="310"/>
      <c r="M244" s="474"/>
      <c r="N244" s="359"/>
      <c r="O244" s="473"/>
      <c r="P244" s="474"/>
      <c r="Q244" s="135"/>
      <c r="R244" s="135"/>
      <c r="S244" s="135"/>
      <c r="T244" s="135"/>
      <c r="U244" s="135"/>
      <c r="V244" s="135"/>
      <c r="W244" s="135"/>
      <c r="X244" s="135"/>
      <c r="Y244" s="135"/>
      <c r="Z244" s="135"/>
      <c r="AA244" s="135"/>
      <c r="AB244" s="135"/>
      <c r="AC244" s="135"/>
      <c r="AD244" s="135"/>
      <c r="AE244" s="135"/>
      <c r="AF244" s="135"/>
      <c r="AG244" s="135"/>
      <c r="AH244" s="135"/>
      <c r="AI244" s="135"/>
      <c r="AJ244" s="135"/>
      <c r="AK244" s="135"/>
      <c r="AL244" s="135"/>
      <c r="AM244" s="135"/>
      <c r="AN244" s="135"/>
      <c r="AO244" s="135"/>
      <c r="AP244" s="135"/>
      <c r="AQ244" s="135"/>
    </row>
    <row r="245" spans="1:43" ht="15" customHeight="1" x14ac:dyDescent="0.3">
      <c r="A245" s="359"/>
      <c r="B245" s="473"/>
      <c r="C245" s="310"/>
      <c r="D245" s="310"/>
      <c r="E245" s="310"/>
      <c r="F245" s="310"/>
      <c r="G245" s="310"/>
      <c r="H245" s="310"/>
      <c r="I245" s="310"/>
      <c r="J245" s="310"/>
      <c r="K245" s="310"/>
      <c r="L245" s="310"/>
      <c r="M245" s="474"/>
      <c r="N245" s="359"/>
      <c r="O245" s="473"/>
      <c r="P245" s="474"/>
      <c r="Q245" s="135"/>
      <c r="R245" s="135"/>
      <c r="S245" s="135"/>
      <c r="T245" s="135"/>
      <c r="U245" s="135"/>
      <c r="V245" s="135"/>
      <c r="W245" s="135"/>
      <c r="X245" s="135"/>
      <c r="Y245" s="135"/>
      <c r="Z245" s="135"/>
      <c r="AA245" s="135"/>
      <c r="AB245" s="135"/>
      <c r="AC245" s="135"/>
      <c r="AD245" s="135"/>
      <c r="AE245" s="135"/>
      <c r="AF245" s="135"/>
      <c r="AG245" s="135"/>
      <c r="AH245" s="135"/>
      <c r="AI245" s="135"/>
      <c r="AJ245" s="135"/>
      <c r="AK245" s="135"/>
      <c r="AL245" s="135"/>
      <c r="AM245" s="135"/>
      <c r="AN245" s="135"/>
      <c r="AO245" s="135"/>
      <c r="AP245" s="135"/>
      <c r="AQ245" s="135"/>
    </row>
    <row r="246" spans="1:43" ht="15" customHeight="1" x14ac:dyDescent="0.3">
      <c r="A246" s="359"/>
      <c r="B246" s="473"/>
      <c r="C246" s="310"/>
      <c r="D246" s="310"/>
      <c r="E246" s="310"/>
      <c r="F246" s="310"/>
      <c r="G246" s="310"/>
      <c r="H246" s="310"/>
      <c r="I246" s="310"/>
      <c r="J246" s="310"/>
      <c r="K246" s="310"/>
      <c r="L246" s="310"/>
      <c r="M246" s="474"/>
      <c r="N246" s="359"/>
      <c r="O246" s="473"/>
      <c r="P246" s="474"/>
      <c r="Q246" s="135"/>
      <c r="R246" s="135"/>
      <c r="S246" s="135"/>
      <c r="T246" s="135"/>
      <c r="U246" s="135"/>
      <c r="V246" s="135"/>
      <c r="W246" s="135"/>
      <c r="X246" s="135"/>
      <c r="Y246" s="135"/>
      <c r="Z246" s="135"/>
      <c r="AA246" s="135"/>
      <c r="AB246" s="135"/>
      <c r="AC246" s="135"/>
      <c r="AD246" s="135"/>
      <c r="AE246" s="135"/>
      <c r="AF246" s="135"/>
      <c r="AG246" s="135"/>
      <c r="AH246" s="135"/>
      <c r="AI246" s="135"/>
      <c r="AJ246" s="135"/>
      <c r="AK246" s="135"/>
      <c r="AL246" s="135"/>
      <c r="AM246" s="135"/>
      <c r="AN246" s="135"/>
      <c r="AO246" s="135"/>
      <c r="AP246" s="135"/>
      <c r="AQ246" s="135"/>
    </row>
    <row r="247" spans="1:43" ht="15" customHeight="1" x14ac:dyDescent="0.3">
      <c r="A247" s="359"/>
      <c r="B247" s="473"/>
      <c r="C247" s="310"/>
      <c r="D247" s="310"/>
      <c r="E247" s="310"/>
      <c r="F247" s="310"/>
      <c r="G247" s="310"/>
      <c r="H247" s="310"/>
      <c r="I247" s="310"/>
      <c r="J247" s="310"/>
      <c r="K247" s="310"/>
      <c r="L247" s="310"/>
      <c r="M247" s="474"/>
      <c r="N247" s="359"/>
      <c r="O247" s="473"/>
      <c r="P247" s="474"/>
      <c r="Q247" s="135"/>
      <c r="R247" s="135"/>
      <c r="S247" s="135"/>
      <c r="T247" s="135"/>
      <c r="U247" s="135"/>
      <c r="V247" s="135"/>
      <c r="W247" s="135"/>
      <c r="X247" s="135"/>
      <c r="Y247" s="135"/>
      <c r="Z247" s="135"/>
      <c r="AA247" s="135"/>
      <c r="AB247" s="135"/>
      <c r="AC247" s="135"/>
      <c r="AD247" s="135"/>
      <c r="AE247" s="135"/>
      <c r="AF247" s="135"/>
      <c r="AG247" s="135"/>
      <c r="AH247" s="135"/>
      <c r="AI247" s="135"/>
      <c r="AJ247" s="135"/>
      <c r="AK247" s="135"/>
      <c r="AL247" s="135"/>
      <c r="AM247" s="135"/>
      <c r="AN247" s="135"/>
      <c r="AO247" s="135"/>
      <c r="AP247" s="135"/>
      <c r="AQ247" s="135"/>
    </row>
    <row r="248" spans="1:43" ht="15" customHeight="1" x14ac:dyDescent="0.3">
      <c r="A248" s="359"/>
      <c r="B248" s="473"/>
      <c r="C248" s="310"/>
      <c r="D248" s="310"/>
      <c r="E248" s="310"/>
      <c r="F248" s="310"/>
      <c r="G248" s="310"/>
      <c r="H248" s="310"/>
      <c r="I248" s="310"/>
      <c r="J248" s="310"/>
      <c r="K248" s="310"/>
      <c r="L248" s="310"/>
      <c r="M248" s="474"/>
      <c r="N248" s="359"/>
      <c r="O248" s="473"/>
      <c r="P248" s="474"/>
      <c r="Q248" s="135"/>
      <c r="R248" s="135"/>
      <c r="S248" s="135"/>
      <c r="T248" s="135"/>
      <c r="U248" s="135"/>
      <c r="V248" s="135"/>
      <c r="W248" s="135"/>
      <c r="X248" s="135"/>
      <c r="Y248" s="135"/>
      <c r="Z248" s="135"/>
      <c r="AA248" s="135"/>
      <c r="AB248" s="135"/>
      <c r="AC248" s="135"/>
      <c r="AD248" s="135"/>
      <c r="AE248" s="135"/>
      <c r="AF248" s="135"/>
      <c r="AG248" s="135"/>
      <c r="AH248" s="135"/>
      <c r="AI248" s="135"/>
      <c r="AJ248" s="135"/>
      <c r="AK248" s="135"/>
      <c r="AL248" s="135"/>
      <c r="AM248" s="135"/>
      <c r="AN248" s="135"/>
      <c r="AO248" s="135"/>
      <c r="AP248" s="135"/>
      <c r="AQ248" s="135"/>
    </row>
    <row r="249" spans="1:43" ht="15" customHeight="1" x14ac:dyDescent="0.3">
      <c r="A249" s="359"/>
      <c r="B249" s="473"/>
      <c r="C249" s="310"/>
      <c r="D249" s="310"/>
      <c r="E249" s="310"/>
      <c r="F249" s="310"/>
      <c r="G249" s="310"/>
      <c r="H249" s="310"/>
      <c r="I249" s="310"/>
      <c r="J249" s="310"/>
      <c r="K249" s="310"/>
      <c r="L249" s="310"/>
      <c r="M249" s="474"/>
      <c r="N249" s="359"/>
      <c r="O249" s="473"/>
      <c r="P249" s="474"/>
      <c r="Q249" s="135"/>
      <c r="R249" s="135"/>
      <c r="S249" s="135"/>
      <c r="T249" s="135"/>
      <c r="U249" s="135"/>
      <c r="V249" s="135"/>
      <c r="W249" s="135"/>
      <c r="X249" s="135"/>
      <c r="Y249" s="135"/>
      <c r="Z249" s="135"/>
      <c r="AA249" s="135"/>
      <c r="AB249" s="135"/>
      <c r="AC249" s="135"/>
      <c r="AD249" s="135"/>
      <c r="AE249" s="135"/>
      <c r="AF249" s="135"/>
      <c r="AG249" s="135"/>
      <c r="AH249" s="135"/>
      <c r="AI249" s="135"/>
      <c r="AJ249" s="135"/>
      <c r="AK249" s="135"/>
      <c r="AL249" s="135"/>
      <c r="AM249" s="135"/>
      <c r="AN249" s="135"/>
      <c r="AO249" s="135"/>
      <c r="AP249" s="135"/>
      <c r="AQ249" s="135"/>
    </row>
    <row r="250" spans="1:43" ht="15" customHeight="1" x14ac:dyDescent="0.3">
      <c r="A250" s="359"/>
      <c r="B250" s="473"/>
      <c r="C250" s="310"/>
      <c r="D250" s="310"/>
      <c r="E250" s="310"/>
      <c r="F250" s="310"/>
      <c r="G250" s="310"/>
      <c r="H250" s="310"/>
      <c r="I250" s="310"/>
      <c r="J250" s="310"/>
      <c r="K250" s="310"/>
      <c r="L250" s="310"/>
      <c r="M250" s="474"/>
      <c r="N250" s="359"/>
      <c r="O250" s="473"/>
      <c r="P250" s="474"/>
      <c r="Q250" s="135"/>
      <c r="R250" s="135"/>
      <c r="S250" s="135"/>
      <c r="T250" s="135"/>
      <c r="U250" s="135"/>
      <c r="V250" s="135"/>
      <c r="W250" s="135"/>
      <c r="X250" s="135"/>
      <c r="Y250" s="135"/>
      <c r="Z250" s="135"/>
      <c r="AA250" s="135"/>
      <c r="AB250" s="135"/>
      <c r="AC250" s="135"/>
      <c r="AD250" s="135"/>
      <c r="AE250" s="135"/>
      <c r="AF250" s="135"/>
      <c r="AG250" s="135"/>
      <c r="AH250" s="135"/>
      <c r="AI250" s="135"/>
      <c r="AJ250" s="135"/>
      <c r="AK250" s="135"/>
      <c r="AL250" s="135"/>
      <c r="AM250" s="135"/>
      <c r="AN250" s="135"/>
      <c r="AO250" s="135"/>
      <c r="AP250" s="135"/>
      <c r="AQ250" s="135"/>
    </row>
    <row r="251" spans="1:43" ht="15" customHeight="1" x14ac:dyDescent="0.3">
      <c r="A251" s="359"/>
      <c r="B251" s="473"/>
      <c r="C251" s="310"/>
      <c r="D251" s="310"/>
      <c r="E251" s="310"/>
      <c r="F251" s="310"/>
      <c r="G251" s="310"/>
      <c r="H251" s="310"/>
      <c r="I251" s="310"/>
      <c r="J251" s="310"/>
      <c r="K251" s="310"/>
      <c r="L251" s="310"/>
      <c r="M251" s="474"/>
      <c r="N251" s="359"/>
      <c r="O251" s="473"/>
      <c r="P251" s="474"/>
      <c r="Q251" s="135"/>
      <c r="R251" s="135"/>
      <c r="S251" s="135"/>
      <c r="T251" s="135"/>
      <c r="U251" s="135"/>
      <c r="V251" s="135"/>
      <c r="W251" s="135"/>
      <c r="X251" s="135"/>
      <c r="Y251" s="135"/>
      <c r="Z251" s="135"/>
      <c r="AA251" s="135"/>
      <c r="AB251" s="135"/>
      <c r="AC251" s="135"/>
      <c r="AD251" s="135"/>
      <c r="AE251" s="135"/>
      <c r="AF251" s="135"/>
      <c r="AG251" s="135"/>
      <c r="AH251" s="135"/>
      <c r="AI251" s="135"/>
      <c r="AJ251" s="135"/>
      <c r="AK251" s="135"/>
      <c r="AL251" s="135"/>
      <c r="AM251" s="135"/>
      <c r="AN251" s="135"/>
      <c r="AO251" s="135"/>
      <c r="AP251" s="135"/>
      <c r="AQ251" s="135"/>
    </row>
    <row r="252" spans="1:43" ht="15" customHeight="1" x14ac:dyDescent="0.3">
      <c r="A252" s="359"/>
      <c r="B252" s="473"/>
      <c r="C252" s="310"/>
      <c r="D252" s="310"/>
      <c r="E252" s="310"/>
      <c r="F252" s="310"/>
      <c r="G252" s="310"/>
      <c r="H252" s="310"/>
      <c r="I252" s="310"/>
      <c r="J252" s="310"/>
      <c r="K252" s="310"/>
      <c r="L252" s="310"/>
      <c r="M252" s="474"/>
      <c r="N252" s="359"/>
      <c r="O252" s="473"/>
      <c r="P252" s="474"/>
      <c r="Q252" s="135"/>
      <c r="R252" s="135"/>
      <c r="S252" s="135"/>
      <c r="T252" s="135"/>
      <c r="U252" s="135"/>
      <c r="V252" s="135"/>
      <c r="W252" s="135"/>
      <c r="X252" s="135"/>
      <c r="Y252" s="135"/>
      <c r="Z252" s="135"/>
      <c r="AA252" s="135"/>
      <c r="AB252" s="135"/>
      <c r="AC252" s="135"/>
      <c r="AD252" s="135"/>
      <c r="AE252" s="135"/>
      <c r="AF252" s="135"/>
      <c r="AG252" s="135"/>
      <c r="AH252" s="135"/>
      <c r="AI252" s="135"/>
      <c r="AJ252" s="135"/>
      <c r="AK252" s="135"/>
      <c r="AL252" s="135"/>
      <c r="AM252" s="135"/>
      <c r="AN252" s="135"/>
      <c r="AO252" s="135"/>
      <c r="AP252" s="135"/>
      <c r="AQ252" s="135"/>
    </row>
    <row r="253" spans="1:43" ht="15" customHeight="1" x14ac:dyDescent="0.3">
      <c r="A253" s="359"/>
      <c r="B253" s="473"/>
      <c r="C253" s="310"/>
      <c r="D253" s="310"/>
      <c r="E253" s="310"/>
      <c r="F253" s="310"/>
      <c r="G253" s="310"/>
      <c r="H253" s="310"/>
      <c r="I253" s="310"/>
      <c r="J253" s="310"/>
      <c r="K253" s="310"/>
      <c r="L253" s="310"/>
      <c r="M253" s="474"/>
      <c r="N253" s="359"/>
      <c r="O253" s="473"/>
      <c r="P253" s="474"/>
      <c r="Q253" s="135"/>
      <c r="R253" s="135"/>
      <c r="S253" s="135"/>
      <c r="T253" s="135"/>
      <c r="U253" s="135"/>
      <c r="V253" s="135"/>
      <c r="W253" s="135"/>
      <c r="X253" s="135"/>
      <c r="Y253" s="135"/>
      <c r="Z253" s="135"/>
      <c r="AA253" s="135"/>
      <c r="AB253" s="135"/>
      <c r="AC253" s="135"/>
      <c r="AD253" s="135"/>
      <c r="AE253" s="135"/>
      <c r="AF253" s="135"/>
      <c r="AG253" s="135"/>
      <c r="AH253" s="135"/>
      <c r="AI253" s="135"/>
      <c r="AJ253" s="135"/>
      <c r="AK253" s="135"/>
      <c r="AL253" s="135"/>
      <c r="AM253" s="135"/>
      <c r="AN253" s="135"/>
      <c r="AO253" s="135"/>
      <c r="AP253" s="135"/>
      <c r="AQ253" s="135"/>
    </row>
    <row r="254" spans="1:43" ht="15" customHeight="1" x14ac:dyDescent="0.3">
      <c r="A254" s="359"/>
      <c r="B254" s="473"/>
      <c r="C254" s="310"/>
      <c r="D254" s="310"/>
      <c r="E254" s="310"/>
      <c r="F254" s="310"/>
      <c r="G254" s="310"/>
      <c r="H254" s="310"/>
      <c r="I254" s="310"/>
      <c r="J254" s="310"/>
      <c r="K254" s="310"/>
      <c r="L254" s="310"/>
      <c r="M254" s="474"/>
      <c r="N254" s="359"/>
      <c r="O254" s="473"/>
      <c r="P254" s="474"/>
      <c r="Q254" s="135"/>
      <c r="R254" s="135"/>
      <c r="S254" s="135"/>
      <c r="T254" s="135"/>
      <c r="U254" s="135"/>
      <c r="V254" s="135"/>
      <c r="W254" s="135"/>
      <c r="X254" s="135"/>
      <c r="Y254" s="135"/>
      <c r="Z254" s="135"/>
      <c r="AA254" s="135"/>
      <c r="AB254" s="135"/>
      <c r="AC254" s="135"/>
      <c r="AD254" s="135"/>
      <c r="AE254" s="135"/>
      <c r="AF254" s="135"/>
      <c r="AG254" s="135"/>
      <c r="AH254" s="135"/>
      <c r="AI254" s="135"/>
      <c r="AJ254" s="135"/>
      <c r="AK254" s="135"/>
      <c r="AL254" s="135"/>
      <c r="AM254" s="135"/>
      <c r="AN254" s="135"/>
      <c r="AO254" s="135"/>
      <c r="AP254" s="135"/>
      <c r="AQ254" s="135"/>
    </row>
    <row r="255" spans="1:43" ht="15" customHeight="1" x14ac:dyDescent="0.3">
      <c r="A255" s="359"/>
      <c r="B255" s="473"/>
      <c r="C255" s="310"/>
      <c r="D255" s="310"/>
      <c r="E255" s="310"/>
      <c r="F255" s="310"/>
      <c r="G255" s="310"/>
      <c r="H255" s="310"/>
      <c r="I255" s="310"/>
      <c r="J255" s="310"/>
      <c r="K255" s="310"/>
      <c r="L255" s="310"/>
      <c r="M255" s="474"/>
      <c r="N255" s="359"/>
      <c r="O255" s="473"/>
      <c r="P255" s="474"/>
      <c r="Q255" s="135"/>
      <c r="R255" s="135"/>
      <c r="S255" s="135"/>
      <c r="T255" s="135"/>
      <c r="U255" s="135"/>
      <c r="V255" s="135"/>
      <c r="W255" s="135"/>
      <c r="X255" s="135"/>
      <c r="Y255" s="135"/>
      <c r="Z255" s="135"/>
      <c r="AA255" s="135"/>
      <c r="AB255" s="135"/>
      <c r="AC255" s="135"/>
      <c r="AD255" s="135"/>
      <c r="AE255" s="135"/>
      <c r="AF255" s="135"/>
      <c r="AG255" s="135"/>
      <c r="AH255" s="135"/>
      <c r="AI255" s="135"/>
      <c r="AJ255" s="135"/>
      <c r="AK255" s="135"/>
      <c r="AL255" s="135"/>
      <c r="AM255" s="135"/>
      <c r="AN255" s="135"/>
      <c r="AO255" s="135"/>
      <c r="AP255" s="135"/>
      <c r="AQ255" s="135"/>
    </row>
    <row r="256" spans="1:43" ht="15" customHeight="1" x14ac:dyDescent="0.3">
      <c r="A256" s="359"/>
      <c r="B256" s="473"/>
      <c r="C256" s="310"/>
      <c r="D256" s="310"/>
      <c r="E256" s="310"/>
      <c r="F256" s="310"/>
      <c r="G256" s="310"/>
      <c r="H256" s="310"/>
      <c r="I256" s="310"/>
      <c r="J256" s="310"/>
      <c r="K256" s="310"/>
      <c r="L256" s="310"/>
      <c r="M256" s="474"/>
      <c r="N256" s="359"/>
      <c r="O256" s="473"/>
      <c r="P256" s="474"/>
      <c r="Q256" s="135"/>
      <c r="R256" s="135"/>
      <c r="S256" s="135"/>
      <c r="T256" s="135"/>
      <c r="U256" s="135"/>
      <c r="V256" s="135"/>
      <c r="W256" s="135"/>
      <c r="X256" s="135"/>
      <c r="Y256" s="135"/>
      <c r="Z256" s="135"/>
      <c r="AA256" s="135"/>
      <c r="AB256" s="135"/>
      <c r="AC256" s="135"/>
      <c r="AD256" s="135"/>
      <c r="AE256" s="135"/>
      <c r="AF256" s="135"/>
      <c r="AG256" s="135"/>
      <c r="AH256" s="135"/>
      <c r="AI256" s="135"/>
      <c r="AJ256" s="135"/>
      <c r="AK256" s="135"/>
      <c r="AL256" s="135"/>
      <c r="AM256" s="135"/>
      <c r="AN256" s="135"/>
      <c r="AO256" s="135"/>
      <c r="AP256" s="135"/>
      <c r="AQ256" s="135"/>
    </row>
    <row r="257" spans="1:43" ht="15" customHeight="1" x14ac:dyDescent="0.3">
      <c r="A257" s="477"/>
      <c r="B257" s="350"/>
      <c r="C257" s="475"/>
      <c r="D257" s="475"/>
      <c r="E257" s="475"/>
      <c r="F257" s="475"/>
      <c r="G257" s="475"/>
      <c r="H257" s="475"/>
      <c r="I257" s="475"/>
      <c r="J257" s="475"/>
      <c r="K257" s="475"/>
      <c r="L257" s="475"/>
      <c r="M257" s="351"/>
      <c r="N257" s="477"/>
      <c r="O257" s="350"/>
      <c r="P257" s="474"/>
      <c r="Q257" s="135"/>
      <c r="R257" s="135"/>
      <c r="S257" s="135"/>
      <c r="T257" s="135"/>
      <c r="U257" s="135"/>
      <c r="V257" s="135"/>
      <c r="W257" s="135"/>
      <c r="X257" s="135"/>
      <c r="Y257" s="135"/>
      <c r="Z257" s="135"/>
      <c r="AA257" s="135"/>
      <c r="AB257" s="135"/>
      <c r="AC257" s="135"/>
      <c r="AD257" s="135"/>
      <c r="AE257" s="135"/>
      <c r="AF257" s="135"/>
      <c r="AG257" s="135"/>
      <c r="AH257" s="135"/>
      <c r="AI257" s="135"/>
      <c r="AJ257" s="135"/>
      <c r="AK257" s="135"/>
      <c r="AL257" s="135"/>
      <c r="AM257" s="135"/>
      <c r="AN257" s="135"/>
      <c r="AO257" s="135"/>
      <c r="AP257" s="135"/>
      <c r="AQ257" s="135"/>
    </row>
    <row r="258" spans="1:43" ht="15" customHeight="1" x14ac:dyDescent="0.3">
      <c r="A258" s="476">
        <f>+A235+1</f>
        <v>12</v>
      </c>
      <c r="B258" s="472"/>
      <c r="C258" s="341"/>
      <c r="D258" s="341"/>
      <c r="E258" s="341"/>
      <c r="F258" s="341"/>
      <c r="G258" s="341"/>
      <c r="H258" s="341"/>
      <c r="I258" s="341"/>
      <c r="J258" s="341"/>
      <c r="K258" s="341"/>
      <c r="L258" s="341"/>
      <c r="M258" s="349"/>
      <c r="N258" s="476" t="s">
        <v>51</v>
      </c>
      <c r="O258" s="478"/>
      <c r="P258" s="480"/>
      <c r="Q258" s="135"/>
      <c r="R258" s="135"/>
      <c r="S258" s="135"/>
      <c r="T258" s="135"/>
      <c r="U258" s="135"/>
      <c r="V258" s="135"/>
      <c r="W258" s="135"/>
      <c r="X258" s="135"/>
      <c r="Y258" s="135"/>
      <c r="Z258" s="135"/>
      <c r="AA258" s="135"/>
      <c r="AB258" s="135"/>
      <c r="AC258" s="135"/>
      <c r="AD258" s="135"/>
      <c r="AE258" s="135"/>
      <c r="AF258" s="135"/>
      <c r="AG258" s="135"/>
      <c r="AH258" s="135"/>
      <c r="AI258" s="135"/>
      <c r="AJ258" s="135"/>
      <c r="AK258" s="135"/>
      <c r="AL258" s="135"/>
      <c r="AM258" s="135"/>
      <c r="AN258" s="135"/>
      <c r="AO258" s="135"/>
      <c r="AP258" s="135"/>
      <c r="AQ258" s="135"/>
    </row>
    <row r="259" spans="1:43" ht="15" customHeight="1" x14ac:dyDescent="0.3">
      <c r="A259" s="359"/>
      <c r="B259" s="473"/>
      <c r="C259" s="310"/>
      <c r="D259" s="310"/>
      <c r="E259" s="310"/>
      <c r="F259" s="310"/>
      <c r="G259" s="310"/>
      <c r="H259" s="310"/>
      <c r="I259" s="310"/>
      <c r="J259" s="310"/>
      <c r="K259" s="310"/>
      <c r="L259" s="310"/>
      <c r="M259" s="474"/>
      <c r="N259" s="359"/>
      <c r="O259" s="473"/>
      <c r="P259" s="359"/>
      <c r="Q259" s="135"/>
      <c r="R259" s="135"/>
      <c r="S259" s="135"/>
      <c r="T259" s="135"/>
      <c r="U259" s="135"/>
      <c r="V259" s="135"/>
      <c r="W259" s="135"/>
      <c r="X259" s="135"/>
      <c r="Y259" s="135"/>
      <c r="Z259" s="135"/>
      <c r="AA259" s="135"/>
      <c r="AB259" s="135"/>
      <c r="AC259" s="135"/>
      <c r="AD259" s="135"/>
      <c r="AE259" s="135"/>
      <c r="AF259" s="135"/>
      <c r="AG259" s="135"/>
      <c r="AH259" s="135"/>
      <c r="AI259" s="135"/>
      <c r="AJ259" s="135"/>
      <c r="AK259" s="135"/>
      <c r="AL259" s="135"/>
      <c r="AM259" s="135"/>
      <c r="AN259" s="135"/>
      <c r="AO259" s="135"/>
      <c r="AP259" s="135"/>
      <c r="AQ259" s="135"/>
    </row>
    <row r="260" spans="1:43" ht="15" customHeight="1" x14ac:dyDescent="0.3">
      <c r="A260" s="359"/>
      <c r="B260" s="473"/>
      <c r="C260" s="310"/>
      <c r="D260" s="310"/>
      <c r="E260" s="310"/>
      <c r="F260" s="310"/>
      <c r="G260" s="310"/>
      <c r="H260" s="310"/>
      <c r="I260" s="310"/>
      <c r="J260" s="310"/>
      <c r="K260" s="310"/>
      <c r="L260" s="310"/>
      <c r="M260" s="474"/>
      <c r="N260" s="359"/>
      <c r="O260" s="473"/>
      <c r="P260" s="359"/>
      <c r="Q260" s="135"/>
      <c r="R260" s="135"/>
      <c r="S260" s="135"/>
      <c r="T260" s="135"/>
      <c r="U260" s="135"/>
      <c r="V260" s="135"/>
      <c r="W260" s="135"/>
      <c r="X260" s="135"/>
      <c r="Y260" s="135"/>
      <c r="Z260" s="135"/>
      <c r="AA260" s="135"/>
      <c r="AB260" s="135"/>
      <c r="AC260" s="135"/>
      <c r="AD260" s="135"/>
      <c r="AE260" s="135"/>
      <c r="AF260" s="135"/>
      <c r="AG260" s="135"/>
      <c r="AH260" s="135"/>
      <c r="AI260" s="135"/>
      <c r="AJ260" s="135"/>
      <c r="AK260" s="135"/>
      <c r="AL260" s="135"/>
      <c r="AM260" s="135"/>
      <c r="AN260" s="135"/>
      <c r="AO260" s="135"/>
      <c r="AP260" s="135"/>
      <c r="AQ260" s="135"/>
    </row>
    <row r="261" spans="1:43" ht="15" customHeight="1" x14ac:dyDescent="0.3">
      <c r="A261" s="359"/>
      <c r="B261" s="473"/>
      <c r="C261" s="310"/>
      <c r="D261" s="310"/>
      <c r="E261" s="310"/>
      <c r="F261" s="310"/>
      <c r="G261" s="310"/>
      <c r="H261" s="310"/>
      <c r="I261" s="310"/>
      <c r="J261" s="310"/>
      <c r="K261" s="310"/>
      <c r="L261" s="310"/>
      <c r="M261" s="474"/>
      <c r="N261" s="359"/>
      <c r="O261" s="473"/>
      <c r="P261" s="359"/>
      <c r="Q261" s="135"/>
      <c r="R261" s="135"/>
      <c r="S261" s="135"/>
      <c r="T261" s="135"/>
      <c r="U261" s="135"/>
      <c r="V261" s="135"/>
      <c r="W261" s="135"/>
      <c r="X261" s="135"/>
      <c r="Y261" s="135"/>
      <c r="Z261" s="135"/>
      <c r="AA261" s="135"/>
      <c r="AB261" s="135"/>
      <c r="AC261" s="135"/>
      <c r="AD261" s="135"/>
      <c r="AE261" s="135"/>
      <c r="AF261" s="135"/>
      <c r="AG261" s="135"/>
      <c r="AH261" s="135"/>
      <c r="AI261" s="135"/>
      <c r="AJ261" s="135"/>
      <c r="AK261" s="135"/>
      <c r="AL261" s="135"/>
      <c r="AM261" s="135"/>
      <c r="AN261" s="135"/>
      <c r="AO261" s="135"/>
      <c r="AP261" s="135"/>
      <c r="AQ261" s="135"/>
    </row>
    <row r="262" spans="1:43" ht="15" customHeight="1" x14ac:dyDescent="0.3">
      <c r="A262" s="359"/>
      <c r="B262" s="473"/>
      <c r="C262" s="310"/>
      <c r="D262" s="310"/>
      <c r="E262" s="310"/>
      <c r="F262" s="310"/>
      <c r="G262" s="310"/>
      <c r="H262" s="310"/>
      <c r="I262" s="310"/>
      <c r="J262" s="310"/>
      <c r="K262" s="310"/>
      <c r="L262" s="310"/>
      <c r="M262" s="474"/>
      <c r="N262" s="359"/>
      <c r="O262" s="473"/>
      <c r="P262" s="359"/>
      <c r="Q262" s="135"/>
      <c r="R262" s="135"/>
      <c r="S262" s="135"/>
      <c r="T262" s="135"/>
      <c r="U262" s="135"/>
      <c r="V262" s="135"/>
      <c r="W262" s="135"/>
      <c r="X262" s="135"/>
      <c r="Y262" s="135"/>
      <c r="Z262" s="135"/>
      <c r="AA262" s="135"/>
      <c r="AB262" s="135"/>
      <c r="AC262" s="135"/>
      <c r="AD262" s="135"/>
      <c r="AE262" s="135"/>
      <c r="AF262" s="135"/>
      <c r="AG262" s="135"/>
      <c r="AH262" s="135"/>
      <c r="AI262" s="135"/>
      <c r="AJ262" s="135"/>
      <c r="AK262" s="135"/>
      <c r="AL262" s="135"/>
      <c r="AM262" s="135"/>
      <c r="AN262" s="135"/>
      <c r="AO262" s="135"/>
      <c r="AP262" s="135"/>
      <c r="AQ262" s="135"/>
    </row>
    <row r="263" spans="1:43" ht="15" customHeight="1" x14ac:dyDescent="0.3">
      <c r="A263" s="359"/>
      <c r="B263" s="473"/>
      <c r="C263" s="310"/>
      <c r="D263" s="310"/>
      <c r="E263" s="310"/>
      <c r="F263" s="310"/>
      <c r="G263" s="310"/>
      <c r="H263" s="310"/>
      <c r="I263" s="310"/>
      <c r="J263" s="310"/>
      <c r="K263" s="310"/>
      <c r="L263" s="310"/>
      <c r="M263" s="474"/>
      <c r="N263" s="359"/>
      <c r="O263" s="473"/>
      <c r="P263" s="359"/>
      <c r="Q263" s="135"/>
      <c r="R263" s="135"/>
      <c r="S263" s="135"/>
      <c r="T263" s="135"/>
      <c r="U263" s="135"/>
      <c r="V263" s="135"/>
      <c r="W263" s="135"/>
      <c r="X263" s="135"/>
      <c r="Y263" s="135"/>
      <c r="Z263" s="135"/>
      <c r="AA263" s="135"/>
      <c r="AB263" s="135"/>
      <c r="AC263" s="135"/>
      <c r="AD263" s="135"/>
      <c r="AE263" s="135"/>
      <c r="AF263" s="135"/>
      <c r="AG263" s="135"/>
      <c r="AH263" s="135"/>
      <c r="AI263" s="135"/>
      <c r="AJ263" s="135"/>
      <c r="AK263" s="135"/>
      <c r="AL263" s="135"/>
      <c r="AM263" s="135"/>
      <c r="AN263" s="135"/>
      <c r="AO263" s="135"/>
      <c r="AP263" s="135"/>
      <c r="AQ263" s="135"/>
    </row>
    <row r="264" spans="1:43" ht="15" customHeight="1" x14ac:dyDescent="0.3">
      <c r="A264" s="359"/>
      <c r="B264" s="473"/>
      <c r="C264" s="310"/>
      <c r="D264" s="310"/>
      <c r="E264" s="310"/>
      <c r="F264" s="310"/>
      <c r="G264" s="310"/>
      <c r="H264" s="310"/>
      <c r="I264" s="310"/>
      <c r="J264" s="310"/>
      <c r="K264" s="310"/>
      <c r="L264" s="310"/>
      <c r="M264" s="474"/>
      <c r="N264" s="359"/>
      <c r="O264" s="473"/>
      <c r="P264" s="359"/>
      <c r="Q264" s="135"/>
      <c r="R264" s="135"/>
      <c r="S264" s="135"/>
      <c r="T264" s="135"/>
      <c r="U264" s="135"/>
      <c r="V264" s="135"/>
      <c r="W264" s="135"/>
      <c r="X264" s="135"/>
      <c r="Y264" s="135"/>
      <c r="Z264" s="135"/>
      <c r="AA264" s="135"/>
      <c r="AB264" s="135"/>
      <c r="AC264" s="135"/>
      <c r="AD264" s="135"/>
      <c r="AE264" s="135"/>
      <c r="AF264" s="135"/>
      <c r="AG264" s="135"/>
      <c r="AH264" s="135"/>
      <c r="AI264" s="135"/>
      <c r="AJ264" s="135"/>
      <c r="AK264" s="135"/>
      <c r="AL264" s="135"/>
      <c r="AM264" s="135"/>
      <c r="AN264" s="135"/>
      <c r="AO264" s="135"/>
      <c r="AP264" s="135"/>
      <c r="AQ264" s="135"/>
    </row>
    <row r="265" spans="1:43" ht="15" customHeight="1" x14ac:dyDescent="0.3">
      <c r="A265" s="359"/>
      <c r="B265" s="473"/>
      <c r="C265" s="310"/>
      <c r="D265" s="310"/>
      <c r="E265" s="310"/>
      <c r="F265" s="310"/>
      <c r="G265" s="310"/>
      <c r="H265" s="310"/>
      <c r="I265" s="310"/>
      <c r="J265" s="310"/>
      <c r="K265" s="310"/>
      <c r="L265" s="310"/>
      <c r="M265" s="474"/>
      <c r="N265" s="359"/>
      <c r="O265" s="473"/>
      <c r="P265" s="359"/>
      <c r="Q265" s="135"/>
      <c r="R265" s="135"/>
      <c r="S265" s="135"/>
      <c r="T265" s="135"/>
      <c r="U265" s="135"/>
      <c r="V265" s="135"/>
      <c r="W265" s="135"/>
      <c r="X265" s="135"/>
      <c r="Y265" s="135"/>
      <c r="Z265" s="135"/>
      <c r="AA265" s="135"/>
      <c r="AB265" s="135"/>
      <c r="AC265" s="135"/>
      <c r="AD265" s="135"/>
      <c r="AE265" s="135"/>
      <c r="AF265" s="135"/>
      <c r="AG265" s="135"/>
      <c r="AH265" s="135"/>
      <c r="AI265" s="135"/>
      <c r="AJ265" s="135"/>
      <c r="AK265" s="135"/>
      <c r="AL265" s="135"/>
      <c r="AM265" s="135"/>
      <c r="AN265" s="135"/>
      <c r="AO265" s="135"/>
      <c r="AP265" s="135"/>
      <c r="AQ265" s="135"/>
    </row>
    <row r="266" spans="1:43" ht="15" customHeight="1" x14ac:dyDescent="0.3">
      <c r="A266" s="359"/>
      <c r="B266" s="473"/>
      <c r="C266" s="310"/>
      <c r="D266" s="310"/>
      <c r="E266" s="310"/>
      <c r="F266" s="310"/>
      <c r="G266" s="310"/>
      <c r="H266" s="310"/>
      <c r="I266" s="310"/>
      <c r="J266" s="310"/>
      <c r="K266" s="310"/>
      <c r="L266" s="310"/>
      <c r="M266" s="474"/>
      <c r="N266" s="359"/>
      <c r="O266" s="473"/>
      <c r="P266" s="359"/>
      <c r="Q266" s="135"/>
      <c r="R266" s="135"/>
      <c r="S266" s="135"/>
      <c r="T266" s="135"/>
      <c r="U266" s="135"/>
      <c r="V266" s="135"/>
      <c r="W266" s="135"/>
      <c r="X266" s="135"/>
      <c r="Y266" s="135"/>
      <c r="Z266" s="135"/>
      <c r="AA266" s="135"/>
      <c r="AB266" s="135"/>
      <c r="AC266" s="135"/>
      <c r="AD266" s="135"/>
      <c r="AE266" s="135"/>
      <c r="AF266" s="135"/>
      <c r="AG266" s="135"/>
      <c r="AH266" s="135"/>
      <c r="AI266" s="135"/>
      <c r="AJ266" s="135"/>
      <c r="AK266" s="135"/>
      <c r="AL266" s="135"/>
      <c r="AM266" s="135"/>
      <c r="AN266" s="135"/>
      <c r="AO266" s="135"/>
      <c r="AP266" s="135"/>
      <c r="AQ266" s="135"/>
    </row>
    <row r="267" spans="1:43" ht="15" customHeight="1" x14ac:dyDescent="0.3">
      <c r="A267" s="359"/>
      <c r="B267" s="473"/>
      <c r="C267" s="310"/>
      <c r="D267" s="310"/>
      <c r="E267" s="310"/>
      <c r="F267" s="310"/>
      <c r="G267" s="310"/>
      <c r="H267" s="310"/>
      <c r="I267" s="310"/>
      <c r="J267" s="310"/>
      <c r="K267" s="310"/>
      <c r="L267" s="310"/>
      <c r="M267" s="474"/>
      <c r="N267" s="359"/>
      <c r="O267" s="473"/>
      <c r="P267" s="359"/>
      <c r="Q267" s="135"/>
      <c r="R267" s="135"/>
      <c r="S267" s="135"/>
      <c r="T267" s="135"/>
      <c r="U267" s="135"/>
      <c r="V267" s="135"/>
      <c r="W267" s="135"/>
      <c r="X267" s="135"/>
      <c r="Y267" s="135"/>
      <c r="Z267" s="135"/>
      <c r="AA267" s="135"/>
      <c r="AB267" s="135"/>
      <c r="AC267" s="135"/>
      <c r="AD267" s="135"/>
      <c r="AE267" s="135"/>
      <c r="AF267" s="135"/>
      <c r="AG267" s="135"/>
      <c r="AH267" s="135"/>
      <c r="AI267" s="135"/>
      <c r="AJ267" s="135"/>
      <c r="AK267" s="135"/>
      <c r="AL267" s="135"/>
      <c r="AM267" s="135"/>
      <c r="AN267" s="135"/>
      <c r="AO267" s="135"/>
      <c r="AP267" s="135"/>
      <c r="AQ267" s="135"/>
    </row>
    <row r="268" spans="1:43" ht="15" customHeight="1" x14ac:dyDescent="0.3">
      <c r="A268" s="359"/>
      <c r="B268" s="473"/>
      <c r="C268" s="310"/>
      <c r="D268" s="310"/>
      <c r="E268" s="310"/>
      <c r="F268" s="310"/>
      <c r="G268" s="310"/>
      <c r="H268" s="310"/>
      <c r="I268" s="310"/>
      <c r="J268" s="310"/>
      <c r="K268" s="310"/>
      <c r="L268" s="310"/>
      <c r="M268" s="474"/>
      <c r="N268" s="359"/>
      <c r="O268" s="473"/>
      <c r="P268" s="359"/>
      <c r="Q268" s="135"/>
      <c r="R268" s="135"/>
      <c r="S268" s="135"/>
      <c r="T268" s="135"/>
      <c r="U268" s="135"/>
      <c r="V268" s="135"/>
      <c r="W268" s="135"/>
      <c r="X268" s="135"/>
      <c r="Y268" s="135"/>
      <c r="Z268" s="135"/>
      <c r="AA268" s="135"/>
      <c r="AB268" s="135"/>
      <c r="AC268" s="135"/>
      <c r="AD268" s="135"/>
      <c r="AE268" s="135"/>
      <c r="AF268" s="135"/>
      <c r="AG268" s="135"/>
      <c r="AH268" s="135"/>
      <c r="AI268" s="135"/>
      <c r="AJ268" s="135"/>
      <c r="AK268" s="135"/>
      <c r="AL268" s="135"/>
      <c r="AM268" s="135"/>
      <c r="AN268" s="135"/>
      <c r="AO268" s="135"/>
      <c r="AP268" s="135"/>
      <c r="AQ268" s="135"/>
    </row>
    <row r="269" spans="1:43" ht="15" customHeight="1" x14ac:dyDescent="0.3">
      <c r="A269" s="359"/>
      <c r="B269" s="473"/>
      <c r="C269" s="310"/>
      <c r="D269" s="310"/>
      <c r="E269" s="310"/>
      <c r="F269" s="310"/>
      <c r="G269" s="310"/>
      <c r="H269" s="310"/>
      <c r="I269" s="310"/>
      <c r="J269" s="310"/>
      <c r="K269" s="310"/>
      <c r="L269" s="310"/>
      <c r="M269" s="474"/>
      <c r="N269" s="359"/>
      <c r="O269" s="473"/>
      <c r="P269" s="359"/>
      <c r="Q269" s="135"/>
      <c r="R269" s="135"/>
      <c r="S269" s="135"/>
      <c r="T269" s="135"/>
      <c r="U269" s="135"/>
      <c r="V269" s="135"/>
      <c r="W269" s="135"/>
      <c r="X269" s="135"/>
      <c r="Y269" s="135"/>
      <c r="Z269" s="135"/>
      <c r="AA269" s="135"/>
      <c r="AB269" s="135"/>
      <c r="AC269" s="135"/>
      <c r="AD269" s="135"/>
      <c r="AE269" s="135"/>
      <c r="AF269" s="135"/>
      <c r="AG269" s="135"/>
      <c r="AH269" s="135"/>
      <c r="AI269" s="135"/>
      <c r="AJ269" s="135"/>
      <c r="AK269" s="135"/>
      <c r="AL269" s="135"/>
      <c r="AM269" s="135"/>
      <c r="AN269" s="135"/>
      <c r="AO269" s="135"/>
      <c r="AP269" s="135"/>
      <c r="AQ269" s="135"/>
    </row>
    <row r="270" spans="1:43" ht="15" customHeight="1" x14ac:dyDescent="0.3">
      <c r="A270" s="359"/>
      <c r="B270" s="473"/>
      <c r="C270" s="310"/>
      <c r="D270" s="310"/>
      <c r="E270" s="310"/>
      <c r="F270" s="310"/>
      <c r="G270" s="310"/>
      <c r="H270" s="310"/>
      <c r="I270" s="310"/>
      <c r="J270" s="310"/>
      <c r="K270" s="310"/>
      <c r="L270" s="310"/>
      <c r="M270" s="474"/>
      <c r="N270" s="359"/>
      <c r="O270" s="473"/>
      <c r="P270" s="359"/>
      <c r="Q270" s="135"/>
      <c r="R270" s="135"/>
      <c r="S270" s="135"/>
      <c r="T270" s="135"/>
      <c r="U270" s="135"/>
      <c r="V270" s="135"/>
      <c r="W270" s="135"/>
      <c r="X270" s="135"/>
      <c r="Y270" s="135"/>
      <c r="Z270" s="135"/>
      <c r="AA270" s="135"/>
      <c r="AB270" s="135"/>
      <c r="AC270" s="135"/>
      <c r="AD270" s="135"/>
      <c r="AE270" s="135"/>
      <c r="AF270" s="135"/>
      <c r="AG270" s="135"/>
      <c r="AH270" s="135"/>
      <c r="AI270" s="135"/>
      <c r="AJ270" s="135"/>
      <c r="AK270" s="135"/>
      <c r="AL270" s="135"/>
      <c r="AM270" s="135"/>
      <c r="AN270" s="135"/>
      <c r="AO270" s="135"/>
      <c r="AP270" s="135"/>
      <c r="AQ270" s="135"/>
    </row>
    <row r="271" spans="1:43" ht="15" customHeight="1" x14ac:dyDescent="0.3">
      <c r="A271" s="359"/>
      <c r="B271" s="473"/>
      <c r="C271" s="310"/>
      <c r="D271" s="310"/>
      <c r="E271" s="310"/>
      <c r="F271" s="310"/>
      <c r="G271" s="310"/>
      <c r="H271" s="310"/>
      <c r="I271" s="310"/>
      <c r="J271" s="310"/>
      <c r="K271" s="310"/>
      <c r="L271" s="310"/>
      <c r="M271" s="474"/>
      <c r="N271" s="359"/>
      <c r="O271" s="473"/>
      <c r="P271" s="359"/>
      <c r="Q271" s="135"/>
      <c r="R271" s="135"/>
      <c r="S271" s="135"/>
      <c r="T271" s="135"/>
      <c r="U271" s="135"/>
      <c r="V271" s="135"/>
      <c r="W271" s="135"/>
      <c r="X271" s="135"/>
      <c r="Y271" s="135"/>
      <c r="Z271" s="135"/>
      <c r="AA271" s="135"/>
      <c r="AB271" s="135"/>
      <c r="AC271" s="135"/>
      <c r="AD271" s="135"/>
      <c r="AE271" s="135"/>
      <c r="AF271" s="135"/>
      <c r="AG271" s="135"/>
      <c r="AH271" s="135"/>
      <c r="AI271" s="135"/>
      <c r="AJ271" s="135"/>
      <c r="AK271" s="135"/>
      <c r="AL271" s="135"/>
      <c r="AM271" s="135"/>
      <c r="AN271" s="135"/>
      <c r="AO271" s="135"/>
      <c r="AP271" s="135"/>
      <c r="AQ271" s="135"/>
    </row>
    <row r="272" spans="1:43" ht="15" customHeight="1" x14ac:dyDescent="0.3">
      <c r="A272" s="359"/>
      <c r="B272" s="473"/>
      <c r="C272" s="310"/>
      <c r="D272" s="310"/>
      <c r="E272" s="310"/>
      <c r="F272" s="310"/>
      <c r="G272" s="310"/>
      <c r="H272" s="310"/>
      <c r="I272" s="310"/>
      <c r="J272" s="310"/>
      <c r="K272" s="310"/>
      <c r="L272" s="310"/>
      <c r="M272" s="474"/>
      <c r="N272" s="359"/>
      <c r="O272" s="473"/>
      <c r="P272" s="359"/>
      <c r="Q272" s="135"/>
      <c r="R272" s="135"/>
      <c r="S272" s="135"/>
      <c r="T272" s="135"/>
      <c r="U272" s="135"/>
      <c r="V272" s="135"/>
      <c r="W272" s="135"/>
      <c r="X272" s="135"/>
      <c r="Y272" s="135"/>
      <c r="Z272" s="135"/>
      <c r="AA272" s="135"/>
      <c r="AB272" s="135"/>
      <c r="AC272" s="135"/>
      <c r="AD272" s="135"/>
      <c r="AE272" s="135"/>
      <c r="AF272" s="135"/>
      <c r="AG272" s="135"/>
      <c r="AH272" s="135"/>
      <c r="AI272" s="135"/>
      <c r="AJ272" s="135"/>
      <c r="AK272" s="135"/>
      <c r="AL272" s="135"/>
      <c r="AM272" s="135"/>
      <c r="AN272" s="135"/>
      <c r="AO272" s="135"/>
      <c r="AP272" s="135"/>
      <c r="AQ272" s="135"/>
    </row>
    <row r="273" spans="1:43" ht="15" customHeight="1" x14ac:dyDescent="0.3">
      <c r="A273" s="359"/>
      <c r="B273" s="473"/>
      <c r="C273" s="310"/>
      <c r="D273" s="310"/>
      <c r="E273" s="310"/>
      <c r="F273" s="310"/>
      <c r="G273" s="310"/>
      <c r="H273" s="310"/>
      <c r="I273" s="310"/>
      <c r="J273" s="310"/>
      <c r="K273" s="310"/>
      <c r="L273" s="310"/>
      <c r="M273" s="474"/>
      <c r="N273" s="359"/>
      <c r="O273" s="473"/>
      <c r="P273" s="359"/>
      <c r="Q273" s="135"/>
      <c r="R273" s="135"/>
      <c r="S273" s="135"/>
      <c r="T273" s="135"/>
      <c r="U273" s="135"/>
      <c r="V273" s="135"/>
      <c r="W273" s="135"/>
      <c r="X273" s="135"/>
      <c r="Y273" s="135"/>
      <c r="Z273" s="135"/>
      <c r="AA273" s="135"/>
      <c r="AB273" s="135"/>
      <c r="AC273" s="135"/>
      <c r="AD273" s="135"/>
      <c r="AE273" s="135"/>
      <c r="AF273" s="135"/>
      <c r="AG273" s="135"/>
      <c r="AH273" s="135"/>
      <c r="AI273" s="135"/>
      <c r="AJ273" s="135"/>
      <c r="AK273" s="135"/>
      <c r="AL273" s="135"/>
      <c r="AM273" s="135"/>
      <c r="AN273" s="135"/>
      <c r="AO273" s="135"/>
      <c r="AP273" s="135"/>
      <c r="AQ273" s="135"/>
    </row>
    <row r="274" spans="1:43" ht="15" customHeight="1" x14ac:dyDescent="0.3">
      <c r="A274" s="359"/>
      <c r="B274" s="473"/>
      <c r="C274" s="310"/>
      <c r="D274" s="310"/>
      <c r="E274" s="310"/>
      <c r="F274" s="310"/>
      <c r="G274" s="310"/>
      <c r="H274" s="310"/>
      <c r="I274" s="310"/>
      <c r="J274" s="310"/>
      <c r="K274" s="310"/>
      <c r="L274" s="310"/>
      <c r="M274" s="474"/>
      <c r="N274" s="359"/>
      <c r="O274" s="473"/>
      <c r="P274" s="359"/>
      <c r="Q274" s="135"/>
      <c r="R274" s="135"/>
      <c r="S274" s="135"/>
      <c r="T274" s="135"/>
      <c r="U274" s="135"/>
      <c r="V274" s="135"/>
      <c r="W274" s="135"/>
      <c r="X274" s="135"/>
      <c r="Y274" s="135"/>
      <c r="Z274" s="135"/>
      <c r="AA274" s="135"/>
      <c r="AB274" s="135"/>
      <c r="AC274" s="135"/>
      <c r="AD274" s="135"/>
      <c r="AE274" s="135"/>
      <c r="AF274" s="135"/>
      <c r="AG274" s="135"/>
      <c r="AH274" s="135"/>
      <c r="AI274" s="135"/>
      <c r="AJ274" s="135"/>
      <c r="AK274" s="135"/>
      <c r="AL274" s="135"/>
      <c r="AM274" s="135"/>
      <c r="AN274" s="135"/>
      <c r="AO274" s="135"/>
      <c r="AP274" s="135"/>
      <c r="AQ274" s="135"/>
    </row>
    <row r="275" spans="1:43" ht="15" customHeight="1" x14ac:dyDescent="0.3">
      <c r="A275" s="359"/>
      <c r="B275" s="473"/>
      <c r="C275" s="310"/>
      <c r="D275" s="310"/>
      <c r="E275" s="310"/>
      <c r="F275" s="310"/>
      <c r="G275" s="310"/>
      <c r="H275" s="310"/>
      <c r="I275" s="310"/>
      <c r="J275" s="310"/>
      <c r="K275" s="310"/>
      <c r="L275" s="310"/>
      <c r="M275" s="474"/>
      <c r="N275" s="359"/>
      <c r="O275" s="473"/>
      <c r="P275" s="359"/>
      <c r="Q275" s="135"/>
      <c r="R275" s="135"/>
      <c r="S275" s="135"/>
      <c r="T275" s="135"/>
      <c r="U275" s="135"/>
      <c r="V275" s="135"/>
      <c r="W275" s="135"/>
      <c r="X275" s="135"/>
      <c r="Y275" s="135"/>
      <c r="Z275" s="135"/>
      <c r="AA275" s="135"/>
      <c r="AB275" s="135"/>
      <c r="AC275" s="135"/>
      <c r="AD275" s="135"/>
      <c r="AE275" s="135"/>
      <c r="AF275" s="135"/>
      <c r="AG275" s="135"/>
      <c r="AH275" s="135"/>
      <c r="AI275" s="135"/>
      <c r="AJ275" s="135"/>
      <c r="AK275" s="135"/>
      <c r="AL275" s="135"/>
      <c r="AM275" s="135"/>
      <c r="AN275" s="135"/>
      <c r="AO275" s="135"/>
      <c r="AP275" s="135"/>
      <c r="AQ275" s="135"/>
    </row>
    <row r="276" spans="1:43" ht="15" customHeight="1" x14ac:dyDescent="0.3">
      <c r="A276" s="359"/>
      <c r="B276" s="473"/>
      <c r="C276" s="310"/>
      <c r="D276" s="310"/>
      <c r="E276" s="310"/>
      <c r="F276" s="310"/>
      <c r="G276" s="310"/>
      <c r="H276" s="310"/>
      <c r="I276" s="310"/>
      <c r="J276" s="310"/>
      <c r="K276" s="310"/>
      <c r="L276" s="310"/>
      <c r="M276" s="474"/>
      <c r="N276" s="359"/>
      <c r="O276" s="473"/>
      <c r="P276" s="359"/>
      <c r="Q276" s="135"/>
      <c r="R276" s="135"/>
      <c r="S276" s="135"/>
      <c r="T276" s="135"/>
      <c r="U276" s="135"/>
      <c r="V276" s="135"/>
      <c r="W276" s="135"/>
      <c r="X276" s="135"/>
      <c r="Y276" s="135"/>
      <c r="Z276" s="135"/>
      <c r="AA276" s="135"/>
      <c r="AB276" s="135"/>
      <c r="AC276" s="135"/>
      <c r="AD276" s="135"/>
      <c r="AE276" s="135"/>
      <c r="AF276" s="135"/>
      <c r="AG276" s="135"/>
      <c r="AH276" s="135"/>
      <c r="AI276" s="135"/>
      <c r="AJ276" s="135"/>
      <c r="AK276" s="135"/>
      <c r="AL276" s="135"/>
      <c r="AM276" s="135"/>
      <c r="AN276" s="135"/>
      <c r="AO276" s="135"/>
      <c r="AP276" s="135"/>
      <c r="AQ276" s="135"/>
    </row>
    <row r="277" spans="1:43" ht="15" customHeight="1" x14ac:dyDescent="0.3">
      <c r="A277" s="359"/>
      <c r="B277" s="473"/>
      <c r="C277" s="310"/>
      <c r="D277" s="310"/>
      <c r="E277" s="310"/>
      <c r="F277" s="310"/>
      <c r="G277" s="310"/>
      <c r="H277" s="310"/>
      <c r="I277" s="310"/>
      <c r="J277" s="310"/>
      <c r="K277" s="310"/>
      <c r="L277" s="310"/>
      <c r="M277" s="474"/>
      <c r="N277" s="359"/>
      <c r="O277" s="473"/>
      <c r="P277" s="359"/>
      <c r="Q277" s="135"/>
      <c r="R277" s="135"/>
      <c r="S277" s="135"/>
      <c r="T277" s="135"/>
      <c r="U277" s="135"/>
      <c r="V277" s="135"/>
      <c r="W277" s="135"/>
      <c r="X277" s="135"/>
      <c r="Y277" s="135"/>
      <c r="Z277" s="135"/>
      <c r="AA277" s="135"/>
      <c r="AB277" s="135"/>
      <c r="AC277" s="135"/>
      <c r="AD277" s="135"/>
      <c r="AE277" s="135"/>
      <c r="AF277" s="135"/>
      <c r="AG277" s="135"/>
      <c r="AH277" s="135"/>
      <c r="AI277" s="135"/>
      <c r="AJ277" s="135"/>
      <c r="AK277" s="135"/>
      <c r="AL277" s="135"/>
      <c r="AM277" s="135"/>
      <c r="AN277" s="135"/>
      <c r="AO277" s="135"/>
      <c r="AP277" s="135"/>
      <c r="AQ277" s="135"/>
    </row>
    <row r="278" spans="1:43" ht="15" customHeight="1" x14ac:dyDescent="0.3">
      <c r="A278" s="359"/>
      <c r="B278" s="473"/>
      <c r="C278" s="310"/>
      <c r="D278" s="310"/>
      <c r="E278" s="310"/>
      <c r="F278" s="310"/>
      <c r="G278" s="310"/>
      <c r="H278" s="310"/>
      <c r="I278" s="310"/>
      <c r="J278" s="310"/>
      <c r="K278" s="310"/>
      <c r="L278" s="310"/>
      <c r="M278" s="474"/>
      <c r="N278" s="359"/>
      <c r="O278" s="473"/>
      <c r="P278" s="359"/>
      <c r="Q278" s="135"/>
      <c r="R278" s="135"/>
      <c r="S278" s="135"/>
      <c r="T278" s="135"/>
      <c r="U278" s="135"/>
      <c r="V278" s="135"/>
      <c r="W278" s="135"/>
      <c r="X278" s="135"/>
      <c r="Y278" s="135"/>
      <c r="Z278" s="135"/>
      <c r="AA278" s="135"/>
      <c r="AB278" s="135"/>
      <c r="AC278" s="135"/>
      <c r="AD278" s="135"/>
      <c r="AE278" s="135"/>
      <c r="AF278" s="135"/>
      <c r="AG278" s="135"/>
      <c r="AH278" s="135"/>
      <c r="AI278" s="135"/>
      <c r="AJ278" s="135"/>
      <c r="AK278" s="135"/>
      <c r="AL278" s="135"/>
      <c r="AM278" s="135"/>
      <c r="AN278" s="135"/>
      <c r="AO278" s="135"/>
      <c r="AP278" s="135"/>
      <c r="AQ278" s="135"/>
    </row>
    <row r="279" spans="1:43" ht="15" customHeight="1" x14ac:dyDescent="0.3">
      <c r="A279" s="359"/>
      <c r="B279" s="473"/>
      <c r="C279" s="310"/>
      <c r="D279" s="310"/>
      <c r="E279" s="310"/>
      <c r="F279" s="310"/>
      <c r="G279" s="310"/>
      <c r="H279" s="310"/>
      <c r="I279" s="310"/>
      <c r="J279" s="310"/>
      <c r="K279" s="310"/>
      <c r="L279" s="310"/>
      <c r="M279" s="474"/>
      <c r="N279" s="359"/>
      <c r="O279" s="473"/>
      <c r="P279" s="359"/>
      <c r="Q279" s="135"/>
      <c r="R279" s="135"/>
      <c r="S279" s="135"/>
      <c r="T279" s="135"/>
      <c r="U279" s="135"/>
      <c r="V279" s="135"/>
      <c r="W279" s="135"/>
      <c r="X279" s="135"/>
      <c r="Y279" s="135"/>
      <c r="Z279" s="135"/>
      <c r="AA279" s="135"/>
      <c r="AB279" s="135"/>
      <c r="AC279" s="135"/>
      <c r="AD279" s="135"/>
      <c r="AE279" s="135"/>
      <c r="AF279" s="135"/>
      <c r="AG279" s="135"/>
      <c r="AH279" s="135"/>
      <c r="AI279" s="135"/>
      <c r="AJ279" s="135"/>
      <c r="AK279" s="135"/>
      <c r="AL279" s="135"/>
      <c r="AM279" s="135"/>
      <c r="AN279" s="135"/>
      <c r="AO279" s="135"/>
      <c r="AP279" s="135"/>
      <c r="AQ279" s="135"/>
    </row>
    <row r="280" spans="1:43" ht="15" customHeight="1" x14ac:dyDescent="0.3">
      <c r="A280" s="477"/>
      <c r="B280" s="350"/>
      <c r="C280" s="475"/>
      <c r="D280" s="475"/>
      <c r="E280" s="475"/>
      <c r="F280" s="475"/>
      <c r="G280" s="475"/>
      <c r="H280" s="475"/>
      <c r="I280" s="475"/>
      <c r="J280" s="475"/>
      <c r="K280" s="475"/>
      <c r="L280" s="475"/>
      <c r="M280" s="351"/>
      <c r="N280" s="477"/>
      <c r="O280" s="350"/>
      <c r="P280" s="477"/>
      <c r="Q280" s="135"/>
      <c r="R280" s="135"/>
      <c r="S280" s="135"/>
      <c r="T280" s="135"/>
      <c r="U280" s="135"/>
      <c r="V280" s="135"/>
      <c r="W280" s="135"/>
      <c r="X280" s="135"/>
      <c r="Y280" s="135"/>
      <c r="Z280" s="135"/>
      <c r="AA280" s="135"/>
      <c r="AB280" s="135"/>
      <c r="AC280" s="135"/>
      <c r="AD280" s="135"/>
      <c r="AE280" s="135"/>
      <c r="AF280" s="135"/>
      <c r="AG280" s="135"/>
      <c r="AH280" s="135"/>
      <c r="AI280" s="135"/>
      <c r="AJ280" s="135"/>
      <c r="AK280" s="135"/>
      <c r="AL280" s="135"/>
      <c r="AM280" s="135"/>
      <c r="AN280" s="135"/>
      <c r="AO280" s="135"/>
      <c r="AP280" s="135"/>
      <c r="AQ280" s="135"/>
    </row>
    <row r="281" spans="1:43" ht="15" customHeight="1" x14ac:dyDescent="0.3">
      <c r="A281" s="476">
        <f>+A258+1</f>
        <v>13</v>
      </c>
      <c r="B281" s="490"/>
      <c r="C281" s="341"/>
      <c r="D281" s="341"/>
      <c r="E281" s="341"/>
      <c r="F281" s="341"/>
      <c r="G281" s="341"/>
      <c r="H281" s="341"/>
      <c r="I281" s="341"/>
      <c r="J281" s="341"/>
      <c r="K281" s="341"/>
      <c r="L281" s="341"/>
      <c r="M281" s="349"/>
      <c r="N281" s="476" t="s">
        <v>51</v>
      </c>
      <c r="O281" s="478"/>
      <c r="P281" s="492"/>
      <c r="Q281" s="135"/>
      <c r="R281" s="135"/>
      <c r="S281" s="135"/>
      <c r="T281" s="135"/>
      <c r="U281" s="135"/>
      <c r="V281" s="135"/>
      <c r="W281" s="135"/>
      <c r="X281" s="135"/>
      <c r="Y281" s="135"/>
      <c r="Z281" s="135"/>
      <c r="AA281" s="135"/>
      <c r="AB281" s="135"/>
      <c r="AC281" s="135"/>
      <c r="AD281" s="135"/>
      <c r="AE281" s="135"/>
      <c r="AF281" s="135"/>
      <c r="AG281" s="135"/>
      <c r="AH281" s="135"/>
      <c r="AI281" s="135"/>
      <c r="AJ281" s="135"/>
      <c r="AK281" s="135"/>
      <c r="AL281" s="135"/>
      <c r="AM281" s="135"/>
      <c r="AN281" s="135"/>
      <c r="AO281" s="135"/>
      <c r="AP281" s="135"/>
      <c r="AQ281" s="135"/>
    </row>
    <row r="282" spans="1:43" ht="15" customHeight="1" x14ac:dyDescent="0.3">
      <c r="A282" s="359"/>
      <c r="B282" s="473"/>
      <c r="C282" s="310"/>
      <c r="D282" s="310"/>
      <c r="E282" s="310"/>
      <c r="F282" s="310"/>
      <c r="G282" s="310"/>
      <c r="H282" s="310"/>
      <c r="I282" s="310"/>
      <c r="J282" s="310"/>
      <c r="K282" s="310"/>
      <c r="L282" s="310"/>
      <c r="M282" s="474"/>
      <c r="N282" s="359"/>
      <c r="O282" s="473"/>
      <c r="P282" s="359"/>
      <c r="Q282" s="135"/>
      <c r="R282" s="135"/>
      <c r="S282" s="135"/>
      <c r="T282" s="135"/>
      <c r="U282" s="135"/>
      <c r="V282" s="135"/>
      <c r="W282" s="135"/>
      <c r="X282" s="135"/>
      <c r="Y282" s="135"/>
      <c r="Z282" s="135"/>
      <c r="AA282" s="135"/>
      <c r="AB282" s="135"/>
      <c r="AC282" s="135"/>
      <c r="AD282" s="135"/>
      <c r="AE282" s="135"/>
      <c r="AF282" s="135"/>
      <c r="AG282" s="135"/>
      <c r="AH282" s="135"/>
      <c r="AI282" s="135"/>
      <c r="AJ282" s="135"/>
      <c r="AK282" s="135"/>
      <c r="AL282" s="135"/>
      <c r="AM282" s="135"/>
      <c r="AN282" s="135"/>
      <c r="AO282" s="135"/>
      <c r="AP282" s="135"/>
      <c r="AQ282" s="135"/>
    </row>
    <row r="283" spans="1:43" ht="15" customHeight="1" x14ac:dyDescent="0.3">
      <c r="A283" s="359"/>
      <c r="B283" s="473"/>
      <c r="C283" s="310"/>
      <c r="D283" s="310"/>
      <c r="E283" s="310"/>
      <c r="F283" s="310"/>
      <c r="G283" s="310"/>
      <c r="H283" s="310"/>
      <c r="I283" s="310"/>
      <c r="J283" s="310"/>
      <c r="K283" s="310"/>
      <c r="L283" s="310"/>
      <c r="M283" s="474"/>
      <c r="N283" s="359"/>
      <c r="O283" s="473"/>
      <c r="P283" s="359"/>
      <c r="Q283" s="135"/>
      <c r="R283" s="135"/>
      <c r="S283" s="135"/>
      <c r="T283" s="135"/>
      <c r="U283" s="135"/>
      <c r="V283" s="135"/>
      <c r="W283" s="135"/>
      <c r="X283" s="135"/>
      <c r="Y283" s="135"/>
      <c r="Z283" s="135"/>
      <c r="AA283" s="135"/>
      <c r="AB283" s="135"/>
      <c r="AC283" s="135"/>
      <c r="AD283" s="135"/>
      <c r="AE283" s="135"/>
      <c r="AF283" s="135"/>
      <c r="AG283" s="135"/>
      <c r="AH283" s="135"/>
      <c r="AI283" s="135"/>
      <c r="AJ283" s="135"/>
      <c r="AK283" s="135"/>
      <c r="AL283" s="135"/>
      <c r="AM283" s="135"/>
      <c r="AN283" s="135"/>
      <c r="AO283" s="135"/>
      <c r="AP283" s="135"/>
      <c r="AQ283" s="135"/>
    </row>
    <row r="284" spans="1:43" ht="15" customHeight="1" x14ac:dyDescent="0.3">
      <c r="A284" s="359"/>
      <c r="B284" s="473"/>
      <c r="C284" s="310"/>
      <c r="D284" s="310"/>
      <c r="E284" s="310"/>
      <c r="F284" s="310"/>
      <c r="G284" s="310"/>
      <c r="H284" s="310"/>
      <c r="I284" s="310"/>
      <c r="J284" s="310"/>
      <c r="K284" s="310"/>
      <c r="L284" s="310"/>
      <c r="M284" s="474"/>
      <c r="N284" s="359"/>
      <c r="O284" s="473"/>
      <c r="P284" s="359"/>
      <c r="Q284" s="135"/>
      <c r="R284" s="135"/>
      <c r="S284" s="135"/>
      <c r="T284" s="135"/>
      <c r="U284" s="135"/>
      <c r="V284" s="135"/>
      <c r="W284" s="135"/>
      <c r="X284" s="135"/>
      <c r="Y284" s="135"/>
      <c r="Z284" s="135"/>
      <c r="AA284" s="135"/>
      <c r="AB284" s="135"/>
      <c r="AC284" s="135"/>
      <c r="AD284" s="135"/>
      <c r="AE284" s="135"/>
      <c r="AF284" s="135"/>
      <c r="AG284" s="135"/>
      <c r="AH284" s="135"/>
      <c r="AI284" s="135"/>
      <c r="AJ284" s="135"/>
      <c r="AK284" s="135"/>
      <c r="AL284" s="135"/>
      <c r="AM284" s="135"/>
      <c r="AN284" s="135"/>
      <c r="AO284" s="135"/>
      <c r="AP284" s="135"/>
      <c r="AQ284" s="135"/>
    </row>
    <row r="285" spans="1:43" ht="15" customHeight="1" x14ac:dyDescent="0.3">
      <c r="A285" s="359"/>
      <c r="B285" s="473"/>
      <c r="C285" s="310"/>
      <c r="D285" s="310"/>
      <c r="E285" s="310"/>
      <c r="F285" s="310"/>
      <c r="G285" s="310"/>
      <c r="H285" s="310"/>
      <c r="I285" s="310"/>
      <c r="J285" s="310"/>
      <c r="K285" s="310"/>
      <c r="L285" s="310"/>
      <c r="M285" s="474"/>
      <c r="N285" s="359"/>
      <c r="O285" s="473"/>
      <c r="P285" s="359"/>
      <c r="Q285" s="135"/>
      <c r="R285" s="135"/>
      <c r="S285" s="135"/>
      <c r="T285" s="135"/>
      <c r="U285" s="135"/>
      <c r="V285" s="135"/>
      <c r="W285" s="135"/>
      <c r="X285" s="135"/>
      <c r="Y285" s="135"/>
      <c r="Z285" s="135"/>
      <c r="AA285" s="135"/>
      <c r="AB285" s="135"/>
      <c r="AC285" s="135"/>
      <c r="AD285" s="135"/>
      <c r="AE285" s="135"/>
      <c r="AF285" s="135"/>
      <c r="AG285" s="135"/>
      <c r="AH285" s="135"/>
      <c r="AI285" s="135"/>
      <c r="AJ285" s="135"/>
      <c r="AK285" s="135"/>
      <c r="AL285" s="135"/>
      <c r="AM285" s="135"/>
      <c r="AN285" s="135"/>
      <c r="AO285" s="135"/>
      <c r="AP285" s="135"/>
      <c r="AQ285" s="135"/>
    </row>
    <row r="286" spans="1:43" ht="15" customHeight="1" x14ac:dyDescent="0.3">
      <c r="A286" s="359"/>
      <c r="B286" s="473"/>
      <c r="C286" s="310"/>
      <c r="D286" s="310"/>
      <c r="E286" s="310"/>
      <c r="F286" s="310"/>
      <c r="G286" s="310"/>
      <c r="H286" s="310"/>
      <c r="I286" s="310"/>
      <c r="J286" s="310"/>
      <c r="K286" s="310"/>
      <c r="L286" s="310"/>
      <c r="M286" s="474"/>
      <c r="N286" s="359"/>
      <c r="O286" s="473"/>
      <c r="P286" s="359"/>
      <c r="Q286" s="135"/>
      <c r="R286" s="135"/>
      <c r="S286" s="135"/>
      <c r="T286" s="135"/>
      <c r="U286" s="135"/>
      <c r="V286" s="135"/>
      <c r="W286" s="135"/>
      <c r="X286" s="135"/>
      <c r="Y286" s="135"/>
      <c r="Z286" s="135"/>
      <c r="AA286" s="135"/>
      <c r="AB286" s="135"/>
      <c r="AC286" s="135"/>
      <c r="AD286" s="135"/>
      <c r="AE286" s="135"/>
      <c r="AF286" s="135"/>
      <c r="AG286" s="135"/>
      <c r="AH286" s="135"/>
      <c r="AI286" s="135"/>
      <c r="AJ286" s="135"/>
      <c r="AK286" s="135"/>
      <c r="AL286" s="135"/>
      <c r="AM286" s="135"/>
      <c r="AN286" s="135"/>
      <c r="AO286" s="135"/>
      <c r="AP286" s="135"/>
      <c r="AQ286" s="135"/>
    </row>
    <row r="287" spans="1:43" ht="15" customHeight="1" x14ac:dyDescent="0.3">
      <c r="A287" s="359"/>
      <c r="B287" s="473"/>
      <c r="C287" s="310"/>
      <c r="D287" s="310"/>
      <c r="E287" s="310"/>
      <c r="F287" s="310"/>
      <c r="G287" s="310"/>
      <c r="H287" s="310"/>
      <c r="I287" s="310"/>
      <c r="J287" s="310"/>
      <c r="K287" s="310"/>
      <c r="L287" s="310"/>
      <c r="M287" s="474"/>
      <c r="N287" s="359"/>
      <c r="O287" s="473"/>
      <c r="P287" s="359"/>
      <c r="Q287" s="135"/>
      <c r="R287" s="135"/>
      <c r="S287" s="135"/>
      <c r="T287" s="135"/>
      <c r="U287" s="135"/>
      <c r="V287" s="135"/>
      <c r="W287" s="135"/>
      <c r="X287" s="135"/>
      <c r="Y287" s="135"/>
      <c r="Z287" s="135"/>
      <c r="AA287" s="135"/>
      <c r="AB287" s="135"/>
      <c r="AC287" s="135"/>
      <c r="AD287" s="135"/>
      <c r="AE287" s="135"/>
      <c r="AF287" s="135"/>
      <c r="AG287" s="135"/>
      <c r="AH287" s="135"/>
      <c r="AI287" s="135"/>
      <c r="AJ287" s="135"/>
      <c r="AK287" s="135"/>
      <c r="AL287" s="135"/>
      <c r="AM287" s="135"/>
      <c r="AN287" s="135"/>
      <c r="AO287" s="135"/>
      <c r="AP287" s="135"/>
      <c r="AQ287" s="135"/>
    </row>
    <row r="288" spans="1:43" ht="15" customHeight="1" x14ac:dyDescent="0.3">
      <c r="A288" s="359"/>
      <c r="B288" s="473"/>
      <c r="C288" s="310"/>
      <c r="D288" s="310"/>
      <c r="E288" s="310"/>
      <c r="F288" s="310"/>
      <c r="G288" s="310"/>
      <c r="H288" s="310"/>
      <c r="I288" s="310"/>
      <c r="J288" s="310"/>
      <c r="K288" s="310"/>
      <c r="L288" s="310"/>
      <c r="M288" s="474"/>
      <c r="N288" s="359"/>
      <c r="O288" s="473"/>
      <c r="P288" s="359"/>
      <c r="Q288" s="135"/>
      <c r="R288" s="135"/>
      <c r="S288" s="135"/>
      <c r="T288" s="135"/>
      <c r="U288" s="135"/>
      <c r="V288" s="135"/>
      <c r="W288" s="135"/>
      <c r="X288" s="135"/>
      <c r="Y288" s="135"/>
      <c r="Z288" s="135"/>
      <c r="AA288" s="135"/>
      <c r="AB288" s="135"/>
      <c r="AC288" s="135"/>
      <c r="AD288" s="135"/>
      <c r="AE288" s="135"/>
      <c r="AF288" s="135"/>
      <c r="AG288" s="135"/>
      <c r="AH288" s="135"/>
      <c r="AI288" s="135"/>
      <c r="AJ288" s="135"/>
      <c r="AK288" s="135"/>
      <c r="AL288" s="135"/>
      <c r="AM288" s="135"/>
      <c r="AN288" s="135"/>
      <c r="AO288" s="135"/>
      <c r="AP288" s="135"/>
      <c r="AQ288" s="135"/>
    </row>
    <row r="289" spans="1:43" ht="15" customHeight="1" x14ac:dyDescent="0.3">
      <c r="A289" s="359"/>
      <c r="B289" s="473"/>
      <c r="C289" s="310"/>
      <c r="D289" s="310"/>
      <c r="E289" s="310"/>
      <c r="F289" s="310"/>
      <c r="G289" s="310"/>
      <c r="H289" s="310"/>
      <c r="I289" s="310"/>
      <c r="J289" s="310"/>
      <c r="K289" s="310"/>
      <c r="L289" s="310"/>
      <c r="M289" s="474"/>
      <c r="N289" s="359"/>
      <c r="O289" s="473"/>
      <c r="P289" s="359"/>
      <c r="Q289" s="135"/>
      <c r="R289" s="135"/>
      <c r="S289" s="135"/>
      <c r="T289" s="135"/>
      <c r="U289" s="135"/>
      <c r="V289" s="135"/>
      <c r="W289" s="135"/>
      <c r="X289" s="135"/>
      <c r="Y289" s="135"/>
      <c r="Z289" s="135"/>
      <c r="AA289" s="135"/>
      <c r="AB289" s="135"/>
      <c r="AC289" s="135"/>
      <c r="AD289" s="135"/>
      <c r="AE289" s="135"/>
      <c r="AF289" s="135"/>
      <c r="AG289" s="135"/>
      <c r="AH289" s="135"/>
      <c r="AI289" s="135"/>
      <c r="AJ289" s="135"/>
      <c r="AK289" s="135"/>
      <c r="AL289" s="135"/>
      <c r="AM289" s="135"/>
      <c r="AN289" s="135"/>
      <c r="AO289" s="135"/>
      <c r="AP289" s="135"/>
      <c r="AQ289" s="135"/>
    </row>
    <row r="290" spans="1:43" ht="15" customHeight="1" x14ac:dyDescent="0.3">
      <c r="A290" s="359"/>
      <c r="B290" s="473"/>
      <c r="C290" s="310"/>
      <c r="D290" s="310"/>
      <c r="E290" s="310"/>
      <c r="F290" s="310"/>
      <c r="G290" s="310"/>
      <c r="H290" s="310"/>
      <c r="I290" s="310"/>
      <c r="J290" s="310"/>
      <c r="K290" s="310"/>
      <c r="L290" s="310"/>
      <c r="M290" s="474"/>
      <c r="N290" s="359"/>
      <c r="O290" s="473"/>
      <c r="P290" s="359"/>
      <c r="Q290" s="135"/>
      <c r="R290" s="135"/>
      <c r="S290" s="135"/>
      <c r="T290" s="135"/>
      <c r="U290" s="135"/>
      <c r="V290" s="135"/>
      <c r="W290" s="135"/>
      <c r="X290" s="135"/>
      <c r="Y290" s="135"/>
      <c r="Z290" s="135"/>
      <c r="AA290" s="135"/>
      <c r="AB290" s="135"/>
      <c r="AC290" s="135"/>
      <c r="AD290" s="135"/>
      <c r="AE290" s="135"/>
      <c r="AF290" s="135"/>
      <c r="AG290" s="135"/>
      <c r="AH290" s="135"/>
      <c r="AI290" s="135"/>
      <c r="AJ290" s="135"/>
      <c r="AK290" s="135"/>
      <c r="AL290" s="135"/>
      <c r="AM290" s="135"/>
      <c r="AN290" s="135"/>
      <c r="AO290" s="135"/>
      <c r="AP290" s="135"/>
      <c r="AQ290" s="135"/>
    </row>
    <row r="291" spans="1:43" ht="15" customHeight="1" x14ac:dyDescent="0.3">
      <c r="A291" s="359"/>
      <c r="B291" s="473"/>
      <c r="C291" s="310"/>
      <c r="D291" s="310"/>
      <c r="E291" s="310"/>
      <c r="F291" s="310"/>
      <c r="G291" s="310"/>
      <c r="H291" s="310"/>
      <c r="I291" s="310"/>
      <c r="J291" s="310"/>
      <c r="K291" s="310"/>
      <c r="L291" s="310"/>
      <c r="M291" s="474"/>
      <c r="N291" s="359"/>
      <c r="O291" s="473"/>
      <c r="P291" s="359"/>
      <c r="Q291" s="135"/>
      <c r="R291" s="135"/>
      <c r="S291" s="135"/>
      <c r="T291" s="135"/>
      <c r="U291" s="135"/>
      <c r="V291" s="135"/>
      <c r="W291" s="135"/>
      <c r="X291" s="135"/>
      <c r="Y291" s="135"/>
      <c r="Z291" s="135"/>
      <c r="AA291" s="135"/>
      <c r="AB291" s="135"/>
      <c r="AC291" s="135"/>
      <c r="AD291" s="135"/>
      <c r="AE291" s="135"/>
      <c r="AF291" s="135"/>
      <c r="AG291" s="135"/>
      <c r="AH291" s="135"/>
      <c r="AI291" s="135"/>
      <c r="AJ291" s="135"/>
      <c r="AK291" s="135"/>
      <c r="AL291" s="135"/>
      <c r="AM291" s="135"/>
      <c r="AN291" s="135"/>
      <c r="AO291" s="135"/>
      <c r="AP291" s="135"/>
      <c r="AQ291" s="135"/>
    </row>
    <row r="292" spans="1:43" ht="15" customHeight="1" x14ac:dyDescent="0.3">
      <c r="A292" s="359"/>
      <c r="B292" s="473"/>
      <c r="C292" s="310"/>
      <c r="D292" s="310"/>
      <c r="E292" s="310"/>
      <c r="F292" s="310"/>
      <c r="G292" s="310"/>
      <c r="H292" s="310"/>
      <c r="I292" s="310"/>
      <c r="J292" s="310"/>
      <c r="K292" s="310"/>
      <c r="L292" s="310"/>
      <c r="M292" s="474"/>
      <c r="N292" s="359"/>
      <c r="O292" s="473"/>
      <c r="P292" s="359"/>
      <c r="Q292" s="135"/>
      <c r="R292" s="135"/>
      <c r="S292" s="135"/>
      <c r="T292" s="135"/>
      <c r="U292" s="135"/>
      <c r="V292" s="135"/>
      <c r="W292" s="135"/>
      <c r="X292" s="135"/>
      <c r="Y292" s="135"/>
      <c r="Z292" s="135"/>
      <c r="AA292" s="135"/>
      <c r="AB292" s="135"/>
      <c r="AC292" s="135"/>
      <c r="AD292" s="135"/>
      <c r="AE292" s="135"/>
      <c r="AF292" s="135"/>
      <c r="AG292" s="135"/>
      <c r="AH292" s="135"/>
      <c r="AI292" s="135"/>
      <c r="AJ292" s="135"/>
      <c r="AK292" s="135"/>
      <c r="AL292" s="135"/>
      <c r="AM292" s="135"/>
      <c r="AN292" s="135"/>
      <c r="AO292" s="135"/>
      <c r="AP292" s="135"/>
      <c r="AQ292" s="135"/>
    </row>
    <row r="293" spans="1:43" ht="15" customHeight="1" x14ac:dyDescent="0.3">
      <c r="A293" s="359"/>
      <c r="B293" s="473"/>
      <c r="C293" s="310"/>
      <c r="D293" s="310"/>
      <c r="E293" s="310"/>
      <c r="F293" s="310"/>
      <c r="G293" s="310"/>
      <c r="H293" s="310"/>
      <c r="I293" s="310"/>
      <c r="J293" s="310"/>
      <c r="K293" s="310"/>
      <c r="L293" s="310"/>
      <c r="M293" s="474"/>
      <c r="N293" s="359"/>
      <c r="O293" s="473"/>
      <c r="P293" s="359"/>
      <c r="Q293" s="135"/>
      <c r="R293" s="135"/>
      <c r="S293" s="135"/>
      <c r="T293" s="135"/>
      <c r="U293" s="135"/>
      <c r="V293" s="135"/>
      <c r="W293" s="135"/>
      <c r="X293" s="135"/>
      <c r="Y293" s="135"/>
      <c r="Z293" s="135"/>
      <c r="AA293" s="135"/>
      <c r="AB293" s="135"/>
      <c r="AC293" s="135"/>
      <c r="AD293" s="135"/>
      <c r="AE293" s="135"/>
      <c r="AF293" s="135"/>
      <c r="AG293" s="135"/>
      <c r="AH293" s="135"/>
      <c r="AI293" s="135"/>
      <c r="AJ293" s="135"/>
      <c r="AK293" s="135"/>
      <c r="AL293" s="135"/>
      <c r="AM293" s="135"/>
      <c r="AN293" s="135"/>
      <c r="AO293" s="135"/>
      <c r="AP293" s="135"/>
      <c r="AQ293" s="135"/>
    </row>
    <row r="294" spans="1:43" ht="15" customHeight="1" x14ac:dyDescent="0.3">
      <c r="A294" s="359"/>
      <c r="B294" s="473"/>
      <c r="C294" s="310"/>
      <c r="D294" s="310"/>
      <c r="E294" s="310"/>
      <c r="F294" s="310"/>
      <c r="G294" s="310"/>
      <c r="H294" s="310"/>
      <c r="I294" s="310"/>
      <c r="J294" s="310"/>
      <c r="K294" s="310"/>
      <c r="L294" s="310"/>
      <c r="M294" s="474"/>
      <c r="N294" s="359"/>
      <c r="O294" s="473"/>
      <c r="P294" s="359"/>
      <c r="Q294" s="135"/>
      <c r="R294" s="135"/>
      <c r="S294" s="135"/>
      <c r="T294" s="135"/>
      <c r="U294" s="135"/>
      <c r="V294" s="135"/>
      <c r="W294" s="135"/>
      <c r="X294" s="135"/>
      <c r="Y294" s="135"/>
      <c r="Z294" s="135"/>
      <c r="AA294" s="135"/>
      <c r="AB294" s="135"/>
      <c r="AC294" s="135"/>
      <c r="AD294" s="135"/>
      <c r="AE294" s="135"/>
      <c r="AF294" s="135"/>
      <c r="AG294" s="135"/>
      <c r="AH294" s="135"/>
      <c r="AI294" s="135"/>
      <c r="AJ294" s="135"/>
      <c r="AK294" s="135"/>
      <c r="AL294" s="135"/>
      <c r="AM294" s="135"/>
      <c r="AN294" s="135"/>
      <c r="AO294" s="135"/>
      <c r="AP294" s="135"/>
      <c r="AQ294" s="135"/>
    </row>
    <row r="295" spans="1:43" ht="15" customHeight="1" x14ac:dyDescent="0.3">
      <c r="A295" s="359"/>
      <c r="B295" s="473"/>
      <c r="C295" s="310"/>
      <c r="D295" s="310"/>
      <c r="E295" s="310"/>
      <c r="F295" s="310"/>
      <c r="G295" s="310"/>
      <c r="H295" s="310"/>
      <c r="I295" s="310"/>
      <c r="J295" s="310"/>
      <c r="K295" s="310"/>
      <c r="L295" s="310"/>
      <c r="M295" s="474"/>
      <c r="N295" s="359"/>
      <c r="O295" s="473"/>
      <c r="P295" s="359"/>
      <c r="Q295" s="135"/>
      <c r="R295" s="135"/>
      <c r="S295" s="135"/>
      <c r="T295" s="135"/>
      <c r="U295" s="135"/>
      <c r="V295" s="135"/>
      <c r="W295" s="135"/>
      <c r="X295" s="135"/>
      <c r="Y295" s="135"/>
      <c r="Z295" s="135"/>
      <c r="AA295" s="135"/>
      <c r="AB295" s="135"/>
      <c r="AC295" s="135"/>
      <c r="AD295" s="135"/>
      <c r="AE295" s="135"/>
      <c r="AF295" s="135"/>
      <c r="AG295" s="135"/>
      <c r="AH295" s="135"/>
      <c r="AI295" s="135"/>
      <c r="AJ295" s="135"/>
      <c r="AK295" s="135"/>
      <c r="AL295" s="135"/>
      <c r="AM295" s="135"/>
      <c r="AN295" s="135"/>
      <c r="AO295" s="135"/>
      <c r="AP295" s="135"/>
      <c r="AQ295" s="135"/>
    </row>
    <row r="296" spans="1:43" ht="15" customHeight="1" x14ac:dyDescent="0.3">
      <c r="A296" s="359"/>
      <c r="B296" s="473"/>
      <c r="C296" s="310"/>
      <c r="D296" s="310"/>
      <c r="E296" s="310"/>
      <c r="F296" s="310"/>
      <c r="G296" s="310"/>
      <c r="H296" s="310"/>
      <c r="I296" s="310"/>
      <c r="J296" s="310"/>
      <c r="K296" s="310"/>
      <c r="L296" s="310"/>
      <c r="M296" s="474"/>
      <c r="N296" s="359"/>
      <c r="O296" s="473"/>
      <c r="P296" s="359"/>
      <c r="Q296" s="135"/>
      <c r="R296" s="135"/>
      <c r="S296" s="135"/>
      <c r="T296" s="135"/>
      <c r="U296" s="135"/>
      <c r="V296" s="135"/>
      <c r="W296" s="135"/>
      <c r="X296" s="135"/>
      <c r="Y296" s="135"/>
      <c r="Z296" s="135"/>
      <c r="AA296" s="135"/>
      <c r="AB296" s="135"/>
      <c r="AC296" s="135"/>
      <c r="AD296" s="135"/>
      <c r="AE296" s="135"/>
      <c r="AF296" s="135"/>
      <c r="AG296" s="135"/>
      <c r="AH296" s="135"/>
      <c r="AI296" s="135"/>
      <c r="AJ296" s="135"/>
      <c r="AK296" s="135"/>
      <c r="AL296" s="135"/>
      <c r="AM296" s="135"/>
      <c r="AN296" s="135"/>
      <c r="AO296" s="135"/>
      <c r="AP296" s="135"/>
      <c r="AQ296" s="135"/>
    </row>
    <row r="297" spans="1:43" ht="15" customHeight="1" x14ac:dyDescent="0.3">
      <c r="A297" s="359"/>
      <c r="B297" s="473"/>
      <c r="C297" s="310"/>
      <c r="D297" s="310"/>
      <c r="E297" s="310"/>
      <c r="F297" s="310"/>
      <c r="G297" s="310"/>
      <c r="H297" s="310"/>
      <c r="I297" s="310"/>
      <c r="J297" s="310"/>
      <c r="K297" s="310"/>
      <c r="L297" s="310"/>
      <c r="M297" s="474"/>
      <c r="N297" s="359"/>
      <c r="O297" s="473"/>
      <c r="P297" s="359"/>
      <c r="Q297" s="135"/>
      <c r="R297" s="135"/>
      <c r="S297" s="135"/>
      <c r="T297" s="135"/>
      <c r="U297" s="135"/>
      <c r="V297" s="135"/>
      <c r="W297" s="135"/>
      <c r="X297" s="135"/>
      <c r="Y297" s="135"/>
      <c r="Z297" s="135"/>
      <c r="AA297" s="135"/>
      <c r="AB297" s="135"/>
      <c r="AC297" s="135"/>
      <c r="AD297" s="135"/>
      <c r="AE297" s="135"/>
      <c r="AF297" s="135"/>
      <c r="AG297" s="135"/>
      <c r="AH297" s="135"/>
      <c r="AI297" s="135"/>
      <c r="AJ297" s="135"/>
      <c r="AK297" s="135"/>
      <c r="AL297" s="135"/>
      <c r="AM297" s="135"/>
      <c r="AN297" s="135"/>
      <c r="AO297" s="135"/>
      <c r="AP297" s="135"/>
      <c r="AQ297" s="135"/>
    </row>
    <row r="298" spans="1:43" ht="15" customHeight="1" x14ac:dyDescent="0.3">
      <c r="A298" s="359"/>
      <c r="B298" s="473"/>
      <c r="C298" s="310"/>
      <c r="D298" s="310"/>
      <c r="E298" s="310"/>
      <c r="F298" s="310"/>
      <c r="G298" s="310"/>
      <c r="H298" s="310"/>
      <c r="I298" s="310"/>
      <c r="J298" s="310"/>
      <c r="K298" s="310"/>
      <c r="L298" s="310"/>
      <c r="M298" s="474"/>
      <c r="N298" s="359"/>
      <c r="O298" s="473"/>
      <c r="P298" s="359"/>
      <c r="Q298" s="135"/>
      <c r="R298" s="135"/>
      <c r="S298" s="135"/>
      <c r="T298" s="135"/>
      <c r="U298" s="135"/>
      <c r="V298" s="135"/>
      <c r="W298" s="135"/>
      <c r="X298" s="135"/>
      <c r="Y298" s="135"/>
      <c r="Z298" s="135"/>
      <c r="AA298" s="135"/>
      <c r="AB298" s="135"/>
      <c r="AC298" s="135"/>
      <c r="AD298" s="135"/>
      <c r="AE298" s="135"/>
      <c r="AF298" s="135"/>
      <c r="AG298" s="135"/>
      <c r="AH298" s="135"/>
      <c r="AI298" s="135"/>
      <c r="AJ298" s="135"/>
      <c r="AK298" s="135"/>
      <c r="AL298" s="135"/>
      <c r="AM298" s="135"/>
      <c r="AN298" s="135"/>
      <c r="AO298" s="135"/>
      <c r="AP298" s="135"/>
      <c r="AQ298" s="135"/>
    </row>
    <row r="299" spans="1:43" ht="15" customHeight="1" x14ac:dyDescent="0.3">
      <c r="A299" s="359"/>
      <c r="B299" s="473"/>
      <c r="C299" s="310"/>
      <c r="D299" s="310"/>
      <c r="E299" s="310"/>
      <c r="F299" s="310"/>
      <c r="G299" s="310"/>
      <c r="H299" s="310"/>
      <c r="I299" s="310"/>
      <c r="J299" s="310"/>
      <c r="K299" s="310"/>
      <c r="L299" s="310"/>
      <c r="M299" s="474"/>
      <c r="N299" s="359"/>
      <c r="O299" s="473"/>
      <c r="P299" s="359"/>
      <c r="Q299" s="135"/>
      <c r="R299" s="135"/>
      <c r="S299" s="135"/>
      <c r="T299" s="135"/>
      <c r="U299" s="135"/>
      <c r="V299" s="135"/>
      <c r="W299" s="135"/>
      <c r="X299" s="135"/>
      <c r="Y299" s="135"/>
      <c r="Z299" s="135"/>
      <c r="AA299" s="135"/>
      <c r="AB299" s="135"/>
      <c r="AC299" s="135"/>
      <c r="AD299" s="135"/>
      <c r="AE299" s="135"/>
      <c r="AF299" s="135"/>
      <c r="AG299" s="135"/>
      <c r="AH299" s="135"/>
      <c r="AI299" s="135"/>
      <c r="AJ299" s="135"/>
      <c r="AK299" s="135"/>
      <c r="AL299" s="135"/>
      <c r="AM299" s="135"/>
      <c r="AN299" s="135"/>
      <c r="AO299" s="135"/>
      <c r="AP299" s="135"/>
      <c r="AQ299" s="135"/>
    </row>
    <row r="300" spans="1:43" ht="15" customHeight="1" x14ac:dyDescent="0.3">
      <c r="A300" s="359"/>
      <c r="B300" s="473"/>
      <c r="C300" s="310"/>
      <c r="D300" s="310"/>
      <c r="E300" s="310"/>
      <c r="F300" s="310"/>
      <c r="G300" s="310"/>
      <c r="H300" s="310"/>
      <c r="I300" s="310"/>
      <c r="J300" s="310"/>
      <c r="K300" s="310"/>
      <c r="L300" s="310"/>
      <c r="M300" s="474"/>
      <c r="N300" s="359"/>
      <c r="O300" s="473"/>
      <c r="P300" s="359"/>
      <c r="Q300" s="135"/>
      <c r="R300" s="135"/>
      <c r="S300" s="135"/>
      <c r="T300" s="135"/>
      <c r="U300" s="135"/>
      <c r="V300" s="135"/>
      <c r="W300" s="135"/>
      <c r="X300" s="135"/>
      <c r="Y300" s="135"/>
      <c r="Z300" s="135"/>
      <c r="AA300" s="135"/>
      <c r="AB300" s="135"/>
      <c r="AC300" s="135"/>
      <c r="AD300" s="135"/>
      <c r="AE300" s="135"/>
      <c r="AF300" s="135"/>
      <c r="AG300" s="135"/>
      <c r="AH300" s="135"/>
      <c r="AI300" s="135"/>
      <c r="AJ300" s="135"/>
      <c r="AK300" s="135"/>
      <c r="AL300" s="135"/>
      <c r="AM300" s="135"/>
      <c r="AN300" s="135"/>
      <c r="AO300" s="135"/>
      <c r="AP300" s="135"/>
      <c r="AQ300" s="135"/>
    </row>
    <row r="301" spans="1:43" ht="15" customHeight="1" x14ac:dyDescent="0.3">
      <c r="A301" s="359"/>
      <c r="B301" s="473"/>
      <c r="C301" s="310"/>
      <c r="D301" s="310"/>
      <c r="E301" s="310"/>
      <c r="F301" s="310"/>
      <c r="G301" s="310"/>
      <c r="H301" s="310"/>
      <c r="I301" s="310"/>
      <c r="J301" s="310"/>
      <c r="K301" s="310"/>
      <c r="L301" s="310"/>
      <c r="M301" s="474"/>
      <c r="N301" s="359"/>
      <c r="O301" s="473"/>
      <c r="P301" s="359"/>
      <c r="Q301" s="135"/>
      <c r="R301" s="135"/>
      <c r="S301" s="135"/>
      <c r="T301" s="135"/>
      <c r="U301" s="135"/>
      <c r="V301" s="135"/>
      <c r="W301" s="135"/>
      <c r="X301" s="135"/>
      <c r="Y301" s="135"/>
      <c r="Z301" s="135"/>
      <c r="AA301" s="135"/>
      <c r="AB301" s="135"/>
      <c r="AC301" s="135"/>
      <c r="AD301" s="135"/>
      <c r="AE301" s="135"/>
      <c r="AF301" s="135"/>
      <c r="AG301" s="135"/>
      <c r="AH301" s="135"/>
      <c r="AI301" s="135"/>
      <c r="AJ301" s="135"/>
      <c r="AK301" s="135"/>
      <c r="AL301" s="135"/>
      <c r="AM301" s="135"/>
      <c r="AN301" s="135"/>
      <c r="AO301" s="135"/>
      <c r="AP301" s="135"/>
      <c r="AQ301" s="135"/>
    </row>
    <row r="302" spans="1:43" ht="15" customHeight="1" x14ac:dyDescent="0.3">
      <c r="A302" s="359"/>
      <c r="B302" s="473"/>
      <c r="C302" s="310"/>
      <c r="D302" s="310"/>
      <c r="E302" s="310"/>
      <c r="F302" s="310"/>
      <c r="G302" s="310"/>
      <c r="H302" s="310"/>
      <c r="I302" s="310"/>
      <c r="J302" s="310"/>
      <c r="K302" s="310"/>
      <c r="L302" s="310"/>
      <c r="M302" s="474"/>
      <c r="N302" s="359"/>
      <c r="O302" s="473"/>
      <c r="P302" s="359"/>
      <c r="Q302" s="135"/>
      <c r="R302" s="135"/>
      <c r="S302" s="135"/>
      <c r="T302" s="135"/>
      <c r="U302" s="135"/>
      <c r="V302" s="135"/>
      <c r="W302" s="135"/>
      <c r="X302" s="135"/>
      <c r="Y302" s="135"/>
      <c r="Z302" s="135"/>
      <c r="AA302" s="135"/>
      <c r="AB302" s="135"/>
      <c r="AC302" s="135"/>
      <c r="AD302" s="135"/>
      <c r="AE302" s="135"/>
      <c r="AF302" s="135"/>
      <c r="AG302" s="135"/>
      <c r="AH302" s="135"/>
      <c r="AI302" s="135"/>
      <c r="AJ302" s="135"/>
      <c r="AK302" s="135"/>
      <c r="AL302" s="135"/>
      <c r="AM302" s="135"/>
      <c r="AN302" s="135"/>
      <c r="AO302" s="135"/>
      <c r="AP302" s="135"/>
      <c r="AQ302" s="135"/>
    </row>
    <row r="303" spans="1:43" ht="15" customHeight="1" x14ac:dyDescent="0.3">
      <c r="A303" s="477"/>
      <c r="B303" s="350"/>
      <c r="C303" s="475"/>
      <c r="D303" s="475"/>
      <c r="E303" s="475"/>
      <c r="F303" s="475"/>
      <c r="G303" s="475"/>
      <c r="H303" s="475"/>
      <c r="I303" s="475"/>
      <c r="J303" s="475"/>
      <c r="K303" s="475"/>
      <c r="L303" s="475"/>
      <c r="M303" s="351"/>
      <c r="N303" s="477"/>
      <c r="O303" s="350"/>
      <c r="P303" s="359"/>
      <c r="Q303" s="135"/>
      <c r="R303" s="135"/>
      <c r="S303" s="135"/>
      <c r="T303" s="135"/>
      <c r="U303" s="135"/>
      <c r="V303" s="135"/>
      <c r="W303" s="135"/>
      <c r="X303" s="135"/>
      <c r="Y303" s="135"/>
      <c r="Z303" s="135"/>
      <c r="AA303" s="135"/>
      <c r="AB303" s="135"/>
      <c r="AC303" s="135"/>
      <c r="AD303" s="135"/>
      <c r="AE303" s="135"/>
      <c r="AF303" s="135"/>
      <c r="AG303" s="135"/>
      <c r="AH303" s="135"/>
      <c r="AI303" s="135"/>
      <c r="AJ303" s="135"/>
      <c r="AK303" s="135"/>
      <c r="AL303" s="135"/>
      <c r="AM303" s="135"/>
      <c r="AN303" s="135"/>
      <c r="AO303" s="135"/>
      <c r="AP303" s="135"/>
      <c r="AQ303" s="135"/>
    </row>
    <row r="304" spans="1:43" ht="15" customHeight="1" x14ac:dyDescent="0.3">
      <c r="A304" s="476">
        <f>+A281+1</f>
        <v>14</v>
      </c>
      <c r="B304" s="472"/>
      <c r="C304" s="341"/>
      <c r="D304" s="341"/>
      <c r="E304" s="341"/>
      <c r="F304" s="341"/>
      <c r="G304" s="341"/>
      <c r="H304" s="341"/>
      <c r="I304" s="341"/>
      <c r="J304" s="341"/>
      <c r="K304" s="341"/>
      <c r="L304" s="341"/>
      <c r="M304" s="349"/>
      <c r="N304" s="476" t="s">
        <v>51</v>
      </c>
      <c r="O304" s="478"/>
      <c r="P304" s="491"/>
      <c r="Q304" s="135"/>
      <c r="R304" s="135"/>
      <c r="S304" s="135"/>
      <c r="T304" s="135"/>
      <c r="U304" s="135"/>
      <c r="V304" s="135"/>
      <c r="W304" s="135"/>
      <c r="X304" s="135"/>
      <c r="Y304" s="135"/>
      <c r="Z304" s="135"/>
      <c r="AA304" s="135"/>
      <c r="AB304" s="135"/>
      <c r="AC304" s="135"/>
      <c r="AD304" s="135"/>
      <c r="AE304" s="135"/>
      <c r="AF304" s="135"/>
      <c r="AG304" s="135"/>
      <c r="AH304" s="135"/>
      <c r="AI304" s="135"/>
      <c r="AJ304" s="135"/>
      <c r="AK304" s="135"/>
      <c r="AL304" s="135"/>
      <c r="AM304" s="135"/>
      <c r="AN304" s="135"/>
      <c r="AO304" s="135"/>
      <c r="AP304" s="135"/>
      <c r="AQ304" s="135"/>
    </row>
    <row r="305" spans="1:43" ht="15" customHeight="1" x14ac:dyDescent="0.3">
      <c r="A305" s="359"/>
      <c r="B305" s="473"/>
      <c r="C305" s="310"/>
      <c r="D305" s="310"/>
      <c r="E305" s="310"/>
      <c r="F305" s="310"/>
      <c r="G305" s="310"/>
      <c r="H305" s="310"/>
      <c r="I305" s="310"/>
      <c r="J305" s="310"/>
      <c r="K305" s="310"/>
      <c r="L305" s="310"/>
      <c r="M305" s="474"/>
      <c r="N305" s="359"/>
      <c r="O305" s="473"/>
      <c r="P305" s="359"/>
      <c r="Q305" s="135"/>
      <c r="R305" s="135"/>
      <c r="S305" s="135"/>
      <c r="T305" s="135"/>
      <c r="U305" s="135"/>
      <c r="V305" s="135"/>
      <c r="W305" s="135"/>
      <c r="X305" s="135"/>
      <c r="Y305" s="135"/>
      <c r="Z305" s="135"/>
      <c r="AA305" s="135"/>
      <c r="AB305" s="135"/>
      <c r="AC305" s="135"/>
      <c r="AD305" s="135"/>
      <c r="AE305" s="135"/>
      <c r="AF305" s="135"/>
      <c r="AG305" s="135"/>
      <c r="AH305" s="135"/>
      <c r="AI305" s="135"/>
      <c r="AJ305" s="135"/>
      <c r="AK305" s="135"/>
      <c r="AL305" s="135"/>
      <c r="AM305" s="135"/>
      <c r="AN305" s="135"/>
      <c r="AO305" s="135"/>
      <c r="AP305" s="135"/>
      <c r="AQ305" s="135"/>
    </row>
    <row r="306" spans="1:43" ht="15" customHeight="1" x14ac:dyDescent="0.3">
      <c r="A306" s="359"/>
      <c r="B306" s="473"/>
      <c r="C306" s="310"/>
      <c r="D306" s="310"/>
      <c r="E306" s="310"/>
      <c r="F306" s="310"/>
      <c r="G306" s="310"/>
      <c r="H306" s="310"/>
      <c r="I306" s="310"/>
      <c r="J306" s="310"/>
      <c r="K306" s="310"/>
      <c r="L306" s="310"/>
      <c r="M306" s="474"/>
      <c r="N306" s="359"/>
      <c r="O306" s="473"/>
      <c r="P306" s="359"/>
      <c r="Q306" s="135"/>
      <c r="R306" s="135"/>
      <c r="S306" s="135"/>
      <c r="T306" s="135"/>
      <c r="U306" s="135"/>
      <c r="V306" s="135"/>
      <c r="W306" s="135"/>
      <c r="X306" s="135"/>
      <c r="Y306" s="135"/>
      <c r="Z306" s="135"/>
      <c r="AA306" s="135"/>
      <c r="AB306" s="135"/>
      <c r="AC306" s="135"/>
      <c r="AD306" s="135"/>
      <c r="AE306" s="135"/>
      <c r="AF306" s="135"/>
      <c r="AG306" s="135"/>
      <c r="AH306" s="135"/>
      <c r="AI306" s="135"/>
      <c r="AJ306" s="135"/>
      <c r="AK306" s="135"/>
      <c r="AL306" s="135"/>
      <c r="AM306" s="135"/>
      <c r="AN306" s="135"/>
      <c r="AO306" s="135"/>
      <c r="AP306" s="135"/>
      <c r="AQ306" s="135"/>
    </row>
    <row r="307" spans="1:43" ht="15" customHeight="1" x14ac:dyDescent="0.3">
      <c r="A307" s="359"/>
      <c r="B307" s="473"/>
      <c r="C307" s="310"/>
      <c r="D307" s="310"/>
      <c r="E307" s="310"/>
      <c r="F307" s="310"/>
      <c r="G307" s="310"/>
      <c r="H307" s="310"/>
      <c r="I307" s="310"/>
      <c r="J307" s="310"/>
      <c r="K307" s="310"/>
      <c r="L307" s="310"/>
      <c r="M307" s="474"/>
      <c r="N307" s="359"/>
      <c r="O307" s="473"/>
      <c r="P307" s="359"/>
      <c r="Q307" s="135"/>
      <c r="R307" s="135"/>
      <c r="S307" s="135"/>
      <c r="T307" s="135"/>
      <c r="U307" s="135"/>
      <c r="V307" s="135"/>
      <c r="W307" s="135"/>
      <c r="X307" s="135"/>
      <c r="Y307" s="135"/>
      <c r="Z307" s="135"/>
      <c r="AA307" s="135"/>
      <c r="AB307" s="135"/>
      <c r="AC307" s="135"/>
      <c r="AD307" s="135"/>
      <c r="AE307" s="135"/>
      <c r="AF307" s="135"/>
      <c r="AG307" s="135"/>
      <c r="AH307" s="135"/>
      <c r="AI307" s="135"/>
      <c r="AJ307" s="135"/>
      <c r="AK307" s="135"/>
      <c r="AL307" s="135"/>
      <c r="AM307" s="135"/>
      <c r="AN307" s="135"/>
      <c r="AO307" s="135"/>
      <c r="AP307" s="135"/>
      <c r="AQ307" s="135"/>
    </row>
    <row r="308" spans="1:43" ht="15" customHeight="1" x14ac:dyDescent="0.3">
      <c r="A308" s="359"/>
      <c r="B308" s="473"/>
      <c r="C308" s="310"/>
      <c r="D308" s="310"/>
      <c r="E308" s="310"/>
      <c r="F308" s="310"/>
      <c r="G308" s="310"/>
      <c r="H308" s="310"/>
      <c r="I308" s="310"/>
      <c r="J308" s="310"/>
      <c r="K308" s="310"/>
      <c r="L308" s="310"/>
      <c r="M308" s="474"/>
      <c r="N308" s="359"/>
      <c r="O308" s="473"/>
      <c r="P308" s="359"/>
      <c r="Q308" s="135"/>
      <c r="R308" s="135"/>
      <c r="S308" s="135"/>
      <c r="T308" s="135"/>
      <c r="U308" s="135"/>
      <c r="V308" s="135"/>
      <c r="W308" s="135"/>
      <c r="X308" s="135"/>
      <c r="Y308" s="135"/>
      <c r="Z308" s="135"/>
      <c r="AA308" s="135"/>
      <c r="AB308" s="135"/>
      <c r="AC308" s="135"/>
      <c r="AD308" s="135"/>
      <c r="AE308" s="135"/>
      <c r="AF308" s="135"/>
      <c r="AG308" s="135"/>
      <c r="AH308" s="135"/>
      <c r="AI308" s="135"/>
      <c r="AJ308" s="135"/>
      <c r="AK308" s="135"/>
      <c r="AL308" s="135"/>
      <c r="AM308" s="135"/>
      <c r="AN308" s="135"/>
      <c r="AO308" s="135"/>
      <c r="AP308" s="135"/>
      <c r="AQ308" s="135"/>
    </row>
    <row r="309" spans="1:43" ht="15" customHeight="1" x14ac:dyDescent="0.3">
      <c r="A309" s="359"/>
      <c r="B309" s="473"/>
      <c r="C309" s="310"/>
      <c r="D309" s="310"/>
      <c r="E309" s="310"/>
      <c r="F309" s="310"/>
      <c r="G309" s="310"/>
      <c r="H309" s="310"/>
      <c r="I309" s="310"/>
      <c r="J309" s="310"/>
      <c r="K309" s="310"/>
      <c r="L309" s="310"/>
      <c r="M309" s="474"/>
      <c r="N309" s="359"/>
      <c r="O309" s="473"/>
      <c r="P309" s="359"/>
      <c r="Q309" s="135"/>
      <c r="R309" s="135"/>
      <c r="S309" s="135"/>
      <c r="T309" s="135"/>
      <c r="U309" s="135"/>
      <c r="V309" s="135"/>
      <c r="W309" s="135"/>
      <c r="X309" s="135"/>
      <c r="Y309" s="135"/>
      <c r="Z309" s="135"/>
      <c r="AA309" s="135"/>
      <c r="AB309" s="135"/>
      <c r="AC309" s="135"/>
      <c r="AD309" s="135"/>
      <c r="AE309" s="135"/>
      <c r="AF309" s="135"/>
      <c r="AG309" s="135"/>
      <c r="AH309" s="135"/>
      <c r="AI309" s="135"/>
      <c r="AJ309" s="135"/>
      <c r="AK309" s="135"/>
      <c r="AL309" s="135"/>
      <c r="AM309" s="135"/>
      <c r="AN309" s="135"/>
      <c r="AO309" s="135"/>
      <c r="AP309" s="135"/>
      <c r="AQ309" s="135"/>
    </row>
    <row r="310" spans="1:43" ht="15" customHeight="1" x14ac:dyDescent="0.3">
      <c r="A310" s="359"/>
      <c r="B310" s="473"/>
      <c r="C310" s="310"/>
      <c r="D310" s="310"/>
      <c r="E310" s="310"/>
      <c r="F310" s="310"/>
      <c r="G310" s="310"/>
      <c r="H310" s="310"/>
      <c r="I310" s="310"/>
      <c r="J310" s="310"/>
      <c r="K310" s="310"/>
      <c r="L310" s="310"/>
      <c r="M310" s="474"/>
      <c r="N310" s="359"/>
      <c r="O310" s="473"/>
      <c r="P310" s="359"/>
      <c r="Q310" s="135"/>
      <c r="R310" s="135"/>
      <c r="S310" s="135"/>
      <c r="T310" s="135"/>
      <c r="U310" s="135"/>
      <c r="V310" s="135"/>
      <c r="W310" s="135"/>
      <c r="X310" s="135"/>
      <c r="Y310" s="135"/>
      <c r="Z310" s="135"/>
      <c r="AA310" s="135"/>
      <c r="AB310" s="135"/>
      <c r="AC310" s="135"/>
      <c r="AD310" s="135"/>
      <c r="AE310" s="135"/>
      <c r="AF310" s="135"/>
      <c r="AG310" s="135"/>
      <c r="AH310" s="135"/>
      <c r="AI310" s="135"/>
      <c r="AJ310" s="135"/>
      <c r="AK310" s="135"/>
      <c r="AL310" s="135"/>
      <c r="AM310" s="135"/>
      <c r="AN310" s="135"/>
      <c r="AO310" s="135"/>
      <c r="AP310" s="135"/>
      <c r="AQ310" s="135"/>
    </row>
    <row r="311" spans="1:43" ht="15" customHeight="1" x14ac:dyDescent="0.3">
      <c r="A311" s="359"/>
      <c r="B311" s="473"/>
      <c r="C311" s="310"/>
      <c r="D311" s="310"/>
      <c r="E311" s="310"/>
      <c r="F311" s="310"/>
      <c r="G311" s="310"/>
      <c r="H311" s="310"/>
      <c r="I311" s="310"/>
      <c r="J311" s="310"/>
      <c r="K311" s="310"/>
      <c r="L311" s="310"/>
      <c r="M311" s="474"/>
      <c r="N311" s="359"/>
      <c r="O311" s="473"/>
      <c r="P311" s="359"/>
      <c r="Q311" s="135"/>
      <c r="R311" s="135"/>
      <c r="S311" s="135"/>
      <c r="T311" s="135"/>
      <c r="U311" s="135"/>
      <c r="V311" s="135"/>
      <c r="W311" s="135"/>
      <c r="X311" s="135"/>
      <c r="Y311" s="135"/>
      <c r="Z311" s="135"/>
      <c r="AA311" s="135"/>
      <c r="AB311" s="135"/>
      <c r="AC311" s="135"/>
      <c r="AD311" s="135"/>
      <c r="AE311" s="135"/>
      <c r="AF311" s="135"/>
      <c r="AG311" s="135"/>
      <c r="AH311" s="135"/>
      <c r="AI311" s="135"/>
      <c r="AJ311" s="135"/>
      <c r="AK311" s="135"/>
      <c r="AL311" s="135"/>
      <c r="AM311" s="135"/>
      <c r="AN311" s="135"/>
      <c r="AO311" s="135"/>
      <c r="AP311" s="135"/>
      <c r="AQ311" s="135"/>
    </row>
    <row r="312" spans="1:43" ht="15" customHeight="1" x14ac:dyDescent="0.3">
      <c r="A312" s="359"/>
      <c r="B312" s="473"/>
      <c r="C312" s="310"/>
      <c r="D312" s="310"/>
      <c r="E312" s="310"/>
      <c r="F312" s="310"/>
      <c r="G312" s="310"/>
      <c r="H312" s="310"/>
      <c r="I312" s="310"/>
      <c r="J312" s="310"/>
      <c r="K312" s="310"/>
      <c r="L312" s="310"/>
      <c r="M312" s="474"/>
      <c r="N312" s="359"/>
      <c r="O312" s="473"/>
      <c r="P312" s="359"/>
      <c r="Q312" s="135"/>
      <c r="R312" s="135"/>
      <c r="S312" s="135"/>
      <c r="T312" s="135"/>
      <c r="U312" s="135"/>
      <c r="V312" s="135"/>
      <c r="W312" s="135"/>
      <c r="X312" s="135"/>
      <c r="Y312" s="135"/>
      <c r="Z312" s="135"/>
      <c r="AA312" s="135"/>
      <c r="AB312" s="135"/>
      <c r="AC312" s="135"/>
      <c r="AD312" s="135"/>
      <c r="AE312" s="135"/>
      <c r="AF312" s="135"/>
      <c r="AG312" s="135"/>
      <c r="AH312" s="135"/>
      <c r="AI312" s="135"/>
      <c r="AJ312" s="135"/>
      <c r="AK312" s="135"/>
      <c r="AL312" s="135"/>
      <c r="AM312" s="135"/>
      <c r="AN312" s="135"/>
      <c r="AO312" s="135"/>
      <c r="AP312" s="135"/>
      <c r="AQ312" s="135"/>
    </row>
    <row r="313" spans="1:43" ht="15" customHeight="1" x14ac:dyDescent="0.3">
      <c r="A313" s="359"/>
      <c r="B313" s="473"/>
      <c r="C313" s="310"/>
      <c r="D313" s="310"/>
      <c r="E313" s="310"/>
      <c r="F313" s="310"/>
      <c r="G313" s="310"/>
      <c r="H313" s="310"/>
      <c r="I313" s="310"/>
      <c r="J313" s="310"/>
      <c r="K313" s="310"/>
      <c r="L313" s="310"/>
      <c r="M313" s="474"/>
      <c r="N313" s="359"/>
      <c r="O313" s="473"/>
      <c r="P313" s="359"/>
      <c r="Q313" s="135"/>
      <c r="R313" s="135"/>
      <c r="S313" s="135"/>
      <c r="T313" s="135"/>
      <c r="U313" s="135"/>
      <c r="V313" s="135"/>
      <c r="W313" s="135"/>
      <c r="X313" s="135"/>
      <c r="Y313" s="135"/>
      <c r="Z313" s="135"/>
      <c r="AA313" s="135"/>
      <c r="AB313" s="135"/>
      <c r="AC313" s="135"/>
      <c r="AD313" s="135"/>
      <c r="AE313" s="135"/>
      <c r="AF313" s="135"/>
      <c r="AG313" s="135"/>
      <c r="AH313" s="135"/>
      <c r="AI313" s="135"/>
      <c r="AJ313" s="135"/>
      <c r="AK313" s="135"/>
      <c r="AL313" s="135"/>
      <c r="AM313" s="135"/>
      <c r="AN313" s="135"/>
      <c r="AO313" s="135"/>
      <c r="AP313" s="135"/>
      <c r="AQ313" s="135"/>
    </row>
    <row r="314" spans="1:43" ht="15" customHeight="1" x14ac:dyDescent="0.3">
      <c r="A314" s="359"/>
      <c r="B314" s="473"/>
      <c r="C314" s="310"/>
      <c r="D314" s="310"/>
      <c r="E314" s="310"/>
      <c r="F314" s="310"/>
      <c r="G314" s="310"/>
      <c r="H314" s="310"/>
      <c r="I314" s="310"/>
      <c r="J314" s="310"/>
      <c r="K314" s="310"/>
      <c r="L314" s="310"/>
      <c r="M314" s="474"/>
      <c r="N314" s="359"/>
      <c r="O314" s="473"/>
      <c r="P314" s="359"/>
      <c r="Q314" s="135"/>
      <c r="R314" s="135"/>
      <c r="S314" s="135"/>
      <c r="T314" s="135"/>
      <c r="U314" s="135"/>
      <c r="V314" s="135"/>
      <c r="W314" s="135"/>
      <c r="X314" s="135"/>
      <c r="Y314" s="135"/>
      <c r="Z314" s="135"/>
      <c r="AA314" s="135"/>
      <c r="AB314" s="135"/>
      <c r="AC314" s="135"/>
      <c r="AD314" s="135"/>
      <c r="AE314" s="135"/>
      <c r="AF314" s="135"/>
      <c r="AG314" s="135"/>
      <c r="AH314" s="135"/>
      <c r="AI314" s="135"/>
      <c r="AJ314" s="135"/>
      <c r="AK314" s="135"/>
      <c r="AL314" s="135"/>
      <c r="AM314" s="135"/>
      <c r="AN314" s="135"/>
      <c r="AO314" s="135"/>
      <c r="AP314" s="135"/>
      <c r="AQ314" s="135"/>
    </row>
    <row r="315" spans="1:43" ht="15" customHeight="1" x14ac:dyDescent="0.3">
      <c r="A315" s="359"/>
      <c r="B315" s="473"/>
      <c r="C315" s="310"/>
      <c r="D315" s="310"/>
      <c r="E315" s="310"/>
      <c r="F315" s="310"/>
      <c r="G315" s="310"/>
      <c r="H315" s="310"/>
      <c r="I315" s="310"/>
      <c r="J315" s="310"/>
      <c r="K315" s="310"/>
      <c r="L315" s="310"/>
      <c r="M315" s="474"/>
      <c r="N315" s="359"/>
      <c r="O315" s="473"/>
      <c r="P315" s="359"/>
      <c r="Q315" s="135"/>
      <c r="R315" s="135"/>
      <c r="S315" s="135"/>
      <c r="T315" s="135"/>
      <c r="U315" s="135"/>
      <c r="V315" s="135"/>
      <c r="W315" s="135"/>
      <c r="X315" s="135"/>
      <c r="Y315" s="135"/>
      <c r="Z315" s="135"/>
      <c r="AA315" s="135"/>
      <c r="AB315" s="135"/>
      <c r="AC315" s="135"/>
      <c r="AD315" s="135"/>
      <c r="AE315" s="135"/>
      <c r="AF315" s="135"/>
      <c r="AG315" s="135"/>
      <c r="AH315" s="135"/>
      <c r="AI315" s="135"/>
      <c r="AJ315" s="135"/>
      <c r="AK315" s="135"/>
      <c r="AL315" s="135"/>
      <c r="AM315" s="135"/>
      <c r="AN315" s="135"/>
      <c r="AO315" s="135"/>
      <c r="AP315" s="135"/>
      <c r="AQ315" s="135"/>
    </row>
    <row r="316" spans="1:43" ht="15" customHeight="1" x14ac:dyDescent="0.3">
      <c r="A316" s="359"/>
      <c r="B316" s="473"/>
      <c r="C316" s="310"/>
      <c r="D316" s="310"/>
      <c r="E316" s="310"/>
      <c r="F316" s="310"/>
      <c r="G316" s="310"/>
      <c r="H316" s="310"/>
      <c r="I316" s="310"/>
      <c r="J316" s="310"/>
      <c r="K316" s="310"/>
      <c r="L316" s="310"/>
      <c r="M316" s="474"/>
      <c r="N316" s="359"/>
      <c r="O316" s="473"/>
      <c r="P316" s="359"/>
      <c r="Q316" s="135"/>
      <c r="R316" s="135"/>
      <c r="S316" s="135"/>
      <c r="T316" s="135"/>
      <c r="U316" s="135"/>
      <c r="V316" s="135"/>
      <c r="W316" s="135"/>
      <c r="X316" s="135"/>
      <c r="Y316" s="135"/>
      <c r="Z316" s="135"/>
      <c r="AA316" s="135"/>
      <c r="AB316" s="135"/>
      <c r="AC316" s="135"/>
      <c r="AD316" s="135"/>
      <c r="AE316" s="135"/>
      <c r="AF316" s="135"/>
      <c r="AG316" s="135"/>
      <c r="AH316" s="135"/>
      <c r="AI316" s="135"/>
      <c r="AJ316" s="135"/>
      <c r="AK316" s="135"/>
      <c r="AL316" s="135"/>
      <c r="AM316" s="135"/>
      <c r="AN316" s="135"/>
      <c r="AO316" s="135"/>
      <c r="AP316" s="135"/>
      <c r="AQ316" s="135"/>
    </row>
    <row r="317" spans="1:43" ht="15" customHeight="1" x14ac:dyDescent="0.3">
      <c r="A317" s="359"/>
      <c r="B317" s="473"/>
      <c r="C317" s="310"/>
      <c r="D317" s="310"/>
      <c r="E317" s="310"/>
      <c r="F317" s="310"/>
      <c r="G317" s="310"/>
      <c r="H317" s="310"/>
      <c r="I317" s="310"/>
      <c r="J317" s="310"/>
      <c r="K317" s="310"/>
      <c r="L317" s="310"/>
      <c r="M317" s="474"/>
      <c r="N317" s="359"/>
      <c r="O317" s="473"/>
      <c r="P317" s="359"/>
      <c r="Q317" s="135"/>
      <c r="R317" s="135"/>
      <c r="S317" s="135"/>
      <c r="T317" s="135"/>
      <c r="U317" s="135"/>
      <c r="V317" s="135"/>
      <c r="W317" s="135"/>
      <c r="X317" s="135"/>
      <c r="Y317" s="135"/>
      <c r="Z317" s="135"/>
      <c r="AA317" s="135"/>
      <c r="AB317" s="135"/>
      <c r="AC317" s="135"/>
      <c r="AD317" s="135"/>
      <c r="AE317" s="135"/>
      <c r="AF317" s="135"/>
      <c r="AG317" s="135"/>
      <c r="AH317" s="135"/>
      <c r="AI317" s="135"/>
      <c r="AJ317" s="135"/>
      <c r="AK317" s="135"/>
      <c r="AL317" s="135"/>
      <c r="AM317" s="135"/>
      <c r="AN317" s="135"/>
      <c r="AO317" s="135"/>
      <c r="AP317" s="135"/>
      <c r="AQ317" s="135"/>
    </row>
    <row r="318" spans="1:43" ht="15" customHeight="1" x14ac:dyDescent="0.3">
      <c r="A318" s="359"/>
      <c r="B318" s="473"/>
      <c r="C318" s="310"/>
      <c r="D318" s="310"/>
      <c r="E318" s="310"/>
      <c r="F318" s="310"/>
      <c r="G318" s="310"/>
      <c r="H318" s="310"/>
      <c r="I318" s="310"/>
      <c r="J318" s="310"/>
      <c r="K318" s="310"/>
      <c r="L318" s="310"/>
      <c r="M318" s="474"/>
      <c r="N318" s="359"/>
      <c r="O318" s="473"/>
      <c r="P318" s="359"/>
      <c r="Q318" s="135"/>
      <c r="R318" s="135"/>
      <c r="S318" s="135"/>
      <c r="T318" s="135"/>
      <c r="U318" s="135"/>
      <c r="V318" s="135"/>
      <c r="W318" s="135"/>
      <c r="X318" s="135"/>
      <c r="Y318" s="135"/>
      <c r="Z318" s="135"/>
      <c r="AA318" s="135"/>
      <c r="AB318" s="135"/>
      <c r="AC318" s="135"/>
      <c r="AD318" s="135"/>
      <c r="AE318" s="135"/>
      <c r="AF318" s="135"/>
      <c r="AG318" s="135"/>
      <c r="AH318" s="135"/>
      <c r="AI318" s="135"/>
      <c r="AJ318" s="135"/>
      <c r="AK318" s="135"/>
      <c r="AL318" s="135"/>
      <c r="AM318" s="135"/>
      <c r="AN318" s="135"/>
      <c r="AO318" s="135"/>
      <c r="AP318" s="135"/>
      <c r="AQ318" s="135"/>
    </row>
    <row r="319" spans="1:43" ht="15" customHeight="1" x14ac:dyDescent="0.3">
      <c r="A319" s="359"/>
      <c r="B319" s="473"/>
      <c r="C319" s="310"/>
      <c r="D319" s="310"/>
      <c r="E319" s="310"/>
      <c r="F319" s="310"/>
      <c r="G319" s="310"/>
      <c r="H319" s="310"/>
      <c r="I319" s="310"/>
      <c r="J319" s="310"/>
      <c r="K319" s="310"/>
      <c r="L319" s="310"/>
      <c r="M319" s="474"/>
      <c r="N319" s="359"/>
      <c r="O319" s="473"/>
      <c r="P319" s="359"/>
      <c r="Q319" s="135"/>
      <c r="R319" s="135"/>
      <c r="S319" s="135"/>
      <c r="T319" s="135"/>
      <c r="U319" s="135"/>
      <c r="V319" s="135"/>
      <c r="W319" s="135"/>
      <c r="X319" s="135"/>
      <c r="Y319" s="135"/>
      <c r="Z319" s="135"/>
      <c r="AA319" s="135"/>
      <c r="AB319" s="135"/>
      <c r="AC319" s="135"/>
      <c r="AD319" s="135"/>
      <c r="AE319" s="135"/>
      <c r="AF319" s="135"/>
      <c r="AG319" s="135"/>
      <c r="AH319" s="135"/>
      <c r="AI319" s="135"/>
      <c r="AJ319" s="135"/>
      <c r="AK319" s="135"/>
      <c r="AL319" s="135"/>
      <c r="AM319" s="135"/>
      <c r="AN319" s="135"/>
      <c r="AO319" s="135"/>
      <c r="AP319" s="135"/>
      <c r="AQ319" s="135"/>
    </row>
    <row r="320" spans="1:43" ht="15" customHeight="1" x14ac:dyDescent="0.3">
      <c r="A320" s="359"/>
      <c r="B320" s="473"/>
      <c r="C320" s="310"/>
      <c r="D320" s="310"/>
      <c r="E320" s="310"/>
      <c r="F320" s="310"/>
      <c r="G320" s="310"/>
      <c r="H320" s="310"/>
      <c r="I320" s="310"/>
      <c r="J320" s="310"/>
      <c r="K320" s="310"/>
      <c r="L320" s="310"/>
      <c r="M320" s="474"/>
      <c r="N320" s="359"/>
      <c r="O320" s="473"/>
      <c r="P320" s="359"/>
      <c r="Q320" s="135"/>
      <c r="R320" s="135"/>
      <c r="S320" s="135"/>
      <c r="T320" s="135"/>
      <c r="U320" s="135"/>
      <c r="V320" s="135"/>
      <c r="W320" s="135"/>
      <c r="X320" s="135"/>
      <c r="Y320" s="135"/>
      <c r="Z320" s="135"/>
      <c r="AA320" s="135"/>
      <c r="AB320" s="135"/>
      <c r="AC320" s="135"/>
      <c r="AD320" s="135"/>
      <c r="AE320" s="135"/>
      <c r="AF320" s="135"/>
      <c r="AG320" s="135"/>
      <c r="AH320" s="135"/>
      <c r="AI320" s="135"/>
      <c r="AJ320" s="135"/>
      <c r="AK320" s="135"/>
      <c r="AL320" s="135"/>
      <c r="AM320" s="135"/>
      <c r="AN320" s="135"/>
      <c r="AO320" s="135"/>
      <c r="AP320" s="135"/>
      <c r="AQ320" s="135"/>
    </row>
    <row r="321" spans="1:43" ht="15" customHeight="1" x14ac:dyDescent="0.3">
      <c r="A321" s="359"/>
      <c r="B321" s="473"/>
      <c r="C321" s="310"/>
      <c r="D321" s="310"/>
      <c r="E321" s="310"/>
      <c r="F321" s="310"/>
      <c r="G321" s="310"/>
      <c r="H321" s="310"/>
      <c r="I321" s="310"/>
      <c r="J321" s="310"/>
      <c r="K321" s="310"/>
      <c r="L321" s="310"/>
      <c r="M321" s="474"/>
      <c r="N321" s="359"/>
      <c r="O321" s="473"/>
      <c r="P321" s="359"/>
      <c r="Q321" s="135"/>
      <c r="R321" s="135"/>
      <c r="S321" s="135"/>
      <c r="T321" s="135"/>
      <c r="U321" s="135"/>
      <c r="V321" s="135"/>
      <c r="W321" s="135"/>
      <c r="X321" s="135"/>
      <c r="Y321" s="135"/>
      <c r="Z321" s="135"/>
      <c r="AA321" s="135"/>
      <c r="AB321" s="135"/>
      <c r="AC321" s="135"/>
      <c r="AD321" s="135"/>
      <c r="AE321" s="135"/>
      <c r="AF321" s="135"/>
      <c r="AG321" s="135"/>
      <c r="AH321" s="135"/>
      <c r="AI321" s="135"/>
      <c r="AJ321" s="135"/>
      <c r="AK321" s="135"/>
      <c r="AL321" s="135"/>
      <c r="AM321" s="135"/>
      <c r="AN321" s="135"/>
      <c r="AO321" s="135"/>
      <c r="AP321" s="135"/>
      <c r="AQ321" s="135"/>
    </row>
    <row r="322" spans="1:43" ht="15" customHeight="1" x14ac:dyDescent="0.3">
      <c r="A322" s="359"/>
      <c r="B322" s="473"/>
      <c r="C322" s="310"/>
      <c r="D322" s="310"/>
      <c r="E322" s="310"/>
      <c r="F322" s="310"/>
      <c r="G322" s="310"/>
      <c r="H322" s="310"/>
      <c r="I322" s="310"/>
      <c r="J322" s="310"/>
      <c r="K322" s="310"/>
      <c r="L322" s="310"/>
      <c r="M322" s="474"/>
      <c r="N322" s="359"/>
      <c r="O322" s="473"/>
      <c r="P322" s="359"/>
      <c r="Q322" s="135"/>
      <c r="R322" s="135"/>
      <c r="S322" s="135"/>
      <c r="T322" s="135"/>
      <c r="U322" s="135"/>
      <c r="V322" s="135"/>
      <c r="W322" s="135"/>
      <c r="X322" s="135"/>
      <c r="Y322" s="135"/>
      <c r="Z322" s="135"/>
      <c r="AA322" s="135"/>
      <c r="AB322" s="135"/>
      <c r="AC322" s="135"/>
      <c r="AD322" s="135"/>
      <c r="AE322" s="135"/>
      <c r="AF322" s="135"/>
      <c r="AG322" s="135"/>
      <c r="AH322" s="135"/>
      <c r="AI322" s="135"/>
      <c r="AJ322" s="135"/>
      <c r="AK322" s="135"/>
      <c r="AL322" s="135"/>
      <c r="AM322" s="135"/>
      <c r="AN322" s="135"/>
      <c r="AO322" s="135"/>
      <c r="AP322" s="135"/>
      <c r="AQ322" s="135"/>
    </row>
    <row r="323" spans="1:43" ht="15" customHeight="1" x14ac:dyDescent="0.3">
      <c r="A323" s="359"/>
      <c r="B323" s="473"/>
      <c r="C323" s="310"/>
      <c r="D323" s="310"/>
      <c r="E323" s="310"/>
      <c r="F323" s="310"/>
      <c r="G323" s="310"/>
      <c r="H323" s="310"/>
      <c r="I323" s="310"/>
      <c r="J323" s="310"/>
      <c r="K323" s="310"/>
      <c r="L323" s="310"/>
      <c r="M323" s="474"/>
      <c r="N323" s="359"/>
      <c r="O323" s="473"/>
      <c r="P323" s="359"/>
      <c r="Q323" s="135"/>
      <c r="R323" s="135"/>
      <c r="S323" s="135"/>
      <c r="T323" s="135"/>
      <c r="U323" s="135"/>
      <c r="V323" s="135"/>
      <c r="W323" s="135"/>
      <c r="X323" s="135"/>
      <c r="Y323" s="135"/>
      <c r="Z323" s="135"/>
      <c r="AA323" s="135"/>
      <c r="AB323" s="135"/>
      <c r="AC323" s="135"/>
      <c r="AD323" s="135"/>
      <c r="AE323" s="135"/>
      <c r="AF323" s="135"/>
      <c r="AG323" s="135"/>
      <c r="AH323" s="135"/>
      <c r="AI323" s="135"/>
      <c r="AJ323" s="135"/>
      <c r="AK323" s="135"/>
      <c r="AL323" s="135"/>
      <c r="AM323" s="135"/>
      <c r="AN323" s="135"/>
      <c r="AO323" s="135"/>
      <c r="AP323" s="135"/>
      <c r="AQ323" s="135"/>
    </row>
    <row r="324" spans="1:43" ht="15" customHeight="1" x14ac:dyDescent="0.3">
      <c r="A324" s="359"/>
      <c r="B324" s="473"/>
      <c r="C324" s="310"/>
      <c r="D324" s="310"/>
      <c r="E324" s="310"/>
      <c r="F324" s="310"/>
      <c r="G324" s="310"/>
      <c r="H324" s="310"/>
      <c r="I324" s="310"/>
      <c r="J324" s="310"/>
      <c r="K324" s="310"/>
      <c r="L324" s="310"/>
      <c r="M324" s="474"/>
      <c r="N324" s="359"/>
      <c r="O324" s="473"/>
      <c r="P324" s="359"/>
      <c r="Q324" s="135"/>
      <c r="R324" s="135"/>
      <c r="S324" s="135"/>
      <c r="T324" s="135"/>
      <c r="U324" s="135"/>
      <c r="V324" s="135"/>
      <c r="W324" s="135"/>
      <c r="X324" s="135"/>
      <c r="Y324" s="135"/>
      <c r="Z324" s="135"/>
      <c r="AA324" s="135"/>
      <c r="AB324" s="135"/>
      <c r="AC324" s="135"/>
      <c r="AD324" s="135"/>
      <c r="AE324" s="135"/>
      <c r="AF324" s="135"/>
      <c r="AG324" s="135"/>
      <c r="AH324" s="135"/>
      <c r="AI324" s="135"/>
      <c r="AJ324" s="135"/>
      <c r="AK324" s="135"/>
      <c r="AL324" s="135"/>
      <c r="AM324" s="135"/>
      <c r="AN324" s="135"/>
      <c r="AO324" s="135"/>
      <c r="AP324" s="135"/>
      <c r="AQ324" s="135"/>
    </row>
    <row r="325" spans="1:43" ht="15" customHeight="1" x14ac:dyDescent="0.3">
      <c r="A325" s="359"/>
      <c r="B325" s="473"/>
      <c r="C325" s="310"/>
      <c r="D325" s="310"/>
      <c r="E325" s="310"/>
      <c r="F325" s="310"/>
      <c r="G325" s="310"/>
      <c r="H325" s="310"/>
      <c r="I325" s="310"/>
      <c r="J325" s="310"/>
      <c r="K325" s="310"/>
      <c r="L325" s="310"/>
      <c r="M325" s="474"/>
      <c r="N325" s="359"/>
      <c r="O325" s="473"/>
      <c r="P325" s="359"/>
      <c r="Q325" s="135"/>
      <c r="R325" s="135"/>
      <c r="S325" s="135"/>
      <c r="T325" s="135"/>
      <c r="U325" s="135"/>
      <c r="V325" s="135"/>
      <c r="W325" s="135"/>
      <c r="X325" s="135"/>
      <c r="Y325" s="135"/>
      <c r="Z325" s="135"/>
      <c r="AA325" s="135"/>
      <c r="AB325" s="135"/>
      <c r="AC325" s="135"/>
      <c r="AD325" s="135"/>
      <c r="AE325" s="135"/>
      <c r="AF325" s="135"/>
      <c r="AG325" s="135"/>
      <c r="AH325" s="135"/>
      <c r="AI325" s="135"/>
      <c r="AJ325" s="135"/>
      <c r="AK325" s="135"/>
      <c r="AL325" s="135"/>
      <c r="AM325" s="135"/>
      <c r="AN325" s="135"/>
      <c r="AO325" s="135"/>
      <c r="AP325" s="135"/>
      <c r="AQ325" s="135"/>
    </row>
    <row r="326" spans="1:43" ht="15" customHeight="1" x14ac:dyDescent="0.3">
      <c r="A326" s="477"/>
      <c r="B326" s="350"/>
      <c r="C326" s="475"/>
      <c r="D326" s="475"/>
      <c r="E326" s="475"/>
      <c r="F326" s="475"/>
      <c r="G326" s="475"/>
      <c r="H326" s="475"/>
      <c r="I326" s="475"/>
      <c r="J326" s="475"/>
      <c r="K326" s="475"/>
      <c r="L326" s="475"/>
      <c r="M326" s="351"/>
      <c r="N326" s="477"/>
      <c r="O326" s="350"/>
      <c r="P326" s="477"/>
      <c r="Q326" s="135"/>
      <c r="R326" s="135"/>
      <c r="S326" s="135"/>
      <c r="T326" s="135"/>
      <c r="U326" s="135"/>
      <c r="V326" s="135"/>
      <c r="W326" s="135"/>
      <c r="X326" s="135"/>
      <c r="Y326" s="135"/>
      <c r="Z326" s="135"/>
      <c r="AA326" s="135"/>
      <c r="AB326" s="135"/>
      <c r="AC326" s="135"/>
      <c r="AD326" s="135"/>
      <c r="AE326" s="135"/>
      <c r="AF326" s="135"/>
      <c r="AG326" s="135"/>
      <c r="AH326" s="135"/>
      <c r="AI326" s="135"/>
      <c r="AJ326" s="135"/>
      <c r="AK326" s="135"/>
      <c r="AL326" s="135"/>
      <c r="AM326" s="135"/>
      <c r="AN326" s="135"/>
      <c r="AO326" s="135"/>
      <c r="AP326" s="135"/>
      <c r="AQ326" s="135"/>
    </row>
    <row r="327" spans="1:43" ht="15" customHeight="1" x14ac:dyDescent="0.3">
      <c r="A327" s="476">
        <f>+A304+1</f>
        <v>15</v>
      </c>
      <c r="B327" s="486"/>
      <c r="C327" s="341"/>
      <c r="D327" s="341"/>
      <c r="E327" s="341"/>
      <c r="F327" s="341"/>
      <c r="G327" s="341"/>
      <c r="H327" s="341"/>
      <c r="I327" s="341"/>
      <c r="J327" s="341"/>
      <c r="K327" s="341"/>
      <c r="L327" s="341"/>
      <c r="M327" s="349"/>
      <c r="N327" s="476" t="s">
        <v>51</v>
      </c>
      <c r="O327" s="478"/>
      <c r="P327" s="480"/>
      <c r="Q327" s="135"/>
      <c r="R327" s="135"/>
      <c r="S327" s="135"/>
      <c r="T327" s="135"/>
      <c r="U327" s="135"/>
      <c r="V327" s="135"/>
      <c r="W327" s="135"/>
      <c r="X327" s="135"/>
      <c r="Y327" s="135"/>
      <c r="Z327" s="135"/>
      <c r="AA327" s="135"/>
      <c r="AB327" s="135"/>
      <c r="AC327" s="135"/>
      <c r="AD327" s="135"/>
      <c r="AE327" s="135"/>
      <c r="AF327" s="135"/>
      <c r="AG327" s="135"/>
      <c r="AH327" s="135"/>
      <c r="AI327" s="135"/>
      <c r="AJ327" s="135"/>
      <c r="AK327" s="135"/>
      <c r="AL327" s="135"/>
      <c r="AM327" s="135"/>
      <c r="AN327" s="135"/>
      <c r="AO327" s="135"/>
      <c r="AP327" s="135"/>
      <c r="AQ327" s="135"/>
    </row>
    <row r="328" spans="1:43" ht="15" customHeight="1" x14ac:dyDescent="0.3">
      <c r="A328" s="359"/>
      <c r="B328" s="473"/>
      <c r="C328" s="310"/>
      <c r="D328" s="310"/>
      <c r="E328" s="310"/>
      <c r="F328" s="310"/>
      <c r="G328" s="310"/>
      <c r="H328" s="310"/>
      <c r="I328" s="310"/>
      <c r="J328" s="310"/>
      <c r="K328" s="310"/>
      <c r="L328" s="310"/>
      <c r="M328" s="474"/>
      <c r="N328" s="359"/>
      <c r="O328" s="473"/>
      <c r="P328" s="359"/>
      <c r="Q328" s="135"/>
      <c r="R328" s="135"/>
      <c r="S328" s="135"/>
      <c r="T328" s="135"/>
      <c r="U328" s="135"/>
      <c r="V328" s="135"/>
      <c r="W328" s="135"/>
      <c r="X328" s="135"/>
      <c r="Y328" s="135"/>
      <c r="Z328" s="135"/>
      <c r="AA328" s="135"/>
      <c r="AB328" s="135"/>
      <c r="AC328" s="135"/>
      <c r="AD328" s="135"/>
      <c r="AE328" s="135"/>
      <c r="AF328" s="135"/>
      <c r="AG328" s="135"/>
      <c r="AH328" s="135"/>
      <c r="AI328" s="135"/>
      <c r="AJ328" s="135"/>
      <c r="AK328" s="135"/>
      <c r="AL328" s="135"/>
      <c r="AM328" s="135"/>
      <c r="AN328" s="135"/>
      <c r="AO328" s="135"/>
      <c r="AP328" s="135"/>
      <c r="AQ328" s="135"/>
    </row>
    <row r="329" spans="1:43" ht="15" customHeight="1" x14ac:dyDescent="0.3">
      <c r="A329" s="359"/>
      <c r="B329" s="473"/>
      <c r="C329" s="310"/>
      <c r="D329" s="310"/>
      <c r="E329" s="310"/>
      <c r="F329" s="310"/>
      <c r="G329" s="310"/>
      <c r="H329" s="310"/>
      <c r="I329" s="310"/>
      <c r="J329" s="310"/>
      <c r="K329" s="310"/>
      <c r="L329" s="310"/>
      <c r="M329" s="474"/>
      <c r="N329" s="359"/>
      <c r="O329" s="473"/>
      <c r="P329" s="359"/>
      <c r="Q329" s="135"/>
      <c r="R329" s="135"/>
      <c r="S329" s="135"/>
      <c r="T329" s="135"/>
      <c r="U329" s="135"/>
      <c r="V329" s="135"/>
      <c r="W329" s="135"/>
      <c r="X329" s="135"/>
      <c r="Y329" s="135"/>
      <c r="Z329" s="135"/>
      <c r="AA329" s="135"/>
      <c r="AB329" s="135"/>
      <c r="AC329" s="135"/>
      <c r="AD329" s="135"/>
      <c r="AE329" s="135"/>
      <c r="AF329" s="135"/>
      <c r="AG329" s="135"/>
      <c r="AH329" s="135"/>
      <c r="AI329" s="135"/>
      <c r="AJ329" s="135"/>
      <c r="AK329" s="135"/>
      <c r="AL329" s="135"/>
      <c r="AM329" s="135"/>
      <c r="AN329" s="135"/>
      <c r="AO329" s="135"/>
      <c r="AP329" s="135"/>
      <c r="AQ329" s="135"/>
    </row>
    <row r="330" spans="1:43" ht="15" customHeight="1" x14ac:dyDescent="0.3">
      <c r="A330" s="359"/>
      <c r="B330" s="473"/>
      <c r="C330" s="310"/>
      <c r="D330" s="310"/>
      <c r="E330" s="310"/>
      <c r="F330" s="310"/>
      <c r="G330" s="310"/>
      <c r="H330" s="310"/>
      <c r="I330" s="310"/>
      <c r="J330" s="310"/>
      <c r="K330" s="310"/>
      <c r="L330" s="310"/>
      <c r="M330" s="474"/>
      <c r="N330" s="359"/>
      <c r="O330" s="473"/>
      <c r="P330" s="494"/>
      <c r="Q330" s="135"/>
      <c r="R330" s="135"/>
      <c r="S330" s="135"/>
      <c r="T330" s="135"/>
      <c r="U330" s="135"/>
      <c r="V330" s="135"/>
      <c r="W330" s="135"/>
      <c r="X330" s="135"/>
      <c r="Y330" s="135"/>
      <c r="Z330" s="135"/>
      <c r="AA330" s="135"/>
      <c r="AB330" s="135"/>
      <c r="AC330" s="135"/>
      <c r="AD330" s="135"/>
      <c r="AE330" s="135"/>
      <c r="AF330" s="135"/>
      <c r="AG330" s="135"/>
      <c r="AH330" s="135"/>
      <c r="AI330" s="135"/>
      <c r="AJ330" s="135"/>
      <c r="AK330" s="135"/>
      <c r="AL330" s="135"/>
      <c r="AM330" s="135"/>
      <c r="AN330" s="135"/>
      <c r="AO330" s="135"/>
      <c r="AP330" s="135"/>
      <c r="AQ330" s="135"/>
    </row>
    <row r="331" spans="1:43" ht="15" customHeight="1" x14ac:dyDescent="0.3">
      <c r="A331" s="359"/>
      <c r="B331" s="473"/>
      <c r="C331" s="310"/>
      <c r="D331" s="310"/>
      <c r="E331" s="310"/>
      <c r="F331" s="310"/>
      <c r="G331" s="310"/>
      <c r="H331" s="310"/>
      <c r="I331" s="310"/>
      <c r="J331" s="310"/>
      <c r="K331" s="310"/>
      <c r="L331" s="310"/>
      <c r="M331" s="474"/>
      <c r="N331" s="359"/>
      <c r="O331" s="473"/>
      <c r="P331" s="359"/>
      <c r="Q331" s="135"/>
      <c r="R331" s="135"/>
      <c r="S331" s="135"/>
      <c r="T331" s="135"/>
      <c r="U331" s="135"/>
      <c r="V331" s="135"/>
      <c r="W331" s="135"/>
      <c r="X331" s="135"/>
      <c r="Y331" s="135"/>
      <c r="Z331" s="135"/>
      <c r="AA331" s="135"/>
      <c r="AB331" s="135"/>
      <c r="AC331" s="135"/>
      <c r="AD331" s="135"/>
      <c r="AE331" s="135"/>
      <c r="AF331" s="135"/>
      <c r="AG331" s="135"/>
      <c r="AH331" s="135"/>
      <c r="AI331" s="135"/>
      <c r="AJ331" s="135"/>
      <c r="AK331" s="135"/>
      <c r="AL331" s="135"/>
      <c r="AM331" s="135"/>
      <c r="AN331" s="135"/>
      <c r="AO331" s="135"/>
      <c r="AP331" s="135"/>
      <c r="AQ331" s="135"/>
    </row>
    <row r="332" spans="1:43" ht="15" customHeight="1" x14ac:dyDescent="0.3">
      <c r="A332" s="359"/>
      <c r="B332" s="473"/>
      <c r="C332" s="310"/>
      <c r="D332" s="310"/>
      <c r="E332" s="310"/>
      <c r="F332" s="310"/>
      <c r="G332" s="310"/>
      <c r="H332" s="310"/>
      <c r="I332" s="310"/>
      <c r="J332" s="310"/>
      <c r="K332" s="310"/>
      <c r="L332" s="310"/>
      <c r="M332" s="474"/>
      <c r="N332" s="359"/>
      <c r="O332" s="473"/>
      <c r="P332" s="359"/>
      <c r="Q332" s="135"/>
      <c r="R332" s="135"/>
      <c r="S332" s="135"/>
      <c r="T332" s="135"/>
      <c r="U332" s="135"/>
      <c r="V332" s="135"/>
      <c r="W332" s="135"/>
      <c r="X332" s="135"/>
      <c r="Y332" s="135"/>
      <c r="Z332" s="135"/>
      <c r="AA332" s="135"/>
      <c r="AB332" s="135"/>
      <c r="AC332" s="135"/>
      <c r="AD332" s="135"/>
      <c r="AE332" s="135"/>
      <c r="AF332" s="135"/>
      <c r="AG332" s="135"/>
      <c r="AH332" s="135"/>
      <c r="AI332" s="135"/>
      <c r="AJ332" s="135"/>
      <c r="AK332" s="135"/>
      <c r="AL332" s="135"/>
      <c r="AM332" s="135"/>
      <c r="AN332" s="135"/>
      <c r="AO332" s="135"/>
      <c r="AP332" s="135"/>
      <c r="AQ332" s="135"/>
    </row>
    <row r="333" spans="1:43" ht="15" customHeight="1" x14ac:dyDescent="0.3">
      <c r="A333" s="359"/>
      <c r="B333" s="473"/>
      <c r="C333" s="310"/>
      <c r="D333" s="310"/>
      <c r="E333" s="310"/>
      <c r="F333" s="310"/>
      <c r="G333" s="310"/>
      <c r="H333" s="310"/>
      <c r="I333" s="310"/>
      <c r="J333" s="310"/>
      <c r="K333" s="310"/>
      <c r="L333" s="310"/>
      <c r="M333" s="474"/>
      <c r="N333" s="359"/>
      <c r="O333" s="473"/>
      <c r="P333" s="495"/>
      <c r="Q333" s="135"/>
      <c r="R333" s="135"/>
      <c r="S333" s="135"/>
      <c r="T333" s="135"/>
      <c r="U333" s="135"/>
      <c r="V333" s="135"/>
      <c r="W333" s="135"/>
      <c r="X333" s="135"/>
      <c r="Y333" s="135"/>
      <c r="Z333" s="135"/>
      <c r="AA333" s="135"/>
      <c r="AB333" s="135"/>
      <c r="AC333" s="135"/>
      <c r="AD333" s="135"/>
      <c r="AE333" s="135"/>
      <c r="AF333" s="135"/>
      <c r="AG333" s="135"/>
      <c r="AH333" s="135"/>
      <c r="AI333" s="135"/>
      <c r="AJ333" s="135"/>
      <c r="AK333" s="135"/>
      <c r="AL333" s="135"/>
      <c r="AM333" s="135"/>
      <c r="AN333" s="135"/>
      <c r="AO333" s="135"/>
      <c r="AP333" s="135"/>
      <c r="AQ333" s="135"/>
    </row>
    <row r="334" spans="1:43" ht="15" customHeight="1" x14ac:dyDescent="0.3">
      <c r="A334" s="359"/>
      <c r="B334" s="473"/>
      <c r="C334" s="310"/>
      <c r="D334" s="310"/>
      <c r="E334" s="310"/>
      <c r="F334" s="310"/>
      <c r="G334" s="310"/>
      <c r="H334" s="310"/>
      <c r="I334" s="310"/>
      <c r="J334" s="310"/>
      <c r="K334" s="310"/>
      <c r="L334" s="310"/>
      <c r="M334" s="474"/>
      <c r="N334" s="359"/>
      <c r="O334" s="473"/>
      <c r="P334" s="359"/>
      <c r="Q334" s="135"/>
      <c r="R334" s="135"/>
      <c r="S334" s="135"/>
      <c r="T334" s="135"/>
      <c r="U334" s="135"/>
      <c r="V334" s="135"/>
      <c r="W334" s="135"/>
      <c r="X334" s="135"/>
      <c r="Y334" s="135"/>
      <c r="Z334" s="135"/>
      <c r="AA334" s="135"/>
      <c r="AB334" s="135"/>
      <c r="AC334" s="135"/>
      <c r="AD334" s="135"/>
      <c r="AE334" s="135"/>
      <c r="AF334" s="135"/>
      <c r="AG334" s="135"/>
      <c r="AH334" s="135"/>
      <c r="AI334" s="135"/>
      <c r="AJ334" s="135"/>
      <c r="AK334" s="135"/>
      <c r="AL334" s="135"/>
      <c r="AM334" s="135"/>
      <c r="AN334" s="135"/>
      <c r="AO334" s="135"/>
      <c r="AP334" s="135"/>
      <c r="AQ334" s="135"/>
    </row>
    <row r="335" spans="1:43" ht="15" customHeight="1" x14ac:dyDescent="0.3">
      <c r="A335" s="359"/>
      <c r="B335" s="473"/>
      <c r="C335" s="310"/>
      <c r="D335" s="310"/>
      <c r="E335" s="310"/>
      <c r="F335" s="310"/>
      <c r="G335" s="310"/>
      <c r="H335" s="310"/>
      <c r="I335" s="310"/>
      <c r="J335" s="310"/>
      <c r="K335" s="310"/>
      <c r="L335" s="310"/>
      <c r="M335" s="474"/>
      <c r="N335" s="359"/>
      <c r="O335" s="473"/>
      <c r="P335" s="494"/>
      <c r="Q335" s="135"/>
      <c r="R335" s="135"/>
      <c r="S335" s="135"/>
      <c r="T335" s="135"/>
      <c r="U335" s="135"/>
      <c r="V335" s="135"/>
      <c r="W335" s="135"/>
      <c r="X335" s="135"/>
      <c r="Y335" s="135"/>
      <c r="Z335" s="135"/>
      <c r="AA335" s="135"/>
      <c r="AB335" s="135"/>
      <c r="AC335" s="135"/>
      <c r="AD335" s="135"/>
      <c r="AE335" s="135"/>
      <c r="AF335" s="135"/>
      <c r="AG335" s="135"/>
      <c r="AH335" s="135"/>
      <c r="AI335" s="135"/>
      <c r="AJ335" s="135"/>
      <c r="AK335" s="135"/>
      <c r="AL335" s="135"/>
      <c r="AM335" s="135"/>
      <c r="AN335" s="135"/>
      <c r="AO335" s="135"/>
      <c r="AP335" s="135"/>
      <c r="AQ335" s="135"/>
    </row>
    <row r="336" spans="1:43" ht="15" customHeight="1" x14ac:dyDescent="0.3">
      <c r="A336" s="359"/>
      <c r="B336" s="473"/>
      <c r="C336" s="310"/>
      <c r="D336" s="310"/>
      <c r="E336" s="310"/>
      <c r="F336" s="310"/>
      <c r="G336" s="310"/>
      <c r="H336" s="310"/>
      <c r="I336" s="310"/>
      <c r="J336" s="310"/>
      <c r="K336" s="310"/>
      <c r="L336" s="310"/>
      <c r="M336" s="474"/>
      <c r="N336" s="359"/>
      <c r="O336" s="473"/>
      <c r="P336" s="359"/>
      <c r="Q336" s="135"/>
      <c r="R336" s="135"/>
      <c r="S336" s="135"/>
      <c r="T336" s="135"/>
      <c r="U336" s="135"/>
      <c r="V336" s="135"/>
      <c r="W336" s="135"/>
      <c r="X336" s="135"/>
      <c r="Y336" s="135"/>
      <c r="Z336" s="135"/>
      <c r="AA336" s="135"/>
      <c r="AB336" s="135"/>
      <c r="AC336" s="135"/>
      <c r="AD336" s="135"/>
      <c r="AE336" s="135"/>
      <c r="AF336" s="135"/>
      <c r="AG336" s="135"/>
      <c r="AH336" s="135"/>
      <c r="AI336" s="135"/>
      <c r="AJ336" s="135"/>
      <c r="AK336" s="135"/>
      <c r="AL336" s="135"/>
      <c r="AM336" s="135"/>
      <c r="AN336" s="135"/>
      <c r="AO336" s="135"/>
      <c r="AP336" s="135"/>
      <c r="AQ336" s="135"/>
    </row>
    <row r="337" spans="1:43" ht="15" customHeight="1" x14ac:dyDescent="0.3">
      <c r="A337" s="359"/>
      <c r="B337" s="473"/>
      <c r="C337" s="310"/>
      <c r="D337" s="310"/>
      <c r="E337" s="310"/>
      <c r="F337" s="310"/>
      <c r="G337" s="310"/>
      <c r="H337" s="310"/>
      <c r="I337" s="310"/>
      <c r="J337" s="310"/>
      <c r="K337" s="310"/>
      <c r="L337" s="310"/>
      <c r="M337" s="474"/>
      <c r="N337" s="359"/>
      <c r="O337" s="473"/>
      <c r="P337" s="359"/>
      <c r="Q337" s="135"/>
      <c r="R337" s="135"/>
      <c r="S337" s="135"/>
      <c r="T337" s="135"/>
      <c r="U337" s="135"/>
      <c r="V337" s="135"/>
      <c r="W337" s="135"/>
      <c r="X337" s="135"/>
      <c r="Y337" s="135"/>
      <c r="Z337" s="135"/>
      <c r="AA337" s="135"/>
      <c r="AB337" s="135"/>
      <c r="AC337" s="135"/>
      <c r="AD337" s="135"/>
      <c r="AE337" s="135"/>
      <c r="AF337" s="135"/>
      <c r="AG337" s="135"/>
      <c r="AH337" s="135"/>
      <c r="AI337" s="135"/>
      <c r="AJ337" s="135"/>
      <c r="AK337" s="135"/>
      <c r="AL337" s="135"/>
      <c r="AM337" s="135"/>
      <c r="AN337" s="135"/>
      <c r="AO337" s="135"/>
      <c r="AP337" s="135"/>
      <c r="AQ337" s="135"/>
    </row>
    <row r="338" spans="1:43" ht="15" customHeight="1" x14ac:dyDescent="0.3">
      <c r="A338" s="359"/>
      <c r="B338" s="473"/>
      <c r="C338" s="310"/>
      <c r="D338" s="310"/>
      <c r="E338" s="310"/>
      <c r="F338" s="310"/>
      <c r="G338" s="310"/>
      <c r="H338" s="310"/>
      <c r="I338" s="310"/>
      <c r="J338" s="310"/>
      <c r="K338" s="310"/>
      <c r="L338" s="310"/>
      <c r="M338" s="474"/>
      <c r="N338" s="359"/>
      <c r="O338" s="473"/>
      <c r="P338" s="494"/>
      <c r="Q338" s="135"/>
      <c r="R338" s="135"/>
      <c r="S338" s="135"/>
      <c r="T338" s="135"/>
      <c r="U338" s="135"/>
      <c r="V338" s="135"/>
      <c r="W338" s="135"/>
      <c r="X338" s="135"/>
      <c r="Y338" s="135"/>
      <c r="Z338" s="135"/>
      <c r="AA338" s="135"/>
      <c r="AB338" s="135"/>
      <c r="AC338" s="135"/>
      <c r="AD338" s="135"/>
      <c r="AE338" s="135"/>
      <c r="AF338" s="135"/>
      <c r="AG338" s="135"/>
      <c r="AH338" s="135"/>
      <c r="AI338" s="135"/>
      <c r="AJ338" s="135"/>
      <c r="AK338" s="135"/>
      <c r="AL338" s="135"/>
      <c r="AM338" s="135"/>
      <c r="AN338" s="135"/>
      <c r="AO338" s="135"/>
      <c r="AP338" s="135"/>
      <c r="AQ338" s="135"/>
    </row>
    <row r="339" spans="1:43" ht="15" customHeight="1" x14ac:dyDescent="0.3">
      <c r="A339" s="359"/>
      <c r="B339" s="473"/>
      <c r="C339" s="310"/>
      <c r="D339" s="310"/>
      <c r="E339" s="310"/>
      <c r="F339" s="310"/>
      <c r="G339" s="310"/>
      <c r="H339" s="310"/>
      <c r="I339" s="310"/>
      <c r="J339" s="310"/>
      <c r="K339" s="310"/>
      <c r="L339" s="310"/>
      <c r="M339" s="474"/>
      <c r="N339" s="359"/>
      <c r="O339" s="473"/>
      <c r="P339" s="359"/>
      <c r="Q339" s="135"/>
      <c r="R339" s="135"/>
      <c r="S339" s="135"/>
      <c r="T339" s="135"/>
      <c r="U339" s="135"/>
      <c r="V339" s="135"/>
      <c r="W339" s="135"/>
      <c r="X339" s="135"/>
      <c r="Y339" s="135"/>
      <c r="Z339" s="135"/>
      <c r="AA339" s="135"/>
      <c r="AB339" s="135"/>
      <c r="AC339" s="135"/>
      <c r="AD339" s="135"/>
      <c r="AE339" s="135"/>
      <c r="AF339" s="135"/>
      <c r="AG339" s="135"/>
      <c r="AH339" s="135"/>
      <c r="AI339" s="135"/>
      <c r="AJ339" s="135"/>
      <c r="AK339" s="135"/>
      <c r="AL339" s="135"/>
      <c r="AM339" s="135"/>
      <c r="AN339" s="135"/>
      <c r="AO339" s="135"/>
      <c r="AP339" s="135"/>
      <c r="AQ339" s="135"/>
    </row>
    <row r="340" spans="1:43" ht="15" customHeight="1" x14ac:dyDescent="0.3">
      <c r="A340" s="359"/>
      <c r="B340" s="473"/>
      <c r="C340" s="310"/>
      <c r="D340" s="310"/>
      <c r="E340" s="310"/>
      <c r="F340" s="310"/>
      <c r="G340" s="310"/>
      <c r="H340" s="310"/>
      <c r="I340" s="310"/>
      <c r="J340" s="310"/>
      <c r="K340" s="310"/>
      <c r="L340" s="310"/>
      <c r="M340" s="474"/>
      <c r="N340" s="359"/>
      <c r="O340" s="473"/>
      <c r="P340" s="359"/>
      <c r="Q340" s="135"/>
      <c r="R340" s="135"/>
      <c r="S340" s="135"/>
      <c r="T340" s="135"/>
      <c r="U340" s="135"/>
      <c r="V340" s="135"/>
      <c r="W340" s="135"/>
      <c r="X340" s="135"/>
      <c r="Y340" s="135"/>
      <c r="Z340" s="135"/>
      <c r="AA340" s="135"/>
      <c r="AB340" s="135"/>
      <c r="AC340" s="135"/>
      <c r="AD340" s="135"/>
      <c r="AE340" s="135"/>
      <c r="AF340" s="135"/>
      <c r="AG340" s="135"/>
      <c r="AH340" s="135"/>
      <c r="AI340" s="135"/>
      <c r="AJ340" s="135"/>
      <c r="AK340" s="135"/>
      <c r="AL340" s="135"/>
      <c r="AM340" s="135"/>
      <c r="AN340" s="135"/>
      <c r="AO340" s="135"/>
      <c r="AP340" s="135"/>
      <c r="AQ340" s="135"/>
    </row>
    <row r="341" spans="1:43" ht="15" customHeight="1" x14ac:dyDescent="0.3">
      <c r="A341" s="359"/>
      <c r="B341" s="473"/>
      <c r="C341" s="310"/>
      <c r="D341" s="310"/>
      <c r="E341" s="310"/>
      <c r="F341" s="310"/>
      <c r="G341" s="310"/>
      <c r="H341" s="310"/>
      <c r="I341" s="310"/>
      <c r="J341" s="310"/>
      <c r="K341" s="310"/>
      <c r="L341" s="310"/>
      <c r="M341" s="474"/>
      <c r="N341" s="359"/>
      <c r="O341" s="473"/>
      <c r="P341" s="359"/>
      <c r="Q341" s="135"/>
      <c r="R341" s="135"/>
      <c r="S341" s="135"/>
      <c r="T341" s="135"/>
      <c r="U341" s="135"/>
      <c r="V341" s="135"/>
      <c r="W341" s="135"/>
      <c r="X341" s="135"/>
      <c r="Y341" s="135"/>
      <c r="Z341" s="135"/>
      <c r="AA341" s="135"/>
      <c r="AB341" s="135"/>
      <c r="AC341" s="135"/>
      <c r="AD341" s="135"/>
      <c r="AE341" s="135"/>
      <c r="AF341" s="135"/>
      <c r="AG341" s="135"/>
      <c r="AH341" s="135"/>
      <c r="AI341" s="135"/>
      <c r="AJ341" s="135"/>
      <c r="AK341" s="135"/>
      <c r="AL341" s="135"/>
      <c r="AM341" s="135"/>
      <c r="AN341" s="135"/>
      <c r="AO341" s="135"/>
      <c r="AP341" s="135"/>
      <c r="AQ341" s="135"/>
    </row>
    <row r="342" spans="1:43" ht="15" customHeight="1" x14ac:dyDescent="0.3">
      <c r="A342" s="359"/>
      <c r="B342" s="473"/>
      <c r="C342" s="310"/>
      <c r="D342" s="310"/>
      <c r="E342" s="310"/>
      <c r="F342" s="310"/>
      <c r="G342" s="310"/>
      <c r="H342" s="310"/>
      <c r="I342" s="310"/>
      <c r="J342" s="310"/>
      <c r="K342" s="310"/>
      <c r="L342" s="310"/>
      <c r="M342" s="474"/>
      <c r="N342" s="359"/>
      <c r="O342" s="473"/>
      <c r="P342" s="359"/>
      <c r="Q342" s="135"/>
      <c r="R342" s="135"/>
      <c r="S342" s="135"/>
      <c r="T342" s="135"/>
      <c r="U342" s="135"/>
      <c r="V342" s="135"/>
      <c r="W342" s="135"/>
      <c r="X342" s="135"/>
      <c r="Y342" s="135"/>
      <c r="Z342" s="135"/>
      <c r="AA342" s="135"/>
      <c r="AB342" s="135"/>
      <c r="AC342" s="135"/>
      <c r="AD342" s="135"/>
      <c r="AE342" s="135"/>
      <c r="AF342" s="135"/>
      <c r="AG342" s="135"/>
      <c r="AH342" s="135"/>
      <c r="AI342" s="135"/>
      <c r="AJ342" s="135"/>
      <c r="AK342" s="135"/>
      <c r="AL342" s="135"/>
      <c r="AM342" s="135"/>
      <c r="AN342" s="135"/>
      <c r="AO342" s="135"/>
      <c r="AP342" s="135"/>
      <c r="AQ342" s="135"/>
    </row>
    <row r="343" spans="1:43" ht="15" customHeight="1" x14ac:dyDescent="0.3">
      <c r="A343" s="359"/>
      <c r="B343" s="473"/>
      <c r="C343" s="310"/>
      <c r="D343" s="310"/>
      <c r="E343" s="310"/>
      <c r="F343" s="310"/>
      <c r="G343" s="310"/>
      <c r="H343" s="310"/>
      <c r="I343" s="310"/>
      <c r="J343" s="310"/>
      <c r="K343" s="310"/>
      <c r="L343" s="310"/>
      <c r="M343" s="474"/>
      <c r="N343" s="359"/>
      <c r="O343" s="473"/>
      <c r="P343" s="359"/>
      <c r="Q343" s="135"/>
      <c r="R343" s="135"/>
      <c r="S343" s="135"/>
      <c r="T343" s="135"/>
      <c r="U343" s="135"/>
      <c r="V343" s="135"/>
      <c r="W343" s="135"/>
      <c r="X343" s="135"/>
      <c r="Y343" s="135"/>
      <c r="Z343" s="135"/>
      <c r="AA343" s="135"/>
      <c r="AB343" s="135"/>
      <c r="AC343" s="135"/>
      <c r="AD343" s="135"/>
      <c r="AE343" s="135"/>
      <c r="AF343" s="135"/>
      <c r="AG343" s="135"/>
      <c r="AH343" s="135"/>
      <c r="AI343" s="135"/>
      <c r="AJ343" s="135"/>
      <c r="AK343" s="135"/>
      <c r="AL343" s="135"/>
      <c r="AM343" s="135"/>
      <c r="AN343" s="135"/>
      <c r="AO343" s="135"/>
      <c r="AP343" s="135"/>
      <c r="AQ343" s="135"/>
    </row>
    <row r="344" spans="1:43" ht="15" customHeight="1" x14ac:dyDescent="0.3">
      <c r="A344" s="359"/>
      <c r="B344" s="473"/>
      <c r="C344" s="310"/>
      <c r="D344" s="310"/>
      <c r="E344" s="310"/>
      <c r="F344" s="310"/>
      <c r="G344" s="310"/>
      <c r="H344" s="310"/>
      <c r="I344" s="310"/>
      <c r="J344" s="310"/>
      <c r="K344" s="310"/>
      <c r="L344" s="310"/>
      <c r="M344" s="474"/>
      <c r="N344" s="359"/>
      <c r="O344" s="473"/>
      <c r="P344" s="359"/>
      <c r="Q344" s="135"/>
      <c r="R344" s="135"/>
      <c r="S344" s="135"/>
      <c r="T344" s="135"/>
      <c r="U344" s="135"/>
      <c r="V344" s="135"/>
      <c r="W344" s="135"/>
      <c r="X344" s="135"/>
      <c r="Y344" s="135"/>
      <c r="Z344" s="135"/>
      <c r="AA344" s="135"/>
      <c r="AB344" s="135"/>
      <c r="AC344" s="135"/>
      <c r="AD344" s="135"/>
      <c r="AE344" s="135"/>
      <c r="AF344" s="135"/>
      <c r="AG344" s="135"/>
      <c r="AH344" s="135"/>
      <c r="AI344" s="135"/>
      <c r="AJ344" s="135"/>
      <c r="AK344" s="135"/>
      <c r="AL344" s="135"/>
      <c r="AM344" s="135"/>
      <c r="AN344" s="135"/>
      <c r="AO344" s="135"/>
      <c r="AP344" s="135"/>
      <c r="AQ344" s="135"/>
    </row>
    <row r="345" spans="1:43" ht="15" customHeight="1" x14ac:dyDescent="0.3">
      <c r="A345" s="359"/>
      <c r="B345" s="473"/>
      <c r="C345" s="310"/>
      <c r="D345" s="310"/>
      <c r="E345" s="310"/>
      <c r="F345" s="310"/>
      <c r="G345" s="310"/>
      <c r="H345" s="310"/>
      <c r="I345" s="310"/>
      <c r="J345" s="310"/>
      <c r="K345" s="310"/>
      <c r="L345" s="310"/>
      <c r="M345" s="474"/>
      <c r="N345" s="359"/>
      <c r="O345" s="473"/>
      <c r="P345" s="494"/>
      <c r="Q345" s="135"/>
      <c r="R345" s="135"/>
      <c r="S345" s="135"/>
      <c r="T345" s="135"/>
      <c r="U345" s="135"/>
      <c r="V345" s="135"/>
      <c r="W345" s="135"/>
      <c r="X345" s="135"/>
      <c r="Y345" s="135"/>
      <c r="Z345" s="135"/>
      <c r="AA345" s="135"/>
      <c r="AB345" s="135"/>
      <c r="AC345" s="135"/>
      <c r="AD345" s="135"/>
      <c r="AE345" s="135"/>
      <c r="AF345" s="135"/>
      <c r="AG345" s="135"/>
      <c r="AH345" s="135"/>
      <c r="AI345" s="135"/>
      <c r="AJ345" s="135"/>
      <c r="AK345" s="135"/>
      <c r="AL345" s="135"/>
      <c r="AM345" s="135"/>
      <c r="AN345" s="135"/>
      <c r="AO345" s="135"/>
      <c r="AP345" s="135"/>
      <c r="AQ345" s="135"/>
    </row>
    <row r="346" spans="1:43" ht="15" customHeight="1" x14ac:dyDescent="0.3">
      <c r="A346" s="359"/>
      <c r="B346" s="473"/>
      <c r="C346" s="310"/>
      <c r="D346" s="310"/>
      <c r="E346" s="310"/>
      <c r="F346" s="310"/>
      <c r="G346" s="310"/>
      <c r="H346" s="310"/>
      <c r="I346" s="310"/>
      <c r="J346" s="310"/>
      <c r="K346" s="310"/>
      <c r="L346" s="310"/>
      <c r="M346" s="474"/>
      <c r="N346" s="359"/>
      <c r="O346" s="473"/>
      <c r="P346" s="359"/>
      <c r="Q346" s="135"/>
      <c r="R346" s="135"/>
      <c r="S346" s="135"/>
      <c r="T346" s="135"/>
      <c r="U346" s="135"/>
      <c r="V346" s="135"/>
      <c r="W346" s="135"/>
      <c r="X346" s="135"/>
      <c r="Y346" s="135"/>
      <c r="Z346" s="135"/>
      <c r="AA346" s="135"/>
      <c r="AB346" s="135"/>
      <c r="AC346" s="135"/>
      <c r="AD346" s="135"/>
      <c r="AE346" s="135"/>
      <c r="AF346" s="135"/>
      <c r="AG346" s="135"/>
      <c r="AH346" s="135"/>
      <c r="AI346" s="135"/>
      <c r="AJ346" s="135"/>
      <c r="AK346" s="135"/>
      <c r="AL346" s="135"/>
      <c r="AM346" s="135"/>
      <c r="AN346" s="135"/>
      <c r="AO346" s="135"/>
      <c r="AP346" s="135"/>
      <c r="AQ346" s="135"/>
    </row>
    <row r="347" spans="1:43" ht="15" customHeight="1" x14ac:dyDescent="0.3">
      <c r="A347" s="359"/>
      <c r="B347" s="473"/>
      <c r="C347" s="310"/>
      <c r="D347" s="310"/>
      <c r="E347" s="310"/>
      <c r="F347" s="310"/>
      <c r="G347" s="310"/>
      <c r="H347" s="310"/>
      <c r="I347" s="310"/>
      <c r="J347" s="310"/>
      <c r="K347" s="310"/>
      <c r="L347" s="310"/>
      <c r="M347" s="474"/>
      <c r="N347" s="359"/>
      <c r="O347" s="473"/>
      <c r="P347" s="359"/>
      <c r="Q347" s="135"/>
      <c r="R347" s="135"/>
      <c r="S347" s="135"/>
      <c r="T347" s="135"/>
      <c r="U347" s="135"/>
      <c r="V347" s="135"/>
      <c r="W347" s="135"/>
      <c r="X347" s="135"/>
      <c r="Y347" s="135"/>
      <c r="Z347" s="135"/>
      <c r="AA347" s="135"/>
      <c r="AB347" s="135"/>
      <c r="AC347" s="135"/>
      <c r="AD347" s="135"/>
      <c r="AE347" s="135"/>
      <c r="AF347" s="135"/>
      <c r="AG347" s="135"/>
      <c r="AH347" s="135"/>
      <c r="AI347" s="135"/>
      <c r="AJ347" s="135"/>
      <c r="AK347" s="135"/>
      <c r="AL347" s="135"/>
      <c r="AM347" s="135"/>
      <c r="AN347" s="135"/>
      <c r="AO347" s="135"/>
      <c r="AP347" s="135"/>
      <c r="AQ347" s="135"/>
    </row>
    <row r="348" spans="1:43" ht="15" customHeight="1" x14ac:dyDescent="0.3">
      <c r="A348" s="359"/>
      <c r="B348" s="473"/>
      <c r="C348" s="310"/>
      <c r="D348" s="310"/>
      <c r="E348" s="310"/>
      <c r="F348" s="310"/>
      <c r="G348" s="310"/>
      <c r="H348" s="310"/>
      <c r="I348" s="310"/>
      <c r="J348" s="310"/>
      <c r="K348" s="310"/>
      <c r="L348" s="310"/>
      <c r="M348" s="474"/>
      <c r="N348" s="359"/>
      <c r="O348" s="473"/>
      <c r="P348" s="359"/>
      <c r="Q348" s="135"/>
      <c r="R348" s="135"/>
      <c r="S348" s="135"/>
      <c r="T348" s="135"/>
      <c r="U348" s="135"/>
      <c r="V348" s="135"/>
      <c r="W348" s="135"/>
      <c r="X348" s="135"/>
      <c r="Y348" s="135"/>
      <c r="Z348" s="135"/>
      <c r="AA348" s="135"/>
      <c r="AB348" s="135"/>
      <c r="AC348" s="135"/>
      <c r="AD348" s="135"/>
      <c r="AE348" s="135"/>
      <c r="AF348" s="135"/>
      <c r="AG348" s="135"/>
      <c r="AH348" s="135"/>
      <c r="AI348" s="135"/>
      <c r="AJ348" s="135"/>
      <c r="AK348" s="135"/>
      <c r="AL348" s="135"/>
      <c r="AM348" s="135"/>
      <c r="AN348" s="135"/>
      <c r="AO348" s="135"/>
      <c r="AP348" s="135"/>
      <c r="AQ348" s="135"/>
    </row>
    <row r="349" spans="1:43" ht="15" customHeight="1" x14ac:dyDescent="0.3">
      <c r="A349" s="477"/>
      <c r="B349" s="350"/>
      <c r="C349" s="475"/>
      <c r="D349" s="475"/>
      <c r="E349" s="475"/>
      <c r="F349" s="475"/>
      <c r="G349" s="475"/>
      <c r="H349" s="475"/>
      <c r="I349" s="475"/>
      <c r="J349" s="475"/>
      <c r="K349" s="475"/>
      <c r="L349" s="475"/>
      <c r="M349" s="351"/>
      <c r="N349" s="477"/>
      <c r="O349" s="350"/>
      <c r="P349" s="477"/>
      <c r="Q349" s="135"/>
      <c r="R349" s="135"/>
      <c r="S349" s="135"/>
      <c r="T349" s="135"/>
      <c r="U349" s="135"/>
      <c r="V349" s="135"/>
      <c r="W349" s="135"/>
      <c r="X349" s="135"/>
      <c r="Y349" s="135"/>
      <c r="Z349" s="135"/>
      <c r="AA349" s="135"/>
      <c r="AB349" s="135"/>
      <c r="AC349" s="135"/>
      <c r="AD349" s="135"/>
      <c r="AE349" s="135"/>
      <c r="AF349" s="135"/>
      <c r="AG349" s="135"/>
      <c r="AH349" s="135"/>
      <c r="AI349" s="135"/>
      <c r="AJ349" s="135"/>
      <c r="AK349" s="135"/>
      <c r="AL349" s="135"/>
      <c r="AM349" s="135"/>
      <c r="AN349" s="135"/>
      <c r="AO349" s="135"/>
      <c r="AP349" s="135"/>
      <c r="AQ349" s="135"/>
    </row>
    <row r="350" spans="1:43" ht="15" customHeight="1" x14ac:dyDescent="0.3">
      <c r="A350" s="476">
        <f>+A327+1</f>
        <v>16</v>
      </c>
      <c r="B350" s="481"/>
      <c r="C350" s="341"/>
      <c r="D350" s="341"/>
      <c r="E350" s="341"/>
      <c r="F350" s="341"/>
      <c r="G350" s="341"/>
      <c r="H350" s="341"/>
      <c r="I350" s="341"/>
      <c r="J350" s="341"/>
      <c r="K350" s="341"/>
      <c r="L350" s="341"/>
      <c r="M350" s="349"/>
      <c r="N350" s="476" t="s">
        <v>51</v>
      </c>
      <c r="O350" s="478"/>
      <c r="P350" s="480"/>
      <c r="Q350" s="135"/>
      <c r="R350" s="135"/>
      <c r="S350" s="135"/>
      <c r="T350" s="135"/>
      <c r="U350" s="135"/>
      <c r="V350" s="135"/>
      <c r="W350" s="135"/>
      <c r="X350" s="135"/>
      <c r="Y350" s="135"/>
      <c r="Z350" s="135"/>
      <c r="AA350" s="135"/>
      <c r="AB350" s="135"/>
      <c r="AC350" s="135"/>
      <c r="AD350" s="135"/>
      <c r="AE350" s="135"/>
      <c r="AF350" s="135"/>
      <c r="AG350" s="135"/>
      <c r="AH350" s="135"/>
      <c r="AI350" s="135"/>
      <c r="AJ350" s="135"/>
      <c r="AK350" s="135"/>
      <c r="AL350" s="135"/>
      <c r="AM350" s="135"/>
      <c r="AN350" s="135"/>
      <c r="AO350" s="135"/>
      <c r="AP350" s="135"/>
      <c r="AQ350" s="135"/>
    </row>
    <row r="351" spans="1:43" ht="15" customHeight="1" x14ac:dyDescent="0.3">
      <c r="A351" s="359"/>
      <c r="B351" s="473"/>
      <c r="C351" s="310"/>
      <c r="D351" s="310"/>
      <c r="E351" s="310"/>
      <c r="F351" s="310"/>
      <c r="G351" s="310"/>
      <c r="H351" s="310"/>
      <c r="I351" s="310"/>
      <c r="J351" s="310"/>
      <c r="K351" s="310"/>
      <c r="L351" s="310"/>
      <c r="M351" s="474"/>
      <c r="N351" s="359"/>
      <c r="O351" s="473"/>
      <c r="P351" s="359"/>
      <c r="Q351" s="135"/>
      <c r="R351" s="135"/>
      <c r="S351" s="135"/>
      <c r="T351" s="135"/>
      <c r="U351" s="135"/>
      <c r="V351" s="135"/>
      <c r="W351" s="135"/>
      <c r="X351" s="135"/>
      <c r="Y351" s="135"/>
      <c r="Z351" s="135"/>
      <c r="AA351" s="135"/>
      <c r="AB351" s="135"/>
      <c r="AC351" s="135"/>
      <c r="AD351" s="135"/>
      <c r="AE351" s="135"/>
      <c r="AF351" s="135"/>
      <c r="AG351" s="135"/>
      <c r="AH351" s="135"/>
      <c r="AI351" s="135"/>
      <c r="AJ351" s="135"/>
      <c r="AK351" s="135"/>
      <c r="AL351" s="135"/>
      <c r="AM351" s="135"/>
      <c r="AN351" s="135"/>
      <c r="AO351" s="135"/>
      <c r="AP351" s="135"/>
      <c r="AQ351" s="135"/>
    </row>
    <row r="352" spans="1:43" ht="15" customHeight="1" x14ac:dyDescent="0.3">
      <c r="A352" s="359"/>
      <c r="B352" s="473"/>
      <c r="C352" s="310"/>
      <c r="D352" s="310"/>
      <c r="E352" s="310"/>
      <c r="F352" s="310"/>
      <c r="G352" s="310"/>
      <c r="H352" s="310"/>
      <c r="I352" s="310"/>
      <c r="J352" s="310"/>
      <c r="K352" s="310"/>
      <c r="L352" s="310"/>
      <c r="M352" s="474"/>
      <c r="N352" s="359"/>
      <c r="O352" s="473"/>
      <c r="P352" s="359"/>
      <c r="Q352" s="135"/>
      <c r="R352" s="135"/>
      <c r="S352" s="135"/>
      <c r="T352" s="135"/>
      <c r="U352" s="135"/>
      <c r="V352" s="135"/>
      <c r="W352" s="135"/>
      <c r="X352" s="135"/>
      <c r="Y352" s="135"/>
      <c r="Z352" s="135"/>
      <c r="AA352" s="135"/>
      <c r="AB352" s="135"/>
      <c r="AC352" s="135"/>
      <c r="AD352" s="135"/>
      <c r="AE352" s="135"/>
      <c r="AF352" s="135"/>
      <c r="AG352" s="135"/>
      <c r="AH352" s="135"/>
      <c r="AI352" s="135"/>
      <c r="AJ352" s="135"/>
      <c r="AK352" s="135"/>
      <c r="AL352" s="135"/>
      <c r="AM352" s="135"/>
      <c r="AN352" s="135"/>
      <c r="AO352" s="135"/>
      <c r="AP352" s="135"/>
      <c r="AQ352" s="135"/>
    </row>
    <row r="353" spans="1:43" ht="15" customHeight="1" x14ac:dyDescent="0.3">
      <c r="A353" s="359"/>
      <c r="B353" s="473"/>
      <c r="C353" s="310"/>
      <c r="D353" s="310"/>
      <c r="E353" s="310"/>
      <c r="F353" s="310"/>
      <c r="G353" s="310"/>
      <c r="H353" s="310"/>
      <c r="I353" s="310"/>
      <c r="J353" s="310"/>
      <c r="K353" s="310"/>
      <c r="L353" s="310"/>
      <c r="M353" s="474"/>
      <c r="N353" s="359"/>
      <c r="O353" s="473"/>
      <c r="P353" s="359"/>
      <c r="Q353" s="135"/>
      <c r="R353" s="135"/>
      <c r="S353" s="135"/>
      <c r="T353" s="135"/>
      <c r="U353" s="135"/>
      <c r="V353" s="135"/>
      <c r="W353" s="135"/>
      <c r="X353" s="135"/>
      <c r="Y353" s="135"/>
      <c r="Z353" s="135"/>
      <c r="AA353" s="135"/>
      <c r="AB353" s="135"/>
      <c r="AC353" s="135"/>
      <c r="AD353" s="135"/>
      <c r="AE353" s="135"/>
      <c r="AF353" s="135"/>
      <c r="AG353" s="135"/>
      <c r="AH353" s="135"/>
      <c r="AI353" s="135"/>
      <c r="AJ353" s="135"/>
      <c r="AK353" s="135"/>
      <c r="AL353" s="135"/>
      <c r="AM353" s="135"/>
      <c r="AN353" s="135"/>
      <c r="AO353" s="135"/>
      <c r="AP353" s="135"/>
      <c r="AQ353" s="135"/>
    </row>
    <row r="354" spans="1:43" ht="15" customHeight="1" x14ac:dyDescent="0.3">
      <c r="A354" s="359"/>
      <c r="B354" s="473"/>
      <c r="C354" s="310"/>
      <c r="D354" s="310"/>
      <c r="E354" s="310"/>
      <c r="F354" s="310"/>
      <c r="G354" s="310"/>
      <c r="H354" s="310"/>
      <c r="I354" s="310"/>
      <c r="J354" s="310"/>
      <c r="K354" s="310"/>
      <c r="L354" s="310"/>
      <c r="M354" s="474"/>
      <c r="N354" s="359"/>
      <c r="O354" s="473"/>
      <c r="P354" s="359"/>
      <c r="Q354" s="135"/>
      <c r="R354" s="135"/>
      <c r="S354" s="135"/>
      <c r="T354" s="135"/>
      <c r="U354" s="135"/>
      <c r="V354" s="135"/>
      <c r="W354" s="135"/>
      <c r="X354" s="135"/>
      <c r="Y354" s="135"/>
      <c r="Z354" s="135"/>
      <c r="AA354" s="135"/>
      <c r="AB354" s="135"/>
      <c r="AC354" s="135"/>
      <c r="AD354" s="135"/>
      <c r="AE354" s="135"/>
      <c r="AF354" s="135"/>
      <c r="AG354" s="135"/>
      <c r="AH354" s="135"/>
      <c r="AI354" s="135"/>
      <c r="AJ354" s="135"/>
      <c r="AK354" s="135"/>
      <c r="AL354" s="135"/>
      <c r="AM354" s="135"/>
      <c r="AN354" s="135"/>
      <c r="AO354" s="135"/>
      <c r="AP354" s="135"/>
      <c r="AQ354" s="135"/>
    </row>
    <row r="355" spans="1:43" ht="15" customHeight="1" x14ac:dyDescent="0.3">
      <c r="A355" s="359"/>
      <c r="B355" s="473"/>
      <c r="C355" s="310"/>
      <c r="D355" s="310"/>
      <c r="E355" s="310"/>
      <c r="F355" s="310"/>
      <c r="G355" s="310"/>
      <c r="H355" s="310"/>
      <c r="I355" s="310"/>
      <c r="J355" s="310"/>
      <c r="K355" s="310"/>
      <c r="L355" s="310"/>
      <c r="M355" s="474"/>
      <c r="N355" s="359"/>
      <c r="O355" s="473"/>
      <c r="P355" s="359"/>
      <c r="Q355" s="135"/>
      <c r="R355" s="135"/>
      <c r="S355" s="135"/>
      <c r="T355" s="135"/>
      <c r="U355" s="135"/>
      <c r="V355" s="135"/>
      <c r="W355" s="135"/>
      <c r="X355" s="135"/>
      <c r="Y355" s="135"/>
      <c r="Z355" s="135"/>
      <c r="AA355" s="135"/>
      <c r="AB355" s="135"/>
      <c r="AC355" s="135"/>
      <c r="AD355" s="135"/>
      <c r="AE355" s="135"/>
      <c r="AF355" s="135"/>
      <c r="AG355" s="135"/>
      <c r="AH355" s="135"/>
      <c r="AI355" s="135"/>
      <c r="AJ355" s="135"/>
      <c r="AK355" s="135"/>
      <c r="AL355" s="135"/>
      <c r="AM355" s="135"/>
      <c r="AN355" s="135"/>
      <c r="AO355" s="135"/>
      <c r="AP355" s="135"/>
      <c r="AQ355" s="135"/>
    </row>
    <row r="356" spans="1:43" ht="15" customHeight="1" x14ac:dyDescent="0.3">
      <c r="A356" s="359"/>
      <c r="B356" s="473"/>
      <c r="C356" s="310"/>
      <c r="D356" s="310"/>
      <c r="E356" s="310"/>
      <c r="F356" s="310"/>
      <c r="G356" s="310"/>
      <c r="H356" s="310"/>
      <c r="I356" s="310"/>
      <c r="J356" s="310"/>
      <c r="K356" s="310"/>
      <c r="L356" s="310"/>
      <c r="M356" s="474"/>
      <c r="N356" s="359"/>
      <c r="O356" s="473"/>
      <c r="P356" s="359"/>
      <c r="Q356" s="135"/>
      <c r="R356" s="135"/>
      <c r="S356" s="135"/>
      <c r="T356" s="135"/>
      <c r="U356" s="135"/>
      <c r="V356" s="135"/>
      <c r="W356" s="135"/>
      <c r="X356" s="135"/>
      <c r="Y356" s="135"/>
      <c r="Z356" s="135"/>
      <c r="AA356" s="135"/>
      <c r="AB356" s="135"/>
      <c r="AC356" s="135"/>
      <c r="AD356" s="135"/>
      <c r="AE356" s="135"/>
      <c r="AF356" s="135"/>
      <c r="AG356" s="135"/>
      <c r="AH356" s="135"/>
      <c r="AI356" s="135"/>
      <c r="AJ356" s="135"/>
      <c r="AK356" s="135"/>
      <c r="AL356" s="135"/>
      <c r="AM356" s="135"/>
      <c r="AN356" s="135"/>
      <c r="AO356" s="135"/>
      <c r="AP356" s="135"/>
      <c r="AQ356" s="135"/>
    </row>
    <row r="357" spans="1:43" ht="15" customHeight="1" x14ac:dyDescent="0.3">
      <c r="A357" s="359"/>
      <c r="B357" s="473"/>
      <c r="C357" s="310"/>
      <c r="D357" s="310"/>
      <c r="E357" s="310"/>
      <c r="F357" s="310"/>
      <c r="G357" s="310"/>
      <c r="H357" s="310"/>
      <c r="I357" s="310"/>
      <c r="J357" s="310"/>
      <c r="K357" s="310"/>
      <c r="L357" s="310"/>
      <c r="M357" s="474"/>
      <c r="N357" s="359"/>
      <c r="O357" s="473"/>
      <c r="P357" s="359"/>
      <c r="Q357" s="135"/>
      <c r="R357" s="135"/>
      <c r="S357" s="135"/>
      <c r="T357" s="135"/>
      <c r="U357" s="135"/>
      <c r="V357" s="135"/>
      <c r="W357" s="135"/>
      <c r="X357" s="135"/>
      <c r="Y357" s="135"/>
      <c r="Z357" s="135"/>
      <c r="AA357" s="135"/>
      <c r="AB357" s="135"/>
      <c r="AC357" s="135"/>
      <c r="AD357" s="135"/>
      <c r="AE357" s="135"/>
      <c r="AF357" s="135"/>
      <c r="AG357" s="135"/>
      <c r="AH357" s="135"/>
      <c r="AI357" s="135"/>
      <c r="AJ357" s="135"/>
      <c r="AK357" s="135"/>
      <c r="AL357" s="135"/>
      <c r="AM357" s="135"/>
      <c r="AN357" s="135"/>
      <c r="AO357" s="135"/>
      <c r="AP357" s="135"/>
      <c r="AQ357" s="135"/>
    </row>
    <row r="358" spans="1:43" ht="15" customHeight="1" x14ac:dyDescent="0.3">
      <c r="A358" s="359"/>
      <c r="B358" s="473"/>
      <c r="C358" s="310"/>
      <c r="D358" s="310"/>
      <c r="E358" s="310"/>
      <c r="F358" s="310"/>
      <c r="G358" s="310"/>
      <c r="H358" s="310"/>
      <c r="I358" s="310"/>
      <c r="J358" s="310"/>
      <c r="K358" s="310"/>
      <c r="L358" s="310"/>
      <c r="M358" s="474"/>
      <c r="N358" s="359"/>
      <c r="O358" s="473"/>
      <c r="P358" s="359"/>
      <c r="Q358" s="135"/>
      <c r="R358" s="135"/>
      <c r="S358" s="135"/>
      <c r="T358" s="135"/>
      <c r="U358" s="135"/>
      <c r="V358" s="135"/>
      <c r="W358" s="135"/>
      <c r="X358" s="135"/>
      <c r="Y358" s="135"/>
      <c r="Z358" s="135"/>
      <c r="AA358" s="135"/>
      <c r="AB358" s="135"/>
      <c r="AC358" s="135"/>
      <c r="AD358" s="135"/>
      <c r="AE358" s="135"/>
      <c r="AF358" s="135"/>
      <c r="AG358" s="135"/>
      <c r="AH358" s="135"/>
      <c r="AI358" s="135"/>
      <c r="AJ358" s="135"/>
      <c r="AK358" s="135"/>
      <c r="AL358" s="135"/>
      <c r="AM358" s="135"/>
      <c r="AN358" s="135"/>
      <c r="AO358" s="135"/>
      <c r="AP358" s="135"/>
      <c r="AQ358" s="135"/>
    </row>
    <row r="359" spans="1:43" ht="15" customHeight="1" x14ac:dyDescent="0.3">
      <c r="A359" s="359"/>
      <c r="B359" s="473"/>
      <c r="C359" s="310"/>
      <c r="D359" s="310"/>
      <c r="E359" s="310"/>
      <c r="F359" s="310"/>
      <c r="G359" s="310"/>
      <c r="H359" s="310"/>
      <c r="I359" s="310"/>
      <c r="J359" s="310"/>
      <c r="K359" s="310"/>
      <c r="L359" s="310"/>
      <c r="M359" s="474"/>
      <c r="N359" s="359"/>
      <c r="O359" s="473"/>
      <c r="P359" s="359"/>
      <c r="Q359" s="135"/>
      <c r="R359" s="135"/>
      <c r="S359" s="135"/>
      <c r="T359" s="135"/>
      <c r="U359" s="135"/>
      <c r="V359" s="135"/>
      <c r="W359" s="135"/>
      <c r="X359" s="135"/>
      <c r="Y359" s="135"/>
      <c r="Z359" s="135"/>
      <c r="AA359" s="135"/>
      <c r="AB359" s="135"/>
      <c r="AC359" s="135"/>
      <c r="AD359" s="135"/>
      <c r="AE359" s="135"/>
      <c r="AF359" s="135"/>
      <c r="AG359" s="135"/>
      <c r="AH359" s="135"/>
      <c r="AI359" s="135"/>
      <c r="AJ359" s="135"/>
      <c r="AK359" s="135"/>
      <c r="AL359" s="135"/>
      <c r="AM359" s="135"/>
      <c r="AN359" s="135"/>
      <c r="AO359" s="135"/>
      <c r="AP359" s="135"/>
      <c r="AQ359" s="135"/>
    </row>
    <row r="360" spans="1:43" ht="15" customHeight="1" x14ac:dyDescent="0.3">
      <c r="A360" s="359"/>
      <c r="B360" s="473"/>
      <c r="C360" s="310"/>
      <c r="D360" s="310"/>
      <c r="E360" s="310"/>
      <c r="F360" s="310"/>
      <c r="G360" s="310"/>
      <c r="H360" s="310"/>
      <c r="I360" s="310"/>
      <c r="J360" s="310"/>
      <c r="K360" s="310"/>
      <c r="L360" s="310"/>
      <c r="M360" s="474"/>
      <c r="N360" s="359"/>
      <c r="O360" s="473"/>
      <c r="P360" s="359"/>
      <c r="Q360" s="135"/>
      <c r="R360" s="135"/>
      <c r="S360" s="135"/>
      <c r="T360" s="135"/>
      <c r="U360" s="135"/>
      <c r="V360" s="135"/>
      <c r="W360" s="135"/>
      <c r="X360" s="135"/>
      <c r="Y360" s="135"/>
      <c r="Z360" s="135"/>
      <c r="AA360" s="135"/>
      <c r="AB360" s="135"/>
      <c r="AC360" s="135"/>
      <c r="AD360" s="135"/>
      <c r="AE360" s="135"/>
      <c r="AF360" s="135"/>
      <c r="AG360" s="135"/>
      <c r="AH360" s="135"/>
      <c r="AI360" s="135"/>
      <c r="AJ360" s="135"/>
      <c r="AK360" s="135"/>
      <c r="AL360" s="135"/>
      <c r="AM360" s="135"/>
      <c r="AN360" s="135"/>
      <c r="AO360" s="135"/>
      <c r="AP360" s="135"/>
      <c r="AQ360" s="135"/>
    </row>
    <row r="361" spans="1:43" ht="15" customHeight="1" x14ac:dyDescent="0.3">
      <c r="A361" s="359"/>
      <c r="B361" s="473"/>
      <c r="C361" s="310"/>
      <c r="D361" s="310"/>
      <c r="E361" s="310"/>
      <c r="F361" s="310"/>
      <c r="G361" s="310"/>
      <c r="H361" s="310"/>
      <c r="I361" s="310"/>
      <c r="J361" s="310"/>
      <c r="K361" s="310"/>
      <c r="L361" s="310"/>
      <c r="M361" s="474"/>
      <c r="N361" s="359"/>
      <c r="O361" s="473"/>
      <c r="P361" s="359"/>
      <c r="Q361" s="135"/>
      <c r="R361" s="135"/>
      <c r="S361" s="135"/>
      <c r="T361" s="135"/>
      <c r="U361" s="135"/>
      <c r="V361" s="135"/>
      <c r="W361" s="135"/>
      <c r="X361" s="135"/>
      <c r="Y361" s="135"/>
      <c r="Z361" s="135"/>
      <c r="AA361" s="135"/>
      <c r="AB361" s="135"/>
      <c r="AC361" s="135"/>
      <c r="AD361" s="135"/>
      <c r="AE361" s="135"/>
      <c r="AF361" s="135"/>
      <c r="AG361" s="135"/>
      <c r="AH361" s="135"/>
      <c r="AI361" s="135"/>
      <c r="AJ361" s="135"/>
      <c r="AK361" s="135"/>
      <c r="AL361" s="135"/>
      <c r="AM361" s="135"/>
      <c r="AN361" s="135"/>
      <c r="AO361" s="135"/>
      <c r="AP361" s="135"/>
      <c r="AQ361" s="135"/>
    </row>
    <row r="362" spans="1:43" ht="15" customHeight="1" x14ac:dyDescent="0.3">
      <c r="A362" s="359"/>
      <c r="B362" s="473"/>
      <c r="C362" s="310"/>
      <c r="D362" s="310"/>
      <c r="E362" s="310"/>
      <c r="F362" s="310"/>
      <c r="G362" s="310"/>
      <c r="H362" s="310"/>
      <c r="I362" s="310"/>
      <c r="J362" s="310"/>
      <c r="K362" s="310"/>
      <c r="L362" s="310"/>
      <c r="M362" s="474"/>
      <c r="N362" s="359"/>
      <c r="O362" s="473"/>
      <c r="P362" s="359"/>
      <c r="Q362" s="135"/>
      <c r="R362" s="135"/>
      <c r="S362" s="135"/>
      <c r="T362" s="135"/>
      <c r="U362" s="135"/>
      <c r="V362" s="135"/>
      <c r="W362" s="135"/>
      <c r="X362" s="135"/>
      <c r="Y362" s="135"/>
      <c r="Z362" s="135"/>
      <c r="AA362" s="135"/>
      <c r="AB362" s="135"/>
      <c r="AC362" s="135"/>
      <c r="AD362" s="135"/>
      <c r="AE362" s="135"/>
      <c r="AF362" s="135"/>
      <c r="AG362" s="135"/>
      <c r="AH362" s="135"/>
      <c r="AI362" s="135"/>
      <c r="AJ362" s="135"/>
      <c r="AK362" s="135"/>
      <c r="AL362" s="135"/>
      <c r="AM362" s="135"/>
      <c r="AN362" s="135"/>
      <c r="AO362" s="135"/>
      <c r="AP362" s="135"/>
      <c r="AQ362" s="135"/>
    </row>
    <row r="363" spans="1:43" ht="15" customHeight="1" x14ac:dyDescent="0.3">
      <c r="A363" s="359"/>
      <c r="B363" s="473"/>
      <c r="C363" s="310"/>
      <c r="D363" s="310"/>
      <c r="E363" s="310"/>
      <c r="F363" s="310"/>
      <c r="G363" s="310"/>
      <c r="H363" s="310"/>
      <c r="I363" s="310"/>
      <c r="J363" s="310"/>
      <c r="K363" s="310"/>
      <c r="L363" s="310"/>
      <c r="M363" s="474"/>
      <c r="N363" s="359"/>
      <c r="O363" s="473"/>
      <c r="P363" s="359"/>
      <c r="Q363" s="135"/>
      <c r="R363" s="135"/>
      <c r="S363" s="135"/>
      <c r="T363" s="135"/>
      <c r="U363" s="135"/>
      <c r="V363" s="135"/>
      <c r="W363" s="135"/>
      <c r="X363" s="135"/>
      <c r="Y363" s="135"/>
      <c r="Z363" s="135"/>
      <c r="AA363" s="135"/>
      <c r="AB363" s="135"/>
      <c r="AC363" s="135"/>
      <c r="AD363" s="135"/>
      <c r="AE363" s="135"/>
      <c r="AF363" s="135"/>
      <c r="AG363" s="135"/>
      <c r="AH363" s="135"/>
      <c r="AI363" s="135"/>
      <c r="AJ363" s="135"/>
      <c r="AK363" s="135"/>
      <c r="AL363" s="135"/>
      <c r="AM363" s="135"/>
      <c r="AN363" s="135"/>
      <c r="AO363" s="135"/>
      <c r="AP363" s="135"/>
      <c r="AQ363" s="135"/>
    </row>
    <row r="364" spans="1:43" ht="15" customHeight="1" x14ac:dyDescent="0.3">
      <c r="A364" s="359"/>
      <c r="B364" s="473"/>
      <c r="C364" s="310"/>
      <c r="D364" s="310"/>
      <c r="E364" s="310"/>
      <c r="F364" s="310"/>
      <c r="G364" s="310"/>
      <c r="H364" s="310"/>
      <c r="I364" s="310"/>
      <c r="J364" s="310"/>
      <c r="K364" s="310"/>
      <c r="L364" s="310"/>
      <c r="M364" s="474"/>
      <c r="N364" s="359"/>
      <c r="O364" s="473"/>
      <c r="P364" s="359"/>
      <c r="Q364" s="135"/>
      <c r="R364" s="135"/>
      <c r="S364" s="135"/>
      <c r="T364" s="135"/>
      <c r="U364" s="135"/>
      <c r="V364" s="135"/>
      <c r="W364" s="135"/>
      <c r="X364" s="135"/>
      <c r="Y364" s="135"/>
      <c r="Z364" s="135"/>
      <c r="AA364" s="135"/>
      <c r="AB364" s="135"/>
      <c r="AC364" s="135"/>
      <c r="AD364" s="135"/>
      <c r="AE364" s="135"/>
      <c r="AF364" s="135"/>
      <c r="AG364" s="135"/>
      <c r="AH364" s="135"/>
      <c r="AI364" s="135"/>
      <c r="AJ364" s="135"/>
      <c r="AK364" s="135"/>
      <c r="AL364" s="135"/>
      <c r="AM364" s="135"/>
      <c r="AN364" s="135"/>
      <c r="AO364" s="135"/>
      <c r="AP364" s="135"/>
      <c r="AQ364" s="135"/>
    </row>
    <row r="365" spans="1:43" ht="15" customHeight="1" x14ac:dyDescent="0.3">
      <c r="A365" s="359"/>
      <c r="B365" s="473"/>
      <c r="C365" s="310"/>
      <c r="D365" s="310"/>
      <c r="E365" s="310"/>
      <c r="F365" s="310"/>
      <c r="G365" s="310"/>
      <c r="H365" s="310"/>
      <c r="I365" s="310"/>
      <c r="J365" s="310"/>
      <c r="K365" s="310"/>
      <c r="L365" s="310"/>
      <c r="M365" s="474"/>
      <c r="N365" s="359"/>
      <c r="O365" s="473"/>
      <c r="P365" s="359"/>
      <c r="Q365" s="135"/>
      <c r="R365" s="135"/>
      <c r="S365" s="135"/>
      <c r="T365" s="135"/>
      <c r="U365" s="135"/>
      <c r="V365" s="135"/>
      <c r="W365" s="135"/>
      <c r="X365" s="135"/>
      <c r="Y365" s="135"/>
      <c r="Z365" s="135"/>
      <c r="AA365" s="135"/>
      <c r="AB365" s="135"/>
      <c r="AC365" s="135"/>
      <c r="AD365" s="135"/>
      <c r="AE365" s="135"/>
      <c r="AF365" s="135"/>
      <c r="AG365" s="135"/>
      <c r="AH365" s="135"/>
      <c r="AI365" s="135"/>
      <c r="AJ365" s="135"/>
      <c r="AK365" s="135"/>
      <c r="AL365" s="135"/>
      <c r="AM365" s="135"/>
      <c r="AN365" s="135"/>
      <c r="AO365" s="135"/>
      <c r="AP365" s="135"/>
      <c r="AQ365" s="135"/>
    </row>
    <row r="366" spans="1:43" ht="15" customHeight="1" x14ac:dyDescent="0.3">
      <c r="A366" s="359"/>
      <c r="B366" s="473"/>
      <c r="C366" s="310"/>
      <c r="D366" s="310"/>
      <c r="E366" s="310"/>
      <c r="F366" s="310"/>
      <c r="G366" s="310"/>
      <c r="H366" s="310"/>
      <c r="I366" s="310"/>
      <c r="J366" s="310"/>
      <c r="K366" s="310"/>
      <c r="L366" s="310"/>
      <c r="M366" s="474"/>
      <c r="N366" s="359"/>
      <c r="O366" s="473"/>
      <c r="P366" s="359"/>
      <c r="Q366" s="135"/>
      <c r="R366" s="135"/>
      <c r="S366" s="135"/>
      <c r="T366" s="135"/>
      <c r="U366" s="135"/>
      <c r="V366" s="135"/>
      <c r="W366" s="135"/>
      <c r="X366" s="135"/>
      <c r="Y366" s="135"/>
      <c r="Z366" s="135"/>
      <c r="AA366" s="135"/>
      <c r="AB366" s="135"/>
      <c r="AC366" s="135"/>
      <c r="AD366" s="135"/>
      <c r="AE366" s="135"/>
      <c r="AF366" s="135"/>
      <c r="AG366" s="135"/>
      <c r="AH366" s="135"/>
      <c r="AI366" s="135"/>
      <c r="AJ366" s="135"/>
      <c r="AK366" s="135"/>
      <c r="AL366" s="135"/>
      <c r="AM366" s="135"/>
      <c r="AN366" s="135"/>
      <c r="AO366" s="135"/>
      <c r="AP366" s="135"/>
      <c r="AQ366" s="135"/>
    </row>
    <row r="367" spans="1:43" ht="15" customHeight="1" x14ac:dyDescent="0.3">
      <c r="A367" s="359"/>
      <c r="B367" s="473"/>
      <c r="C367" s="310"/>
      <c r="D367" s="310"/>
      <c r="E367" s="310"/>
      <c r="F367" s="310"/>
      <c r="G367" s="310"/>
      <c r="H367" s="310"/>
      <c r="I367" s="310"/>
      <c r="J367" s="310"/>
      <c r="K367" s="310"/>
      <c r="L367" s="310"/>
      <c r="M367" s="474"/>
      <c r="N367" s="359"/>
      <c r="O367" s="473"/>
      <c r="P367" s="359"/>
      <c r="Q367" s="135"/>
      <c r="R367" s="135"/>
      <c r="S367" s="135"/>
      <c r="T367" s="135"/>
      <c r="U367" s="135"/>
      <c r="V367" s="135"/>
      <c r="W367" s="135"/>
      <c r="X367" s="135"/>
      <c r="Y367" s="135"/>
      <c r="Z367" s="135"/>
      <c r="AA367" s="135"/>
      <c r="AB367" s="135"/>
      <c r="AC367" s="135"/>
      <c r="AD367" s="135"/>
      <c r="AE367" s="135"/>
      <c r="AF367" s="135"/>
      <c r="AG367" s="135"/>
      <c r="AH367" s="135"/>
      <c r="AI367" s="135"/>
      <c r="AJ367" s="135"/>
      <c r="AK367" s="135"/>
      <c r="AL367" s="135"/>
      <c r="AM367" s="135"/>
      <c r="AN367" s="135"/>
      <c r="AO367" s="135"/>
      <c r="AP367" s="135"/>
      <c r="AQ367" s="135"/>
    </row>
    <row r="368" spans="1:43" ht="15" customHeight="1" x14ac:dyDescent="0.3">
      <c r="A368" s="359"/>
      <c r="B368" s="473"/>
      <c r="C368" s="310"/>
      <c r="D368" s="310"/>
      <c r="E368" s="310"/>
      <c r="F368" s="310"/>
      <c r="G368" s="310"/>
      <c r="H368" s="310"/>
      <c r="I368" s="310"/>
      <c r="J368" s="310"/>
      <c r="K368" s="310"/>
      <c r="L368" s="310"/>
      <c r="M368" s="474"/>
      <c r="N368" s="359"/>
      <c r="O368" s="473"/>
      <c r="P368" s="359"/>
      <c r="Q368" s="135"/>
      <c r="R368" s="135"/>
      <c r="S368" s="135"/>
      <c r="T368" s="135"/>
      <c r="U368" s="135"/>
      <c r="V368" s="135"/>
      <c r="W368" s="135"/>
      <c r="X368" s="135"/>
      <c r="Y368" s="135"/>
      <c r="Z368" s="135"/>
      <c r="AA368" s="135"/>
      <c r="AB368" s="135"/>
      <c r="AC368" s="135"/>
      <c r="AD368" s="135"/>
      <c r="AE368" s="135"/>
      <c r="AF368" s="135"/>
      <c r="AG368" s="135"/>
      <c r="AH368" s="135"/>
      <c r="AI368" s="135"/>
      <c r="AJ368" s="135"/>
      <c r="AK368" s="135"/>
      <c r="AL368" s="135"/>
      <c r="AM368" s="135"/>
      <c r="AN368" s="135"/>
      <c r="AO368" s="135"/>
      <c r="AP368" s="135"/>
      <c r="AQ368" s="135"/>
    </row>
    <row r="369" spans="1:43" ht="15" customHeight="1" x14ac:dyDescent="0.3">
      <c r="A369" s="359"/>
      <c r="B369" s="473"/>
      <c r="C369" s="310"/>
      <c r="D369" s="310"/>
      <c r="E369" s="310"/>
      <c r="F369" s="310"/>
      <c r="G369" s="310"/>
      <c r="H369" s="310"/>
      <c r="I369" s="310"/>
      <c r="J369" s="310"/>
      <c r="K369" s="310"/>
      <c r="L369" s="310"/>
      <c r="M369" s="474"/>
      <c r="N369" s="359"/>
      <c r="O369" s="473"/>
      <c r="P369" s="359"/>
      <c r="Q369" s="135"/>
      <c r="R369" s="135"/>
      <c r="S369" s="135"/>
      <c r="T369" s="135"/>
      <c r="U369" s="135"/>
      <c r="V369" s="135"/>
      <c r="W369" s="135"/>
      <c r="X369" s="135"/>
      <c r="Y369" s="135"/>
      <c r="Z369" s="135"/>
      <c r="AA369" s="135"/>
      <c r="AB369" s="135"/>
      <c r="AC369" s="135"/>
      <c r="AD369" s="135"/>
      <c r="AE369" s="135"/>
      <c r="AF369" s="135"/>
      <c r="AG369" s="135"/>
      <c r="AH369" s="135"/>
      <c r="AI369" s="135"/>
      <c r="AJ369" s="135"/>
      <c r="AK369" s="135"/>
      <c r="AL369" s="135"/>
      <c r="AM369" s="135"/>
      <c r="AN369" s="135"/>
      <c r="AO369" s="135"/>
      <c r="AP369" s="135"/>
      <c r="AQ369" s="135"/>
    </row>
    <row r="370" spans="1:43" ht="15" customHeight="1" x14ac:dyDescent="0.3">
      <c r="A370" s="359"/>
      <c r="B370" s="473"/>
      <c r="C370" s="310"/>
      <c r="D370" s="310"/>
      <c r="E370" s="310"/>
      <c r="F370" s="310"/>
      <c r="G370" s="310"/>
      <c r="H370" s="310"/>
      <c r="I370" s="310"/>
      <c r="J370" s="310"/>
      <c r="K370" s="310"/>
      <c r="L370" s="310"/>
      <c r="M370" s="474"/>
      <c r="N370" s="359"/>
      <c r="O370" s="473"/>
      <c r="P370" s="359"/>
      <c r="Q370" s="135"/>
      <c r="R370" s="135"/>
      <c r="S370" s="135"/>
      <c r="T370" s="135"/>
      <c r="U370" s="135"/>
      <c r="V370" s="135"/>
      <c r="W370" s="135"/>
      <c r="X370" s="135"/>
      <c r="Y370" s="135"/>
      <c r="Z370" s="135"/>
      <c r="AA370" s="135"/>
      <c r="AB370" s="135"/>
      <c r="AC370" s="135"/>
      <c r="AD370" s="135"/>
      <c r="AE370" s="135"/>
      <c r="AF370" s="135"/>
      <c r="AG370" s="135"/>
      <c r="AH370" s="135"/>
      <c r="AI370" s="135"/>
      <c r="AJ370" s="135"/>
      <c r="AK370" s="135"/>
      <c r="AL370" s="135"/>
      <c r="AM370" s="135"/>
      <c r="AN370" s="135"/>
      <c r="AO370" s="135"/>
      <c r="AP370" s="135"/>
      <c r="AQ370" s="135"/>
    </row>
    <row r="371" spans="1:43" ht="15" customHeight="1" x14ac:dyDescent="0.3">
      <c r="A371" s="359"/>
      <c r="B371" s="473"/>
      <c r="C371" s="310"/>
      <c r="D371" s="310"/>
      <c r="E371" s="310"/>
      <c r="F371" s="310"/>
      <c r="G371" s="310"/>
      <c r="H371" s="310"/>
      <c r="I371" s="310"/>
      <c r="J371" s="310"/>
      <c r="K371" s="310"/>
      <c r="L371" s="310"/>
      <c r="M371" s="474"/>
      <c r="N371" s="359"/>
      <c r="O371" s="473"/>
      <c r="P371" s="359"/>
      <c r="Q371" s="135"/>
      <c r="R371" s="135"/>
      <c r="S371" s="135"/>
      <c r="T371" s="135"/>
      <c r="U371" s="135"/>
      <c r="V371" s="135"/>
      <c r="W371" s="135"/>
      <c r="X371" s="135"/>
      <c r="Y371" s="135"/>
      <c r="Z371" s="135"/>
      <c r="AA371" s="135"/>
      <c r="AB371" s="135"/>
      <c r="AC371" s="135"/>
      <c r="AD371" s="135"/>
      <c r="AE371" s="135"/>
      <c r="AF371" s="135"/>
      <c r="AG371" s="135"/>
      <c r="AH371" s="135"/>
      <c r="AI371" s="135"/>
      <c r="AJ371" s="135"/>
      <c r="AK371" s="135"/>
      <c r="AL371" s="135"/>
      <c r="AM371" s="135"/>
      <c r="AN371" s="135"/>
      <c r="AO371" s="135"/>
      <c r="AP371" s="135"/>
      <c r="AQ371" s="135"/>
    </row>
    <row r="372" spans="1:43" ht="15" customHeight="1" x14ac:dyDescent="0.3">
      <c r="A372" s="477"/>
      <c r="B372" s="350"/>
      <c r="C372" s="475"/>
      <c r="D372" s="475"/>
      <c r="E372" s="475"/>
      <c r="F372" s="475"/>
      <c r="G372" s="475"/>
      <c r="H372" s="475"/>
      <c r="I372" s="475"/>
      <c r="J372" s="475"/>
      <c r="K372" s="475"/>
      <c r="L372" s="475"/>
      <c r="M372" s="351"/>
      <c r="N372" s="477"/>
      <c r="O372" s="350"/>
      <c r="P372" s="359"/>
      <c r="Q372" s="135"/>
      <c r="R372" s="135"/>
      <c r="S372" s="135"/>
      <c r="T372" s="135"/>
      <c r="U372" s="135"/>
      <c r="V372" s="135"/>
      <c r="W372" s="135"/>
      <c r="X372" s="135"/>
      <c r="Y372" s="135"/>
      <c r="Z372" s="135"/>
      <c r="AA372" s="135"/>
      <c r="AB372" s="135"/>
      <c r="AC372" s="135"/>
      <c r="AD372" s="135"/>
      <c r="AE372" s="135"/>
      <c r="AF372" s="135"/>
      <c r="AG372" s="135"/>
      <c r="AH372" s="135"/>
      <c r="AI372" s="135"/>
      <c r="AJ372" s="135"/>
      <c r="AK372" s="135"/>
      <c r="AL372" s="135"/>
      <c r="AM372" s="135"/>
      <c r="AN372" s="135"/>
      <c r="AO372" s="135"/>
      <c r="AP372" s="135"/>
      <c r="AQ372" s="135"/>
    </row>
    <row r="373" spans="1:43" ht="15" customHeight="1" x14ac:dyDescent="0.3">
      <c r="A373" s="476">
        <f>+A350+1</f>
        <v>17</v>
      </c>
      <c r="B373" s="481"/>
      <c r="C373" s="341"/>
      <c r="D373" s="341"/>
      <c r="E373" s="341"/>
      <c r="F373" s="341"/>
      <c r="G373" s="341"/>
      <c r="H373" s="341"/>
      <c r="I373" s="341"/>
      <c r="J373" s="341"/>
      <c r="K373" s="341"/>
      <c r="L373" s="341"/>
      <c r="M373" s="349"/>
      <c r="N373" s="476" t="s">
        <v>51</v>
      </c>
      <c r="O373" s="478"/>
      <c r="P373" s="480"/>
      <c r="Q373" s="135"/>
      <c r="R373" s="135"/>
      <c r="S373" s="135"/>
      <c r="T373" s="135"/>
      <c r="U373" s="135"/>
      <c r="V373" s="135"/>
      <c r="W373" s="135"/>
      <c r="X373" s="135"/>
      <c r="Y373" s="135"/>
      <c r="Z373" s="135"/>
      <c r="AA373" s="135"/>
      <c r="AB373" s="135"/>
      <c r="AC373" s="135"/>
      <c r="AD373" s="135"/>
      <c r="AE373" s="135"/>
      <c r="AF373" s="135"/>
      <c r="AG373" s="135"/>
      <c r="AH373" s="135"/>
      <c r="AI373" s="135"/>
      <c r="AJ373" s="135"/>
      <c r="AK373" s="135"/>
      <c r="AL373" s="135"/>
      <c r="AM373" s="135"/>
      <c r="AN373" s="135"/>
      <c r="AO373" s="135"/>
      <c r="AP373" s="135"/>
      <c r="AQ373" s="135"/>
    </row>
    <row r="374" spans="1:43" ht="15" customHeight="1" x14ac:dyDescent="0.3">
      <c r="A374" s="359"/>
      <c r="B374" s="473"/>
      <c r="C374" s="310"/>
      <c r="D374" s="310"/>
      <c r="E374" s="310"/>
      <c r="F374" s="310"/>
      <c r="G374" s="310"/>
      <c r="H374" s="310"/>
      <c r="I374" s="310"/>
      <c r="J374" s="310"/>
      <c r="K374" s="310"/>
      <c r="L374" s="310"/>
      <c r="M374" s="474"/>
      <c r="N374" s="359"/>
      <c r="O374" s="473"/>
      <c r="P374" s="359"/>
      <c r="Q374" s="135"/>
      <c r="R374" s="135"/>
      <c r="S374" s="135"/>
      <c r="T374" s="135"/>
      <c r="U374" s="135"/>
      <c r="V374" s="135"/>
      <c r="W374" s="135"/>
      <c r="X374" s="135"/>
      <c r="Y374" s="135"/>
      <c r="Z374" s="135"/>
      <c r="AA374" s="135"/>
      <c r="AB374" s="135"/>
      <c r="AC374" s="135"/>
      <c r="AD374" s="135"/>
      <c r="AE374" s="135"/>
      <c r="AF374" s="135"/>
      <c r="AG374" s="135"/>
      <c r="AH374" s="135"/>
      <c r="AI374" s="135"/>
      <c r="AJ374" s="135"/>
      <c r="AK374" s="135"/>
      <c r="AL374" s="135"/>
      <c r="AM374" s="135"/>
      <c r="AN374" s="135"/>
      <c r="AO374" s="135"/>
      <c r="AP374" s="135"/>
      <c r="AQ374" s="135"/>
    </row>
    <row r="375" spans="1:43" ht="15" customHeight="1" x14ac:dyDescent="0.3">
      <c r="A375" s="359"/>
      <c r="B375" s="473"/>
      <c r="C375" s="310"/>
      <c r="D375" s="310"/>
      <c r="E375" s="310"/>
      <c r="F375" s="310"/>
      <c r="G375" s="310"/>
      <c r="H375" s="310"/>
      <c r="I375" s="310"/>
      <c r="J375" s="310"/>
      <c r="K375" s="310"/>
      <c r="L375" s="310"/>
      <c r="M375" s="474"/>
      <c r="N375" s="359"/>
      <c r="O375" s="473"/>
      <c r="P375" s="359"/>
      <c r="Q375" s="135"/>
      <c r="R375" s="135"/>
      <c r="S375" s="135"/>
      <c r="T375" s="135"/>
      <c r="U375" s="135"/>
      <c r="V375" s="135"/>
      <c r="W375" s="135"/>
      <c r="X375" s="135"/>
      <c r="Y375" s="135"/>
      <c r="Z375" s="135"/>
      <c r="AA375" s="135"/>
      <c r="AB375" s="135"/>
      <c r="AC375" s="135"/>
      <c r="AD375" s="135"/>
      <c r="AE375" s="135"/>
      <c r="AF375" s="135"/>
      <c r="AG375" s="135"/>
      <c r="AH375" s="135"/>
      <c r="AI375" s="135"/>
      <c r="AJ375" s="135"/>
      <c r="AK375" s="135"/>
      <c r="AL375" s="135"/>
      <c r="AM375" s="135"/>
      <c r="AN375" s="135"/>
      <c r="AO375" s="135"/>
      <c r="AP375" s="135"/>
      <c r="AQ375" s="135"/>
    </row>
    <row r="376" spans="1:43" ht="15" customHeight="1" x14ac:dyDescent="0.3">
      <c r="A376" s="359"/>
      <c r="B376" s="473"/>
      <c r="C376" s="310"/>
      <c r="D376" s="310"/>
      <c r="E376" s="310"/>
      <c r="F376" s="310"/>
      <c r="G376" s="310"/>
      <c r="H376" s="310"/>
      <c r="I376" s="310"/>
      <c r="J376" s="310"/>
      <c r="K376" s="310"/>
      <c r="L376" s="310"/>
      <c r="M376" s="474"/>
      <c r="N376" s="359"/>
      <c r="O376" s="473"/>
      <c r="P376" s="359"/>
      <c r="Q376" s="135"/>
      <c r="R376" s="135"/>
      <c r="S376" s="135"/>
      <c r="T376" s="135"/>
      <c r="U376" s="135"/>
      <c r="V376" s="135"/>
      <c r="W376" s="135"/>
      <c r="X376" s="135"/>
      <c r="Y376" s="135"/>
      <c r="Z376" s="135"/>
      <c r="AA376" s="135"/>
      <c r="AB376" s="135"/>
      <c r="AC376" s="135"/>
      <c r="AD376" s="135"/>
      <c r="AE376" s="135"/>
      <c r="AF376" s="135"/>
      <c r="AG376" s="135"/>
      <c r="AH376" s="135"/>
      <c r="AI376" s="135"/>
      <c r="AJ376" s="135"/>
      <c r="AK376" s="135"/>
      <c r="AL376" s="135"/>
      <c r="AM376" s="135"/>
      <c r="AN376" s="135"/>
      <c r="AO376" s="135"/>
      <c r="AP376" s="135"/>
      <c r="AQ376" s="135"/>
    </row>
    <row r="377" spans="1:43" ht="15" customHeight="1" x14ac:dyDescent="0.3">
      <c r="A377" s="359"/>
      <c r="B377" s="473"/>
      <c r="C377" s="310"/>
      <c r="D377" s="310"/>
      <c r="E377" s="310"/>
      <c r="F377" s="310"/>
      <c r="G377" s="310"/>
      <c r="H377" s="310"/>
      <c r="I377" s="310"/>
      <c r="J377" s="310"/>
      <c r="K377" s="310"/>
      <c r="L377" s="310"/>
      <c r="M377" s="474"/>
      <c r="N377" s="359"/>
      <c r="O377" s="473"/>
      <c r="P377" s="359"/>
      <c r="Q377" s="135"/>
      <c r="R377" s="135"/>
      <c r="S377" s="135"/>
      <c r="T377" s="135"/>
      <c r="U377" s="135"/>
      <c r="V377" s="135"/>
      <c r="W377" s="135"/>
      <c r="X377" s="135"/>
      <c r="Y377" s="135"/>
      <c r="Z377" s="135"/>
      <c r="AA377" s="135"/>
      <c r="AB377" s="135"/>
      <c r="AC377" s="135"/>
      <c r="AD377" s="135"/>
      <c r="AE377" s="135"/>
      <c r="AF377" s="135"/>
      <c r="AG377" s="135"/>
      <c r="AH377" s="135"/>
      <c r="AI377" s="135"/>
      <c r="AJ377" s="135"/>
      <c r="AK377" s="135"/>
      <c r="AL377" s="135"/>
      <c r="AM377" s="135"/>
      <c r="AN377" s="135"/>
      <c r="AO377" s="135"/>
      <c r="AP377" s="135"/>
      <c r="AQ377" s="135"/>
    </row>
    <row r="378" spans="1:43" ht="15" customHeight="1" x14ac:dyDescent="0.3">
      <c r="A378" s="359"/>
      <c r="B378" s="473"/>
      <c r="C378" s="310"/>
      <c r="D378" s="310"/>
      <c r="E378" s="310"/>
      <c r="F378" s="310"/>
      <c r="G378" s="310"/>
      <c r="H378" s="310"/>
      <c r="I378" s="310"/>
      <c r="J378" s="310"/>
      <c r="K378" s="310"/>
      <c r="L378" s="310"/>
      <c r="M378" s="474"/>
      <c r="N378" s="359"/>
      <c r="O378" s="473"/>
      <c r="P378" s="359"/>
      <c r="Q378" s="135"/>
      <c r="R378" s="135"/>
      <c r="S378" s="135"/>
      <c r="T378" s="135"/>
      <c r="U378" s="135"/>
      <c r="V378" s="135"/>
      <c r="W378" s="135"/>
      <c r="X378" s="135"/>
      <c r="Y378" s="135"/>
      <c r="Z378" s="135"/>
      <c r="AA378" s="135"/>
      <c r="AB378" s="135"/>
      <c r="AC378" s="135"/>
      <c r="AD378" s="135"/>
      <c r="AE378" s="135"/>
      <c r="AF378" s="135"/>
      <c r="AG378" s="135"/>
      <c r="AH378" s="135"/>
      <c r="AI378" s="135"/>
      <c r="AJ378" s="135"/>
      <c r="AK378" s="135"/>
      <c r="AL378" s="135"/>
      <c r="AM378" s="135"/>
      <c r="AN378" s="135"/>
      <c r="AO378" s="135"/>
      <c r="AP378" s="135"/>
      <c r="AQ378" s="135"/>
    </row>
    <row r="379" spans="1:43" ht="15" customHeight="1" x14ac:dyDescent="0.3">
      <c r="A379" s="359"/>
      <c r="B379" s="473"/>
      <c r="C379" s="310"/>
      <c r="D379" s="310"/>
      <c r="E379" s="310"/>
      <c r="F379" s="310"/>
      <c r="G379" s="310"/>
      <c r="H379" s="310"/>
      <c r="I379" s="310"/>
      <c r="J379" s="310"/>
      <c r="K379" s="310"/>
      <c r="L379" s="310"/>
      <c r="M379" s="474"/>
      <c r="N379" s="359"/>
      <c r="O379" s="473"/>
      <c r="P379" s="359"/>
      <c r="Q379" s="135"/>
      <c r="R379" s="135"/>
      <c r="S379" s="135"/>
      <c r="T379" s="135"/>
      <c r="U379" s="135"/>
      <c r="V379" s="135"/>
      <c r="W379" s="135"/>
      <c r="X379" s="135"/>
      <c r="Y379" s="135"/>
      <c r="Z379" s="135"/>
      <c r="AA379" s="135"/>
      <c r="AB379" s="135"/>
      <c r="AC379" s="135"/>
      <c r="AD379" s="135"/>
      <c r="AE379" s="135"/>
      <c r="AF379" s="135"/>
      <c r="AG379" s="135"/>
      <c r="AH379" s="135"/>
      <c r="AI379" s="135"/>
      <c r="AJ379" s="135"/>
      <c r="AK379" s="135"/>
      <c r="AL379" s="135"/>
      <c r="AM379" s="135"/>
      <c r="AN379" s="135"/>
      <c r="AO379" s="135"/>
      <c r="AP379" s="135"/>
      <c r="AQ379" s="135"/>
    </row>
    <row r="380" spans="1:43" ht="15" customHeight="1" x14ac:dyDescent="0.3">
      <c r="A380" s="359"/>
      <c r="B380" s="473"/>
      <c r="C380" s="310"/>
      <c r="D380" s="310"/>
      <c r="E380" s="310"/>
      <c r="F380" s="310"/>
      <c r="G380" s="310"/>
      <c r="H380" s="310"/>
      <c r="I380" s="310"/>
      <c r="J380" s="310"/>
      <c r="K380" s="310"/>
      <c r="L380" s="310"/>
      <c r="M380" s="474"/>
      <c r="N380" s="359"/>
      <c r="O380" s="473"/>
      <c r="P380" s="359"/>
      <c r="Q380" s="135"/>
      <c r="R380" s="135"/>
      <c r="S380" s="135"/>
      <c r="T380" s="135"/>
      <c r="U380" s="135"/>
      <c r="V380" s="135"/>
      <c r="W380" s="135"/>
      <c r="X380" s="135"/>
      <c r="Y380" s="135"/>
      <c r="Z380" s="135"/>
      <c r="AA380" s="135"/>
      <c r="AB380" s="135"/>
      <c r="AC380" s="135"/>
      <c r="AD380" s="135"/>
      <c r="AE380" s="135"/>
      <c r="AF380" s="135"/>
      <c r="AG380" s="135"/>
      <c r="AH380" s="135"/>
      <c r="AI380" s="135"/>
      <c r="AJ380" s="135"/>
      <c r="AK380" s="135"/>
      <c r="AL380" s="135"/>
      <c r="AM380" s="135"/>
      <c r="AN380" s="135"/>
      <c r="AO380" s="135"/>
      <c r="AP380" s="135"/>
      <c r="AQ380" s="135"/>
    </row>
    <row r="381" spans="1:43" ht="15" customHeight="1" x14ac:dyDescent="0.3">
      <c r="A381" s="359"/>
      <c r="B381" s="473"/>
      <c r="C381" s="310"/>
      <c r="D381" s="310"/>
      <c r="E381" s="310"/>
      <c r="F381" s="310"/>
      <c r="G381" s="310"/>
      <c r="H381" s="310"/>
      <c r="I381" s="310"/>
      <c r="J381" s="310"/>
      <c r="K381" s="310"/>
      <c r="L381" s="310"/>
      <c r="M381" s="474"/>
      <c r="N381" s="359"/>
      <c r="O381" s="473"/>
      <c r="P381" s="359"/>
      <c r="Q381" s="135"/>
      <c r="R381" s="135"/>
      <c r="S381" s="135"/>
      <c r="T381" s="135"/>
      <c r="U381" s="135"/>
      <c r="V381" s="135"/>
      <c r="W381" s="135"/>
      <c r="X381" s="135"/>
      <c r="Y381" s="135"/>
      <c r="Z381" s="135"/>
      <c r="AA381" s="135"/>
      <c r="AB381" s="135"/>
      <c r="AC381" s="135"/>
      <c r="AD381" s="135"/>
      <c r="AE381" s="135"/>
      <c r="AF381" s="135"/>
      <c r="AG381" s="135"/>
      <c r="AH381" s="135"/>
      <c r="AI381" s="135"/>
      <c r="AJ381" s="135"/>
      <c r="AK381" s="135"/>
      <c r="AL381" s="135"/>
      <c r="AM381" s="135"/>
      <c r="AN381" s="135"/>
      <c r="AO381" s="135"/>
      <c r="AP381" s="135"/>
      <c r="AQ381" s="135"/>
    </row>
    <row r="382" spans="1:43" ht="15" customHeight="1" x14ac:dyDescent="0.3">
      <c r="A382" s="359"/>
      <c r="B382" s="473"/>
      <c r="C382" s="310"/>
      <c r="D382" s="310"/>
      <c r="E382" s="310"/>
      <c r="F382" s="310"/>
      <c r="G382" s="310"/>
      <c r="H382" s="310"/>
      <c r="I382" s="310"/>
      <c r="J382" s="310"/>
      <c r="K382" s="310"/>
      <c r="L382" s="310"/>
      <c r="M382" s="474"/>
      <c r="N382" s="359"/>
      <c r="O382" s="473"/>
      <c r="P382" s="359"/>
      <c r="Q382" s="135"/>
      <c r="R382" s="135"/>
      <c r="S382" s="135"/>
      <c r="T382" s="135"/>
      <c r="U382" s="135"/>
      <c r="V382" s="135"/>
      <c r="W382" s="135"/>
      <c r="X382" s="135"/>
      <c r="Y382" s="135"/>
      <c r="Z382" s="135"/>
      <c r="AA382" s="135"/>
      <c r="AB382" s="135"/>
      <c r="AC382" s="135"/>
      <c r="AD382" s="135"/>
      <c r="AE382" s="135"/>
      <c r="AF382" s="135"/>
      <c r="AG382" s="135"/>
      <c r="AH382" s="135"/>
      <c r="AI382" s="135"/>
      <c r="AJ382" s="135"/>
      <c r="AK382" s="135"/>
      <c r="AL382" s="135"/>
      <c r="AM382" s="135"/>
      <c r="AN382" s="135"/>
      <c r="AO382" s="135"/>
      <c r="AP382" s="135"/>
      <c r="AQ382" s="135"/>
    </row>
    <row r="383" spans="1:43" ht="15" customHeight="1" x14ac:dyDescent="0.3">
      <c r="A383" s="359"/>
      <c r="B383" s="473"/>
      <c r="C383" s="310"/>
      <c r="D383" s="310"/>
      <c r="E383" s="310"/>
      <c r="F383" s="310"/>
      <c r="G383" s="310"/>
      <c r="H383" s="310"/>
      <c r="I383" s="310"/>
      <c r="J383" s="310"/>
      <c r="K383" s="310"/>
      <c r="L383" s="310"/>
      <c r="M383" s="474"/>
      <c r="N383" s="359"/>
      <c r="O383" s="473"/>
      <c r="P383" s="359"/>
      <c r="Q383" s="135"/>
      <c r="R383" s="135"/>
      <c r="S383" s="135"/>
      <c r="T383" s="135"/>
      <c r="U383" s="135"/>
      <c r="V383" s="135"/>
      <c r="W383" s="135"/>
      <c r="X383" s="135"/>
      <c r="Y383" s="135"/>
      <c r="Z383" s="135"/>
      <c r="AA383" s="135"/>
      <c r="AB383" s="135"/>
      <c r="AC383" s="135"/>
      <c r="AD383" s="135"/>
      <c r="AE383" s="135"/>
      <c r="AF383" s="135"/>
      <c r="AG383" s="135"/>
      <c r="AH383" s="135"/>
      <c r="AI383" s="135"/>
      <c r="AJ383" s="135"/>
      <c r="AK383" s="135"/>
      <c r="AL383" s="135"/>
      <c r="AM383" s="135"/>
      <c r="AN383" s="135"/>
      <c r="AO383" s="135"/>
      <c r="AP383" s="135"/>
      <c r="AQ383" s="135"/>
    </row>
    <row r="384" spans="1:43" ht="15" customHeight="1" x14ac:dyDescent="0.3">
      <c r="A384" s="359"/>
      <c r="B384" s="473"/>
      <c r="C384" s="310"/>
      <c r="D384" s="310"/>
      <c r="E384" s="310"/>
      <c r="F384" s="310"/>
      <c r="G384" s="310"/>
      <c r="H384" s="310"/>
      <c r="I384" s="310"/>
      <c r="J384" s="310"/>
      <c r="K384" s="310"/>
      <c r="L384" s="310"/>
      <c r="M384" s="474"/>
      <c r="N384" s="359"/>
      <c r="O384" s="473"/>
      <c r="P384" s="359"/>
      <c r="Q384" s="135"/>
      <c r="R384" s="135"/>
      <c r="S384" s="135"/>
      <c r="T384" s="135"/>
      <c r="U384" s="135"/>
      <c r="V384" s="135"/>
      <c r="W384" s="135"/>
      <c r="X384" s="135"/>
      <c r="Y384" s="135"/>
      <c r="Z384" s="135"/>
      <c r="AA384" s="135"/>
      <c r="AB384" s="135"/>
      <c r="AC384" s="135"/>
      <c r="AD384" s="135"/>
      <c r="AE384" s="135"/>
      <c r="AF384" s="135"/>
      <c r="AG384" s="135"/>
      <c r="AH384" s="135"/>
      <c r="AI384" s="135"/>
      <c r="AJ384" s="135"/>
      <c r="AK384" s="135"/>
      <c r="AL384" s="135"/>
      <c r="AM384" s="135"/>
      <c r="AN384" s="135"/>
      <c r="AO384" s="135"/>
      <c r="AP384" s="135"/>
      <c r="AQ384" s="135"/>
    </row>
    <row r="385" spans="1:43" ht="15" customHeight="1" x14ac:dyDescent="0.3">
      <c r="A385" s="359"/>
      <c r="B385" s="473"/>
      <c r="C385" s="310"/>
      <c r="D385" s="310"/>
      <c r="E385" s="310"/>
      <c r="F385" s="310"/>
      <c r="G385" s="310"/>
      <c r="H385" s="310"/>
      <c r="I385" s="310"/>
      <c r="J385" s="310"/>
      <c r="K385" s="310"/>
      <c r="L385" s="310"/>
      <c r="M385" s="474"/>
      <c r="N385" s="359"/>
      <c r="O385" s="473"/>
      <c r="P385" s="359"/>
      <c r="Q385" s="135"/>
      <c r="R385" s="135"/>
      <c r="S385" s="135"/>
      <c r="T385" s="135"/>
      <c r="U385" s="135"/>
      <c r="V385" s="135"/>
      <c r="W385" s="135"/>
      <c r="X385" s="135"/>
      <c r="Y385" s="135"/>
      <c r="Z385" s="135"/>
      <c r="AA385" s="135"/>
      <c r="AB385" s="135"/>
      <c r="AC385" s="135"/>
      <c r="AD385" s="135"/>
      <c r="AE385" s="135"/>
      <c r="AF385" s="135"/>
      <c r="AG385" s="135"/>
      <c r="AH385" s="135"/>
      <c r="AI385" s="135"/>
      <c r="AJ385" s="135"/>
      <c r="AK385" s="135"/>
      <c r="AL385" s="135"/>
      <c r="AM385" s="135"/>
      <c r="AN385" s="135"/>
      <c r="AO385" s="135"/>
      <c r="AP385" s="135"/>
      <c r="AQ385" s="135"/>
    </row>
    <row r="386" spans="1:43" ht="15" customHeight="1" x14ac:dyDescent="0.3">
      <c r="A386" s="359"/>
      <c r="B386" s="473"/>
      <c r="C386" s="310"/>
      <c r="D386" s="310"/>
      <c r="E386" s="310"/>
      <c r="F386" s="310"/>
      <c r="G386" s="310"/>
      <c r="H386" s="310"/>
      <c r="I386" s="310"/>
      <c r="J386" s="310"/>
      <c r="K386" s="310"/>
      <c r="L386" s="310"/>
      <c r="M386" s="474"/>
      <c r="N386" s="359"/>
      <c r="O386" s="473"/>
      <c r="P386" s="359"/>
      <c r="Q386" s="135"/>
      <c r="R386" s="135"/>
      <c r="S386" s="135"/>
      <c r="T386" s="135"/>
      <c r="U386" s="135"/>
      <c r="V386" s="135"/>
      <c r="W386" s="135"/>
      <c r="X386" s="135"/>
      <c r="Y386" s="135"/>
      <c r="Z386" s="135"/>
      <c r="AA386" s="135"/>
      <c r="AB386" s="135"/>
      <c r="AC386" s="135"/>
      <c r="AD386" s="135"/>
      <c r="AE386" s="135"/>
      <c r="AF386" s="135"/>
      <c r="AG386" s="135"/>
      <c r="AH386" s="135"/>
      <c r="AI386" s="135"/>
      <c r="AJ386" s="135"/>
      <c r="AK386" s="135"/>
      <c r="AL386" s="135"/>
      <c r="AM386" s="135"/>
      <c r="AN386" s="135"/>
      <c r="AO386" s="135"/>
      <c r="AP386" s="135"/>
      <c r="AQ386" s="135"/>
    </row>
    <row r="387" spans="1:43" ht="15" customHeight="1" x14ac:dyDescent="0.3">
      <c r="A387" s="359"/>
      <c r="B387" s="473"/>
      <c r="C387" s="310"/>
      <c r="D387" s="310"/>
      <c r="E387" s="310"/>
      <c r="F387" s="310"/>
      <c r="G387" s="310"/>
      <c r="H387" s="310"/>
      <c r="I387" s="310"/>
      <c r="J387" s="310"/>
      <c r="K387" s="310"/>
      <c r="L387" s="310"/>
      <c r="M387" s="474"/>
      <c r="N387" s="359"/>
      <c r="O387" s="473"/>
      <c r="P387" s="359"/>
      <c r="Q387" s="135"/>
      <c r="R387" s="135"/>
      <c r="S387" s="135"/>
      <c r="T387" s="135"/>
      <c r="U387" s="135"/>
      <c r="V387" s="135"/>
      <c r="W387" s="135"/>
      <c r="X387" s="135"/>
      <c r="Y387" s="135"/>
      <c r="Z387" s="135"/>
      <c r="AA387" s="135"/>
      <c r="AB387" s="135"/>
      <c r="AC387" s="135"/>
      <c r="AD387" s="135"/>
      <c r="AE387" s="135"/>
      <c r="AF387" s="135"/>
      <c r="AG387" s="135"/>
      <c r="AH387" s="135"/>
      <c r="AI387" s="135"/>
      <c r="AJ387" s="135"/>
      <c r="AK387" s="135"/>
      <c r="AL387" s="135"/>
      <c r="AM387" s="135"/>
      <c r="AN387" s="135"/>
      <c r="AO387" s="135"/>
      <c r="AP387" s="135"/>
      <c r="AQ387" s="135"/>
    </row>
    <row r="388" spans="1:43" ht="15" customHeight="1" x14ac:dyDescent="0.3">
      <c r="A388" s="359"/>
      <c r="B388" s="473"/>
      <c r="C388" s="310"/>
      <c r="D388" s="310"/>
      <c r="E388" s="310"/>
      <c r="F388" s="310"/>
      <c r="G388" s="310"/>
      <c r="H388" s="310"/>
      <c r="I388" s="310"/>
      <c r="J388" s="310"/>
      <c r="K388" s="310"/>
      <c r="L388" s="310"/>
      <c r="M388" s="474"/>
      <c r="N388" s="359"/>
      <c r="O388" s="473"/>
      <c r="P388" s="359"/>
      <c r="Q388" s="135"/>
      <c r="R388" s="135"/>
      <c r="S388" s="135"/>
      <c r="T388" s="135"/>
      <c r="U388" s="135"/>
      <c r="V388" s="135"/>
      <c r="W388" s="135"/>
      <c r="X388" s="135"/>
      <c r="Y388" s="135"/>
      <c r="Z388" s="135"/>
      <c r="AA388" s="135"/>
      <c r="AB388" s="135"/>
      <c r="AC388" s="135"/>
      <c r="AD388" s="135"/>
      <c r="AE388" s="135"/>
      <c r="AF388" s="135"/>
      <c r="AG388" s="135"/>
      <c r="AH388" s="135"/>
      <c r="AI388" s="135"/>
      <c r="AJ388" s="135"/>
      <c r="AK388" s="135"/>
      <c r="AL388" s="135"/>
      <c r="AM388" s="135"/>
      <c r="AN388" s="135"/>
      <c r="AO388" s="135"/>
      <c r="AP388" s="135"/>
      <c r="AQ388" s="135"/>
    </row>
    <row r="389" spans="1:43" ht="15" customHeight="1" x14ac:dyDescent="0.3">
      <c r="A389" s="359"/>
      <c r="B389" s="473"/>
      <c r="C389" s="310"/>
      <c r="D389" s="310"/>
      <c r="E389" s="310"/>
      <c r="F389" s="310"/>
      <c r="G389" s="310"/>
      <c r="H389" s="310"/>
      <c r="I389" s="310"/>
      <c r="J389" s="310"/>
      <c r="K389" s="310"/>
      <c r="L389" s="310"/>
      <c r="M389" s="474"/>
      <c r="N389" s="359"/>
      <c r="O389" s="473"/>
      <c r="P389" s="359"/>
      <c r="Q389" s="135"/>
      <c r="R389" s="135"/>
      <c r="S389" s="135"/>
      <c r="T389" s="135"/>
      <c r="U389" s="135"/>
      <c r="V389" s="135"/>
      <c r="W389" s="135"/>
      <c r="X389" s="135"/>
      <c r="Y389" s="135"/>
      <c r="Z389" s="135"/>
      <c r="AA389" s="135"/>
      <c r="AB389" s="135"/>
      <c r="AC389" s="135"/>
      <c r="AD389" s="135"/>
      <c r="AE389" s="135"/>
      <c r="AF389" s="135"/>
      <c r="AG389" s="135"/>
      <c r="AH389" s="135"/>
      <c r="AI389" s="135"/>
      <c r="AJ389" s="135"/>
      <c r="AK389" s="135"/>
      <c r="AL389" s="135"/>
      <c r="AM389" s="135"/>
      <c r="AN389" s="135"/>
      <c r="AO389" s="135"/>
      <c r="AP389" s="135"/>
      <c r="AQ389" s="135"/>
    </row>
    <row r="390" spans="1:43" ht="15" customHeight="1" x14ac:dyDescent="0.3">
      <c r="A390" s="359"/>
      <c r="B390" s="473"/>
      <c r="C390" s="310"/>
      <c r="D390" s="310"/>
      <c r="E390" s="310"/>
      <c r="F390" s="310"/>
      <c r="G390" s="310"/>
      <c r="H390" s="310"/>
      <c r="I390" s="310"/>
      <c r="J390" s="310"/>
      <c r="K390" s="310"/>
      <c r="L390" s="310"/>
      <c r="M390" s="474"/>
      <c r="N390" s="359"/>
      <c r="O390" s="473"/>
      <c r="P390" s="359"/>
      <c r="Q390" s="135"/>
      <c r="R390" s="135"/>
      <c r="S390" s="135"/>
      <c r="T390" s="135"/>
      <c r="U390" s="135"/>
      <c r="V390" s="135"/>
      <c r="W390" s="135"/>
      <c r="X390" s="135"/>
      <c r="Y390" s="135"/>
      <c r="Z390" s="135"/>
      <c r="AA390" s="135"/>
      <c r="AB390" s="135"/>
      <c r="AC390" s="135"/>
      <c r="AD390" s="135"/>
      <c r="AE390" s="135"/>
      <c r="AF390" s="135"/>
      <c r="AG390" s="135"/>
      <c r="AH390" s="135"/>
      <c r="AI390" s="135"/>
      <c r="AJ390" s="135"/>
      <c r="AK390" s="135"/>
      <c r="AL390" s="135"/>
      <c r="AM390" s="135"/>
      <c r="AN390" s="135"/>
      <c r="AO390" s="135"/>
      <c r="AP390" s="135"/>
      <c r="AQ390" s="135"/>
    </row>
    <row r="391" spans="1:43" ht="15" customHeight="1" x14ac:dyDescent="0.3">
      <c r="A391" s="359"/>
      <c r="B391" s="473"/>
      <c r="C391" s="310"/>
      <c r="D391" s="310"/>
      <c r="E391" s="310"/>
      <c r="F391" s="310"/>
      <c r="G391" s="310"/>
      <c r="H391" s="310"/>
      <c r="I391" s="310"/>
      <c r="J391" s="310"/>
      <c r="K391" s="310"/>
      <c r="L391" s="310"/>
      <c r="M391" s="474"/>
      <c r="N391" s="359"/>
      <c r="O391" s="473"/>
      <c r="P391" s="359"/>
      <c r="Q391" s="135"/>
      <c r="R391" s="135"/>
      <c r="S391" s="135"/>
      <c r="T391" s="135"/>
      <c r="U391" s="135"/>
      <c r="V391" s="135"/>
      <c r="W391" s="135"/>
      <c r="X391" s="135"/>
      <c r="Y391" s="135"/>
      <c r="Z391" s="135"/>
      <c r="AA391" s="135"/>
      <c r="AB391" s="135"/>
      <c r="AC391" s="135"/>
      <c r="AD391" s="135"/>
      <c r="AE391" s="135"/>
      <c r="AF391" s="135"/>
      <c r="AG391" s="135"/>
      <c r="AH391" s="135"/>
      <c r="AI391" s="135"/>
      <c r="AJ391" s="135"/>
      <c r="AK391" s="135"/>
      <c r="AL391" s="135"/>
      <c r="AM391" s="135"/>
      <c r="AN391" s="135"/>
      <c r="AO391" s="135"/>
      <c r="AP391" s="135"/>
      <c r="AQ391" s="135"/>
    </row>
    <row r="392" spans="1:43" ht="15" customHeight="1" x14ac:dyDescent="0.3">
      <c r="A392" s="359"/>
      <c r="B392" s="473"/>
      <c r="C392" s="310"/>
      <c r="D392" s="310"/>
      <c r="E392" s="310"/>
      <c r="F392" s="310"/>
      <c r="G392" s="310"/>
      <c r="H392" s="310"/>
      <c r="I392" s="310"/>
      <c r="J392" s="310"/>
      <c r="K392" s="310"/>
      <c r="L392" s="310"/>
      <c r="M392" s="474"/>
      <c r="N392" s="359"/>
      <c r="O392" s="473"/>
      <c r="P392" s="359"/>
      <c r="Q392" s="135"/>
      <c r="R392" s="135"/>
      <c r="S392" s="135"/>
      <c r="T392" s="135"/>
      <c r="U392" s="135"/>
      <c r="V392" s="135"/>
      <c r="W392" s="135"/>
      <c r="X392" s="135"/>
      <c r="Y392" s="135"/>
      <c r="Z392" s="135"/>
      <c r="AA392" s="135"/>
      <c r="AB392" s="135"/>
      <c r="AC392" s="135"/>
      <c r="AD392" s="135"/>
      <c r="AE392" s="135"/>
      <c r="AF392" s="135"/>
      <c r="AG392" s="135"/>
      <c r="AH392" s="135"/>
      <c r="AI392" s="135"/>
      <c r="AJ392" s="135"/>
      <c r="AK392" s="135"/>
      <c r="AL392" s="135"/>
      <c r="AM392" s="135"/>
      <c r="AN392" s="135"/>
      <c r="AO392" s="135"/>
      <c r="AP392" s="135"/>
      <c r="AQ392" s="135"/>
    </row>
    <row r="393" spans="1:43" ht="15" customHeight="1" x14ac:dyDescent="0.3">
      <c r="A393" s="359"/>
      <c r="B393" s="473"/>
      <c r="C393" s="310"/>
      <c r="D393" s="310"/>
      <c r="E393" s="310"/>
      <c r="F393" s="310"/>
      <c r="G393" s="310"/>
      <c r="H393" s="310"/>
      <c r="I393" s="310"/>
      <c r="J393" s="310"/>
      <c r="K393" s="310"/>
      <c r="L393" s="310"/>
      <c r="M393" s="474"/>
      <c r="N393" s="359"/>
      <c r="O393" s="473"/>
      <c r="P393" s="359"/>
      <c r="Q393" s="135"/>
      <c r="R393" s="135"/>
      <c r="S393" s="135"/>
      <c r="T393" s="135"/>
      <c r="U393" s="135"/>
      <c r="V393" s="135"/>
      <c r="W393" s="135"/>
      <c r="X393" s="135"/>
      <c r="Y393" s="135"/>
      <c r="Z393" s="135"/>
      <c r="AA393" s="135"/>
      <c r="AB393" s="135"/>
      <c r="AC393" s="135"/>
      <c r="AD393" s="135"/>
      <c r="AE393" s="135"/>
      <c r="AF393" s="135"/>
      <c r="AG393" s="135"/>
      <c r="AH393" s="135"/>
      <c r="AI393" s="135"/>
      <c r="AJ393" s="135"/>
      <c r="AK393" s="135"/>
      <c r="AL393" s="135"/>
      <c r="AM393" s="135"/>
      <c r="AN393" s="135"/>
      <c r="AO393" s="135"/>
      <c r="AP393" s="135"/>
      <c r="AQ393" s="135"/>
    </row>
    <row r="394" spans="1:43" ht="15" customHeight="1" x14ac:dyDescent="0.3">
      <c r="A394" s="359"/>
      <c r="B394" s="473"/>
      <c r="C394" s="310"/>
      <c r="D394" s="310"/>
      <c r="E394" s="310"/>
      <c r="F394" s="310"/>
      <c r="G394" s="310"/>
      <c r="H394" s="310"/>
      <c r="I394" s="310"/>
      <c r="J394" s="310"/>
      <c r="K394" s="310"/>
      <c r="L394" s="310"/>
      <c r="M394" s="474"/>
      <c r="N394" s="359"/>
      <c r="O394" s="473"/>
      <c r="P394" s="359"/>
      <c r="Q394" s="135"/>
      <c r="R394" s="135"/>
      <c r="S394" s="135"/>
      <c r="T394" s="135"/>
      <c r="U394" s="135"/>
      <c r="V394" s="135"/>
      <c r="W394" s="135"/>
      <c r="X394" s="135"/>
      <c r="Y394" s="135"/>
      <c r="Z394" s="135"/>
      <c r="AA394" s="135"/>
      <c r="AB394" s="135"/>
      <c r="AC394" s="135"/>
      <c r="AD394" s="135"/>
      <c r="AE394" s="135"/>
      <c r="AF394" s="135"/>
      <c r="AG394" s="135"/>
      <c r="AH394" s="135"/>
      <c r="AI394" s="135"/>
      <c r="AJ394" s="135"/>
      <c r="AK394" s="135"/>
      <c r="AL394" s="135"/>
      <c r="AM394" s="135"/>
      <c r="AN394" s="135"/>
      <c r="AO394" s="135"/>
      <c r="AP394" s="135"/>
      <c r="AQ394" s="135"/>
    </row>
    <row r="395" spans="1:43" ht="15" customHeight="1" x14ac:dyDescent="0.3">
      <c r="A395" s="477"/>
      <c r="B395" s="350"/>
      <c r="C395" s="475"/>
      <c r="D395" s="475"/>
      <c r="E395" s="475"/>
      <c r="F395" s="475"/>
      <c r="G395" s="475"/>
      <c r="H395" s="475"/>
      <c r="I395" s="475"/>
      <c r="J395" s="475"/>
      <c r="K395" s="475"/>
      <c r="L395" s="475"/>
      <c r="M395" s="351"/>
      <c r="N395" s="477"/>
      <c r="O395" s="350"/>
      <c r="P395" s="359"/>
      <c r="Q395" s="135"/>
      <c r="R395" s="135"/>
      <c r="S395" s="135"/>
      <c r="T395" s="135"/>
      <c r="U395" s="135"/>
      <c r="V395" s="135"/>
      <c r="W395" s="135"/>
      <c r="X395" s="135"/>
      <c r="Y395" s="135"/>
      <c r="Z395" s="135"/>
      <c r="AA395" s="135"/>
      <c r="AB395" s="135"/>
      <c r="AC395" s="135"/>
      <c r="AD395" s="135"/>
      <c r="AE395" s="135"/>
      <c r="AF395" s="135"/>
      <c r="AG395" s="135"/>
      <c r="AH395" s="135"/>
      <c r="AI395" s="135"/>
      <c r="AJ395" s="135"/>
      <c r="AK395" s="135"/>
      <c r="AL395" s="135"/>
      <c r="AM395" s="135"/>
      <c r="AN395" s="135"/>
      <c r="AO395" s="135"/>
      <c r="AP395" s="135"/>
      <c r="AQ395" s="135"/>
    </row>
    <row r="396" spans="1:43" ht="15" customHeight="1" x14ac:dyDescent="0.3">
      <c r="A396" s="476">
        <f>+A373+1</f>
        <v>18</v>
      </c>
      <c r="B396" s="472"/>
      <c r="C396" s="341"/>
      <c r="D396" s="341"/>
      <c r="E396" s="341"/>
      <c r="F396" s="341"/>
      <c r="G396" s="341"/>
      <c r="H396" s="341"/>
      <c r="I396" s="341"/>
      <c r="J396" s="341"/>
      <c r="K396" s="341"/>
      <c r="L396" s="341"/>
      <c r="M396" s="349"/>
      <c r="N396" s="476" t="s">
        <v>51</v>
      </c>
      <c r="O396" s="478"/>
      <c r="P396" s="480"/>
      <c r="Q396" s="135"/>
      <c r="R396" s="135"/>
      <c r="S396" s="135"/>
      <c r="T396" s="135"/>
      <c r="U396" s="135"/>
      <c r="V396" s="135"/>
      <c r="W396" s="135"/>
      <c r="X396" s="135"/>
      <c r="Y396" s="135"/>
      <c r="Z396" s="135"/>
      <c r="AA396" s="135"/>
      <c r="AB396" s="135"/>
      <c r="AC396" s="135"/>
      <c r="AD396" s="135"/>
      <c r="AE396" s="135"/>
      <c r="AF396" s="135"/>
      <c r="AG396" s="135"/>
      <c r="AH396" s="135"/>
      <c r="AI396" s="135"/>
      <c r="AJ396" s="135"/>
      <c r="AK396" s="135"/>
      <c r="AL396" s="135"/>
      <c r="AM396" s="135"/>
      <c r="AN396" s="135"/>
      <c r="AO396" s="135"/>
      <c r="AP396" s="135"/>
      <c r="AQ396" s="135"/>
    </row>
    <row r="397" spans="1:43" ht="15" customHeight="1" x14ac:dyDescent="0.3">
      <c r="A397" s="359"/>
      <c r="B397" s="473"/>
      <c r="C397" s="310"/>
      <c r="D397" s="310"/>
      <c r="E397" s="310"/>
      <c r="F397" s="310"/>
      <c r="G397" s="310"/>
      <c r="H397" s="310"/>
      <c r="I397" s="310"/>
      <c r="J397" s="310"/>
      <c r="K397" s="310"/>
      <c r="L397" s="310"/>
      <c r="M397" s="474"/>
      <c r="N397" s="359"/>
      <c r="O397" s="473"/>
      <c r="P397" s="359"/>
      <c r="Q397" s="135"/>
      <c r="R397" s="135"/>
      <c r="S397" s="135"/>
      <c r="T397" s="135"/>
      <c r="U397" s="135"/>
      <c r="V397" s="135"/>
      <c r="W397" s="135"/>
      <c r="X397" s="135"/>
      <c r="Y397" s="135"/>
      <c r="Z397" s="135"/>
      <c r="AA397" s="135"/>
      <c r="AB397" s="135"/>
      <c r="AC397" s="135"/>
      <c r="AD397" s="135"/>
      <c r="AE397" s="135"/>
      <c r="AF397" s="135"/>
      <c r="AG397" s="135"/>
      <c r="AH397" s="135"/>
      <c r="AI397" s="135"/>
      <c r="AJ397" s="135"/>
      <c r="AK397" s="135"/>
      <c r="AL397" s="135"/>
      <c r="AM397" s="135"/>
      <c r="AN397" s="135"/>
      <c r="AO397" s="135"/>
      <c r="AP397" s="135"/>
      <c r="AQ397" s="135"/>
    </row>
    <row r="398" spans="1:43" ht="15" customHeight="1" x14ac:dyDescent="0.3">
      <c r="A398" s="359"/>
      <c r="B398" s="473"/>
      <c r="C398" s="310"/>
      <c r="D398" s="310"/>
      <c r="E398" s="310"/>
      <c r="F398" s="310"/>
      <c r="G398" s="310"/>
      <c r="H398" s="310"/>
      <c r="I398" s="310"/>
      <c r="J398" s="310"/>
      <c r="K398" s="310"/>
      <c r="L398" s="310"/>
      <c r="M398" s="474"/>
      <c r="N398" s="359"/>
      <c r="O398" s="473"/>
      <c r="P398" s="359"/>
      <c r="Q398" s="135"/>
      <c r="R398" s="135"/>
      <c r="S398" s="135"/>
      <c r="T398" s="135"/>
      <c r="U398" s="135"/>
      <c r="V398" s="135"/>
      <c r="W398" s="135"/>
      <c r="X398" s="135"/>
      <c r="Y398" s="135"/>
      <c r="Z398" s="135"/>
      <c r="AA398" s="135"/>
      <c r="AB398" s="135"/>
      <c r="AC398" s="135"/>
      <c r="AD398" s="135"/>
      <c r="AE398" s="135"/>
      <c r="AF398" s="135"/>
      <c r="AG398" s="135"/>
      <c r="AH398" s="135"/>
      <c r="AI398" s="135"/>
      <c r="AJ398" s="135"/>
      <c r="AK398" s="135"/>
      <c r="AL398" s="135"/>
      <c r="AM398" s="135"/>
      <c r="AN398" s="135"/>
      <c r="AO398" s="135"/>
      <c r="AP398" s="135"/>
      <c r="AQ398" s="135"/>
    </row>
    <row r="399" spans="1:43" ht="15" customHeight="1" x14ac:dyDescent="0.3">
      <c r="A399" s="359"/>
      <c r="B399" s="473"/>
      <c r="C399" s="310"/>
      <c r="D399" s="310"/>
      <c r="E399" s="310"/>
      <c r="F399" s="310"/>
      <c r="G399" s="310"/>
      <c r="H399" s="310"/>
      <c r="I399" s="310"/>
      <c r="J399" s="310"/>
      <c r="K399" s="310"/>
      <c r="L399" s="310"/>
      <c r="M399" s="474"/>
      <c r="N399" s="359"/>
      <c r="O399" s="473"/>
      <c r="P399" s="359"/>
      <c r="Q399" s="135"/>
      <c r="R399" s="135"/>
      <c r="S399" s="135"/>
      <c r="T399" s="135"/>
      <c r="U399" s="135"/>
      <c r="V399" s="135"/>
      <c r="W399" s="135"/>
      <c r="X399" s="135"/>
      <c r="Y399" s="135"/>
      <c r="Z399" s="135"/>
      <c r="AA399" s="135"/>
      <c r="AB399" s="135"/>
      <c r="AC399" s="135"/>
      <c r="AD399" s="135"/>
      <c r="AE399" s="135"/>
      <c r="AF399" s="135"/>
      <c r="AG399" s="135"/>
      <c r="AH399" s="135"/>
      <c r="AI399" s="135"/>
      <c r="AJ399" s="135"/>
      <c r="AK399" s="135"/>
      <c r="AL399" s="135"/>
      <c r="AM399" s="135"/>
      <c r="AN399" s="135"/>
      <c r="AO399" s="135"/>
      <c r="AP399" s="135"/>
      <c r="AQ399" s="135"/>
    </row>
    <row r="400" spans="1:43" ht="15" customHeight="1" x14ac:dyDescent="0.3">
      <c r="A400" s="359"/>
      <c r="B400" s="473"/>
      <c r="C400" s="310"/>
      <c r="D400" s="310"/>
      <c r="E400" s="310"/>
      <c r="F400" s="310"/>
      <c r="G400" s="310"/>
      <c r="H400" s="310"/>
      <c r="I400" s="310"/>
      <c r="J400" s="310"/>
      <c r="K400" s="310"/>
      <c r="L400" s="310"/>
      <c r="M400" s="474"/>
      <c r="N400" s="359"/>
      <c r="O400" s="473"/>
      <c r="P400" s="359"/>
      <c r="Q400" s="135"/>
      <c r="R400" s="135"/>
      <c r="S400" s="135"/>
      <c r="T400" s="135"/>
      <c r="U400" s="135"/>
      <c r="V400" s="135"/>
      <c r="W400" s="135"/>
      <c r="X400" s="135"/>
      <c r="Y400" s="135"/>
      <c r="Z400" s="135"/>
      <c r="AA400" s="135"/>
      <c r="AB400" s="135"/>
      <c r="AC400" s="135"/>
      <c r="AD400" s="135"/>
      <c r="AE400" s="135"/>
      <c r="AF400" s="135"/>
      <c r="AG400" s="135"/>
      <c r="AH400" s="135"/>
      <c r="AI400" s="135"/>
      <c r="AJ400" s="135"/>
      <c r="AK400" s="135"/>
      <c r="AL400" s="135"/>
      <c r="AM400" s="135"/>
      <c r="AN400" s="135"/>
      <c r="AO400" s="135"/>
      <c r="AP400" s="135"/>
      <c r="AQ400" s="135"/>
    </row>
    <row r="401" spans="1:43" ht="15" customHeight="1" x14ac:dyDescent="0.3">
      <c r="A401" s="359"/>
      <c r="B401" s="473"/>
      <c r="C401" s="310"/>
      <c r="D401" s="310"/>
      <c r="E401" s="310"/>
      <c r="F401" s="310"/>
      <c r="G401" s="310"/>
      <c r="H401" s="310"/>
      <c r="I401" s="310"/>
      <c r="J401" s="310"/>
      <c r="K401" s="310"/>
      <c r="L401" s="310"/>
      <c r="M401" s="474"/>
      <c r="N401" s="359"/>
      <c r="O401" s="473"/>
      <c r="P401" s="359"/>
      <c r="Q401" s="135"/>
      <c r="R401" s="135"/>
      <c r="S401" s="135"/>
      <c r="T401" s="135"/>
      <c r="U401" s="135"/>
      <c r="V401" s="135"/>
      <c r="W401" s="135"/>
      <c r="X401" s="135"/>
      <c r="Y401" s="135"/>
      <c r="Z401" s="135"/>
      <c r="AA401" s="135"/>
      <c r="AB401" s="135"/>
      <c r="AC401" s="135"/>
      <c r="AD401" s="135"/>
      <c r="AE401" s="135"/>
      <c r="AF401" s="135"/>
      <c r="AG401" s="135"/>
      <c r="AH401" s="135"/>
      <c r="AI401" s="135"/>
      <c r="AJ401" s="135"/>
      <c r="AK401" s="135"/>
      <c r="AL401" s="135"/>
      <c r="AM401" s="135"/>
      <c r="AN401" s="135"/>
      <c r="AO401" s="135"/>
      <c r="AP401" s="135"/>
      <c r="AQ401" s="135"/>
    </row>
    <row r="402" spans="1:43" ht="15" customHeight="1" x14ac:dyDescent="0.3">
      <c r="A402" s="359"/>
      <c r="B402" s="473"/>
      <c r="C402" s="310"/>
      <c r="D402" s="310"/>
      <c r="E402" s="310"/>
      <c r="F402" s="310"/>
      <c r="G402" s="310"/>
      <c r="H402" s="310"/>
      <c r="I402" s="310"/>
      <c r="J402" s="310"/>
      <c r="K402" s="310"/>
      <c r="L402" s="310"/>
      <c r="M402" s="474"/>
      <c r="N402" s="359"/>
      <c r="O402" s="473"/>
      <c r="P402" s="359"/>
      <c r="Q402" s="135"/>
      <c r="R402" s="135"/>
      <c r="S402" s="135"/>
      <c r="T402" s="135"/>
      <c r="U402" s="135"/>
      <c r="V402" s="135"/>
      <c r="W402" s="135"/>
      <c r="X402" s="135"/>
      <c r="Y402" s="135"/>
      <c r="Z402" s="135"/>
      <c r="AA402" s="135"/>
      <c r="AB402" s="135"/>
      <c r="AC402" s="135"/>
      <c r="AD402" s="135"/>
      <c r="AE402" s="135"/>
      <c r="AF402" s="135"/>
      <c r="AG402" s="135"/>
      <c r="AH402" s="135"/>
      <c r="AI402" s="135"/>
      <c r="AJ402" s="135"/>
      <c r="AK402" s="135"/>
      <c r="AL402" s="135"/>
      <c r="AM402" s="135"/>
      <c r="AN402" s="135"/>
      <c r="AO402" s="135"/>
      <c r="AP402" s="135"/>
      <c r="AQ402" s="135"/>
    </row>
    <row r="403" spans="1:43" ht="15" customHeight="1" x14ac:dyDescent="0.3">
      <c r="A403" s="359"/>
      <c r="B403" s="473"/>
      <c r="C403" s="310"/>
      <c r="D403" s="310"/>
      <c r="E403" s="310"/>
      <c r="F403" s="310"/>
      <c r="G403" s="310"/>
      <c r="H403" s="310"/>
      <c r="I403" s="310"/>
      <c r="J403" s="310"/>
      <c r="K403" s="310"/>
      <c r="L403" s="310"/>
      <c r="M403" s="474"/>
      <c r="N403" s="359"/>
      <c r="O403" s="473"/>
      <c r="P403" s="359"/>
      <c r="Q403" s="135"/>
      <c r="R403" s="135"/>
      <c r="S403" s="135"/>
      <c r="T403" s="135"/>
      <c r="U403" s="135"/>
      <c r="V403" s="135"/>
      <c r="W403" s="135"/>
      <c r="X403" s="135"/>
      <c r="Y403" s="135"/>
      <c r="Z403" s="135"/>
      <c r="AA403" s="135"/>
      <c r="AB403" s="135"/>
      <c r="AC403" s="135"/>
      <c r="AD403" s="135"/>
      <c r="AE403" s="135"/>
      <c r="AF403" s="135"/>
      <c r="AG403" s="135"/>
      <c r="AH403" s="135"/>
      <c r="AI403" s="135"/>
      <c r="AJ403" s="135"/>
      <c r="AK403" s="135"/>
      <c r="AL403" s="135"/>
      <c r="AM403" s="135"/>
      <c r="AN403" s="135"/>
      <c r="AO403" s="135"/>
      <c r="AP403" s="135"/>
      <c r="AQ403" s="135"/>
    </row>
    <row r="404" spans="1:43" ht="15" customHeight="1" x14ac:dyDescent="0.3">
      <c r="A404" s="359"/>
      <c r="B404" s="473"/>
      <c r="C404" s="310"/>
      <c r="D404" s="310"/>
      <c r="E404" s="310"/>
      <c r="F404" s="310"/>
      <c r="G404" s="310"/>
      <c r="H404" s="310"/>
      <c r="I404" s="310"/>
      <c r="J404" s="310"/>
      <c r="K404" s="310"/>
      <c r="L404" s="310"/>
      <c r="M404" s="474"/>
      <c r="N404" s="359"/>
      <c r="O404" s="473"/>
      <c r="P404" s="359"/>
      <c r="Q404" s="135"/>
      <c r="R404" s="135"/>
      <c r="S404" s="135"/>
      <c r="T404" s="135"/>
      <c r="U404" s="135"/>
      <c r="V404" s="135"/>
      <c r="W404" s="135"/>
      <c r="X404" s="135"/>
      <c r="Y404" s="135"/>
      <c r="Z404" s="135"/>
      <c r="AA404" s="135"/>
      <c r="AB404" s="135"/>
      <c r="AC404" s="135"/>
      <c r="AD404" s="135"/>
      <c r="AE404" s="135"/>
      <c r="AF404" s="135"/>
      <c r="AG404" s="135"/>
      <c r="AH404" s="135"/>
      <c r="AI404" s="135"/>
      <c r="AJ404" s="135"/>
      <c r="AK404" s="135"/>
      <c r="AL404" s="135"/>
      <c r="AM404" s="135"/>
      <c r="AN404" s="135"/>
      <c r="AO404" s="135"/>
      <c r="AP404" s="135"/>
      <c r="AQ404" s="135"/>
    </row>
    <row r="405" spans="1:43" ht="15" customHeight="1" x14ac:dyDescent="0.3">
      <c r="A405" s="359"/>
      <c r="B405" s="473"/>
      <c r="C405" s="310"/>
      <c r="D405" s="310"/>
      <c r="E405" s="310"/>
      <c r="F405" s="310"/>
      <c r="G405" s="310"/>
      <c r="H405" s="310"/>
      <c r="I405" s="310"/>
      <c r="J405" s="310"/>
      <c r="K405" s="310"/>
      <c r="L405" s="310"/>
      <c r="M405" s="474"/>
      <c r="N405" s="359"/>
      <c r="O405" s="473"/>
      <c r="P405" s="359"/>
      <c r="Q405" s="135"/>
      <c r="R405" s="135"/>
      <c r="S405" s="135"/>
      <c r="T405" s="135"/>
      <c r="U405" s="135"/>
      <c r="V405" s="135"/>
      <c r="W405" s="135"/>
      <c r="X405" s="135"/>
      <c r="Y405" s="135"/>
      <c r="Z405" s="135"/>
      <c r="AA405" s="135"/>
      <c r="AB405" s="135"/>
      <c r="AC405" s="135"/>
      <c r="AD405" s="135"/>
      <c r="AE405" s="135"/>
      <c r="AF405" s="135"/>
      <c r="AG405" s="135"/>
      <c r="AH405" s="135"/>
      <c r="AI405" s="135"/>
      <c r="AJ405" s="135"/>
      <c r="AK405" s="135"/>
      <c r="AL405" s="135"/>
      <c r="AM405" s="135"/>
      <c r="AN405" s="135"/>
      <c r="AO405" s="135"/>
      <c r="AP405" s="135"/>
      <c r="AQ405" s="135"/>
    </row>
    <row r="406" spans="1:43" ht="15" customHeight="1" x14ac:dyDescent="0.3">
      <c r="A406" s="359"/>
      <c r="B406" s="473"/>
      <c r="C406" s="310"/>
      <c r="D406" s="310"/>
      <c r="E406" s="310"/>
      <c r="F406" s="310"/>
      <c r="G406" s="310"/>
      <c r="H406" s="310"/>
      <c r="I406" s="310"/>
      <c r="J406" s="310"/>
      <c r="K406" s="310"/>
      <c r="L406" s="310"/>
      <c r="M406" s="474"/>
      <c r="N406" s="359"/>
      <c r="O406" s="473"/>
      <c r="P406" s="359"/>
      <c r="Q406" s="135"/>
      <c r="R406" s="135"/>
      <c r="S406" s="135"/>
      <c r="T406" s="135"/>
      <c r="U406" s="135"/>
      <c r="V406" s="135"/>
      <c r="W406" s="135"/>
      <c r="X406" s="135"/>
      <c r="Y406" s="135"/>
      <c r="Z406" s="135"/>
      <c r="AA406" s="135"/>
      <c r="AB406" s="135"/>
      <c r="AC406" s="135"/>
      <c r="AD406" s="135"/>
      <c r="AE406" s="135"/>
      <c r="AF406" s="135"/>
      <c r="AG406" s="135"/>
      <c r="AH406" s="135"/>
      <c r="AI406" s="135"/>
      <c r="AJ406" s="135"/>
      <c r="AK406" s="135"/>
      <c r="AL406" s="135"/>
      <c r="AM406" s="135"/>
      <c r="AN406" s="135"/>
      <c r="AO406" s="135"/>
      <c r="AP406" s="135"/>
      <c r="AQ406" s="135"/>
    </row>
    <row r="407" spans="1:43" ht="15" customHeight="1" x14ac:dyDescent="0.3">
      <c r="A407" s="359"/>
      <c r="B407" s="473"/>
      <c r="C407" s="310"/>
      <c r="D407" s="310"/>
      <c r="E407" s="310"/>
      <c r="F407" s="310"/>
      <c r="G407" s="310"/>
      <c r="H407" s="310"/>
      <c r="I407" s="310"/>
      <c r="J407" s="310"/>
      <c r="K407" s="310"/>
      <c r="L407" s="310"/>
      <c r="M407" s="474"/>
      <c r="N407" s="359"/>
      <c r="O407" s="473"/>
      <c r="P407" s="359"/>
      <c r="Q407" s="135"/>
      <c r="R407" s="135"/>
      <c r="S407" s="135"/>
      <c r="T407" s="135"/>
      <c r="U407" s="135"/>
      <c r="V407" s="135"/>
      <c r="W407" s="135"/>
      <c r="X407" s="135"/>
      <c r="Y407" s="135"/>
      <c r="Z407" s="135"/>
      <c r="AA407" s="135"/>
      <c r="AB407" s="135"/>
      <c r="AC407" s="135"/>
      <c r="AD407" s="135"/>
      <c r="AE407" s="135"/>
      <c r="AF407" s="135"/>
      <c r="AG407" s="135"/>
      <c r="AH407" s="135"/>
      <c r="AI407" s="135"/>
      <c r="AJ407" s="135"/>
      <c r="AK407" s="135"/>
      <c r="AL407" s="135"/>
      <c r="AM407" s="135"/>
      <c r="AN407" s="135"/>
      <c r="AO407" s="135"/>
      <c r="AP407" s="135"/>
      <c r="AQ407" s="135"/>
    </row>
    <row r="408" spans="1:43" ht="15" customHeight="1" x14ac:dyDescent="0.3">
      <c r="A408" s="359"/>
      <c r="B408" s="473"/>
      <c r="C408" s="310"/>
      <c r="D408" s="310"/>
      <c r="E408" s="310"/>
      <c r="F408" s="310"/>
      <c r="G408" s="310"/>
      <c r="H408" s="310"/>
      <c r="I408" s="310"/>
      <c r="J408" s="310"/>
      <c r="K408" s="310"/>
      <c r="L408" s="310"/>
      <c r="M408" s="474"/>
      <c r="N408" s="359"/>
      <c r="O408" s="473"/>
      <c r="P408" s="359"/>
      <c r="Q408" s="135"/>
      <c r="R408" s="135"/>
      <c r="S408" s="135"/>
      <c r="T408" s="135"/>
      <c r="U408" s="135"/>
      <c r="V408" s="135"/>
      <c r="W408" s="135"/>
      <c r="X408" s="135"/>
      <c r="Y408" s="135"/>
      <c r="Z408" s="135"/>
      <c r="AA408" s="135"/>
      <c r="AB408" s="135"/>
      <c r="AC408" s="135"/>
      <c r="AD408" s="135"/>
      <c r="AE408" s="135"/>
      <c r="AF408" s="135"/>
      <c r="AG408" s="135"/>
      <c r="AH408" s="135"/>
      <c r="AI408" s="135"/>
      <c r="AJ408" s="135"/>
      <c r="AK408" s="135"/>
      <c r="AL408" s="135"/>
      <c r="AM408" s="135"/>
      <c r="AN408" s="135"/>
      <c r="AO408" s="135"/>
      <c r="AP408" s="135"/>
      <c r="AQ408" s="135"/>
    </row>
    <row r="409" spans="1:43" ht="15" customHeight="1" x14ac:dyDescent="0.3">
      <c r="A409" s="359"/>
      <c r="B409" s="473"/>
      <c r="C409" s="310"/>
      <c r="D409" s="310"/>
      <c r="E409" s="310"/>
      <c r="F409" s="310"/>
      <c r="G409" s="310"/>
      <c r="H409" s="310"/>
      <c r="I409" s="310"/>
      <c r="J409" s="310"/>
      <c r="K409" s="310"/>
      <c r="L409" s="310"/>
      <c r="M409" s="474"/>
      <c r="N409" s="359"/>
      <c r="O409" s="473"/>
      <c r="P409" s="359"/>
      <c r="Q409" s="135"/>
      <c r="R409" s="135"/>
      <c r="S409" s="135"/>
      <c r="T409" s="135"/>
      <c r="U409" s="135"/>
      <c r="V409" s="135"/>
      <c r="W409" s="135"/>
      <c r="X409" s="135"/>
      <c r="Y409" s="135"/>
      <c r="Z409" s="135"/>
      <c r="AA409" s="135"/>
      <c r="AB409" s="135"/>
      <c r="AC409" s="135"/>
      <c r="AD409" s="135"/>
      <c r="AE409" s="135"/>
      <c r="AF409" s="135"/>
      <c r="AG409" s="135"/>
      <c r="AH409" s="135"/>
      <c r="AI409" s="135"/>
      <c r="AJ409" s="135"/>
      <c r="AK409" s="135"/>
      <c r="AL409" s="135"/>
      <c r="AM409" s="135"/>
      <c r="AN409" s="135"/>
      <c r="AO409" s="135"/>
      <c r="AP409" s="135"/>
      <c r="AQ409" s="135"/>
    </row>
    <row r="410" spans="1:43" ht="15" customHeight="1" x14ac:dyDescent="0.3">
      <c r="A410" s="359"/>
      <c r="B410" s="473"/>
      <c r="C410" s="310"/>
      <c r="D410" s="310"/>
      <c r="E410" s="310"/>
      <c r="F410" s="310"/>
      <c r="G410" s="310"/>
      <c r="H410" s="310"/>
      <c r="I410" s="310"/>
      <c r="J410" s="310"/>
      <c r="K410" s="310"/>
      <c r="L410" s="310"/>
      <c r="M410" s="474"/>
      <c r="N410" s="359"/>
      <c r="O410" s="473"/>
      <c r="P410" s="359"/>
      <c r="Q410" s="135"/>
      <c r="R410" s="135"/>
      <c r="S410" s="135"/>
      <c r="T410" s="135"/>
      <c r="U410" s="135"/>
      <c r="V410" s="135"/>
      <c r="W410" s="135"/>
      <c r="X410" s="135"/>
      <c r="Y410" s="135"/>
      <c r="Z410" s="135"/>
      <c r="AA410" s="135"/>
      <c r="AB410" s="135"/>
      <c r="AC410" s="135"/>
      <c r="AD410" s="135"/>
      <c r="AE410" s="135"/>
      <c r="AF410" s="135"/>
      <c r="AG410" s="135"/>
      <c r="AH410" s="135"/>
      <c r="AI410" s="135"/>
      <c r="AJ410" s="135"/>
      <c r="AK410" s="135"/>
      <c r="AL410" s="135"/>
      <c r="AM410" s="135"/>
      <c r="AN410" s="135"/>
      <c r="AO410" s="135"/>
      <c r="AP410" s="135"/>
      <c r="AQ410" s="135"/>
    </row>
    <row r="411" spans="1:43" ht="15" customHeight="1" x14ac:dyDescent="0.3">
      <c r="A411" s="359"/>
      <c r="B411" s="473"/>
      <c r="C411" s="310"/>
      <c r="D411" s="310"/>
      <c r="E411" s="310"/>
      <c r="F411" s="310"/>
      <c r="G411" s="310"/>
      <c r="H411" s="310"/>
      <c r="I411" s="310"/>
      <c r="J411" s="310"/>
      <c r="K411" s="310"/>
      <c r="L411" s="310"/>
      <c r="M411" s="474"/>
      <c r="N411" s="359"/>
      <c r="O411" s="473"/>
      <c r="P411" s="359"/>
      <c r="Q411" s="135"/>
      <c r="R411" s="135"/>
      <c r="S411" s="135"/>
      <c r="T411" s="135"/>
      <c r="U411" s="135"/>
      <c r="V411" s="135"/>
      <c r="W411" s="135"/>
      <c r="X411" s="135"/>
      <c r="Y411" s="135"/>
      <c r="Z411" s="135"/>
      <c r="AA411" s="135"/>
      <c r="AB411" s="135"/>
      <c r="AC411" s="135"/>
      <c r="AD411" s="135"/>
      <c r="AE411" s="135"/>
      <c r="AF411" s="135"/>
      <c r="AG411" s="135"/>
      <c r="AH411" s="135"/>
      <c r="AI411" s="135"/>
      <c r="AJ411" s="135"/>
      <c r="AK411" s="135"/>
      <c r="AL411" s="135"/>
      <c r="AM411" s="135"/>
      <c r="AN411" s="135"/>
      <c r="AO411" s="135"/>
      <c r="AP411" s="135"/>
      <c r="AQ411" s="135"/>
    </row>
    <row r="412" spans="1:43" ht="15" customHeight="1" x14ac:dyDescent="0.3">
      <c r="A412" s="359"/>
      <c r="B412" s="473"/>
      <c r="C412" s="310"/>
      <c r="D412" s="310"/>
      <c r="E412" s="310"/>
      <c r="F412" s="310"/>
      <c r="G412" s="310"/>
      <c r="H412" s="310"/>
      <c r="I412" s="310"/>
      <c r="J412" s="310"/>
      <c r="K412" s="310"/>
      <c r="L412" s="310"/>
      <c r="M412" s="474"/>
      <c r="N412" s="359"/>
      <c r="O412" s="473"/>
      <c r="P412" s="359"/>
      <c r="Q412" s="135"/>
      <c r="R412" s="135"/>
      <c r="S412" s="135"/>
      <c r="T412" s="135"/>
      <c r="U412" s="135"/>
      <c r="V412" s="135"/>
      <c r="W412" s="135"/>
      <c r="X412" s="135"/>
      <c r="Y412" s="135"/>
      <c r="Z412" s="135"/>
      <c r="AA412" s="135"/>
      <c r="AB412" s="135"/>
      <c r="AC412" s="135"/>
      <c r="AD412" s="135"/>
      <c r="AE412" s="135"/>
      <c r="AF412" s="135"/>
      <c r="AG412" s="135"/>
      <c r="AH412" s="135"/>
      <c r="AI412" s="135"/>
      <c r="AJ412" s="135"/>
      <c r="AK412" s="135"/>
      <c r="AL412" s="135"/>
      <c r="AM412" s="135"/>
      <c r="AN412" s="135"/>
      <c r="AO412" s="135"/>
      <c r="AP412" s="135"/>
      <c r="AQ412" s="135"/>
    </row>
    <row r="413" spans="1:43" ht="15" customHeight="1" x14ac:dyDescent="0.3">
      <c r="A413" s="359"/>
      <c r="B413" s="473"/>
      <c r="C413" s="310"/>
      <c r="D413" s="310"/>
      <c r="E413" s="310"/>
      <c r="F413" s="310"/>
      <c r="G413" s="310"/>
      <c r="H413" s="310"/>
      <c r="I413" s="310"/>
      <c r="J413" s="310"/>
      <c r="K413" s="310"/>
      <c r="L413" s="310"/>
      <c r="M413" s="474"/>
      <c r="N413" s="359"/>
      <c r="O413" s="473"/>
      <c r="P413" s="359"/>
      <c r="Q413" s="135"/>
      <c r="R413" s="135"/>
      <c r="S413" s="135"/>
      <c r="T413" s="135"/>
      <c r="U413" s="135"/>
      <c r="V413" s="135"/>
      <c r="W413" s="135"/>
      <c r="X413" s="135"/>
      <c r="Y413" s="135"/>
      <c r="Z413" s="135"/>
      <c r="AA413" s="135"/>
      <c r="AB413" s="135"/>
      <c r="AC413" s="135"/>
      <c r="AD413" s="135"/>
      <c r="AE413" s="135"/>
      <c r="AF413" s="135"/>
      <c r="AG413" s="135"/>
      <c r="AH413" s="135"/>
      <c r="AI413" s="135"/>
      <c r="AJ413" s="135"/>
      <c r="AK413" s="135"/>
      <c r="AL413" s="135"/>
      <c r="AM413" s="135"/>
      <c r="AN413" s="135"/>
      <c r="AO413" s="135"/>
      <c r="AP413" s="135"/>
      <c r="AQ413" s="135"/>
    </row>
    <row r="414" spans="1:43" ht="15" customHeight="1" x14ac:dyDescent="0.3">
      <c r="A414" s="359"/>
      <c r="B414" s="473"/>
      <c r="C414" s="310"/>
      <c r="D414" s="310"/>
      <c r="E414" s="310"/>
      <c r="F414" s="310"/>
      <c r="G414" s="310"/>
      <c r="H414" s="310"/>
      <c r="I414" s="310"/>
      <c r="J414" s="310"/>
      <c r="K414" s="310"/>
      <c r="L414" s="310"/>
      <c r="M414" s="474"/>
      <c r="N414" s="359"/>
      <c r="O414" s="473"/>
      <c r="P414" s="359"/>
      <c r="Q414" s="135"/>
      <c r="R414" s="135"/>
      <c r="S414" s="135"/>
      <c r="T414" s="135"/>
      <c r="U414" s="135"/>
      <c r="V414" s="135"/>
      <c r="W414" s="135"/>
      <c r="X414" s="135"/>
      <c r="Y414" s="135"/>
      <c r="Z414" s="135"/>
      <c r="AA414" s="135"/>
      <c r="AB414" s="135"/>
      <c r="AC414" s="135"/>
      <c r="AD414" s="135"/>
      <c r="AE414" s="135"/>
      <c r="AF414" s="135"/>
      <c r="AG414" s="135"/>
      <c r="AH414" s="135"/>
      <c r="AI414" s="135"/>
      <c r="AJ414" s="135"/>
      <c r="AK414" s="135"/>
      <c r="AL414" s="135"/>
      <c r="AM414" s="135"/>
      <c r="AN414" s="135"/>
      <c r="AO414" s="135"/>
      <c r="AP414" s="135"/>
      <c r="AQ414" s="135"/>
    </row>
    <row r="415" spans="1:43" ht="15" customHeight="1" x14ac:dyDescent="0.3">
      <c r="A415" s="359"/>
      <c r="B415" s="473"/>
      <c r="C415" s="310"/>
      <c r="D415" s="310"/>
      <c r="E415" s="310"/>
      <c r="F415" s="310"/>
      <c r="G415" s="310"/>
      <c r="H415" s="310"/>
      <c r="I415" s="310"/>
      <c r="J415" s="310"/>
      <c r="K415" s="310"/>
      <c r="L415" s="310"/>
      <c r="M415" s="474"/>
      <c r="N415" s="359"/>
      <c r="O415" s="473"/>
      <c r="P415" s="359"/>
      <c r="Q415" s="135"/>
      <c r="R415" s="135"/>
      <c r="S415" s="135"/>
      <c r="T415" s="135"/>
      <c r="U415" s="135"/>
      <c r="V415" s="135"/>
      <c r="W415" s="135"/>
      <c r="X415" s="135"/>
      <c r="Y415" s="135"/>
      <c r="Z415" s="135"/>
      <c r="AA415" s="135"/>
      <c r="AB415" s="135"/>
      <c r="AC415" s="135"/>
      <c r="AD415" s="135"/>
      <c r="AE415" s="135"/>
      <c r="AF415" s="135"/>
      <c r="AG415" s="135"/>
      <c r="AH415" s="135"/>
      <c r="AI415" s="135"/>
      <c r="AJ415" s="135"/>
      <c r="AK415" s="135"/>
      <c r="AL415" s="135"/>
      <c r="AM415" s="135"/>
      <c r="AN415" s="135"/>
      <c r="AO415" s="135"/>
      <c r="AP415" s="135"/>
      <c r="AQ415" s="135"/>
    </row>
    <row r="416" spans="1:43" ht="15" customHeight="1" x14ac:dyDescent="0.3">
      <c r="A416" s="359"/>
      <c r="B416" s="473"/>
      <c r="C416" s="310"/>
      <c r="D416" s="310"/>
      <c r="E416" s="310"/>
      <c r="F416" s="310"/>
      <c r="G416" s="310"/>
      <c r="H416" s="310"/>
      <c r="I416" s="310"/>
      <c r="J416" s="310"/>
      <c r="K416" s="310"/>
      <c r="L416" s="310"/>
      <c r="M416" s="474"/>
      <c r="N416" s="359"/>
      <c r="O416" s="473"/>
      <c r="P416" s="359"/>
      <c r="Q416" s="135"/>
      <c r="R416" s="135"/>
      <c r="S416" s="135"/>
      <c r="T416" s="135"/>
      <c r="U416" s="135"/>
      <c r="V416" s="135"/>
      <c r="W416" s="135"/>
      <c r="X416" s="135"/>
      <c r="Y416" s="135"/>
      <c r="Z416" s="135"/>
      <c r="AA416" s="135"/>
      <c r="AB416" s="135"/>
      <c r="AC416" s="135"/>
      <c r="AD416" s="135"/>
      <c r="AE416" s="135"/>
      <c r="AF416" s="135"/>
      <c r="AG416" s="135"/>
      <c r="AH416" s="135"/>
      <c r="AI416" s="135"/>
      <c r="AJ416" s="135"/>
      <c r="AK416" s="135"/>
      <c r="AL416" s="135"/>
      <c r="AM416" s="135"/>
      <c r="AN416" s="135"/>
      <c r="AO416" s="135"/>
      <c r="AP416" s="135"/>
      <c r="AQ416" s="135"/>
    </row>
    <row r="417" spans="1:43" ht="15" customHeight="1" x14ac:dyDescent="0.3">
      <c r="A417" s="359"/>
      <c r="B417" s="473"/>
      <c r="C417" s="310"/>
      <c r="D417" s="310"/>
      <c r="E417" s="310"/>
      <c r="F417" s="310"/>
      <c r="G417" s="310"/>
      <c r="H417" s="310"/>
      <c r="I417" s="310"/>
      <c r="J417" s="310"/>
      <c r="K417" s="310"/>
      <c r="L417" s="310"/>
      <c r="M417" s="474"/>
      <c r="N417" s="359"/>
      <c r="O417" s="473"/>
      <c r="P417" s="359"/>
      <c r="Q417" s="135"/>
      <c r="R417" s="135"/>
      <c r="S417" s="135"/>
      <c r="T417" s="135"/>
      <c r="U417" s="135"/>
      <c r="V417" s="135"/>
      <c r="W417" s="135"/>
      <c r="X417" s="135"/>
      <c r="Y417" s="135"/>
      <c r="Z417" s="135"/>
      <c r="AA417" s="135"/>
      <c r="AB417" s="135"/>
      <c r="AC417" s="135"/>
      <c r="AD417" s="135"/>
      <c r="AE417" s="135"/>
      <c r="AF417" s="135"/>
      <c r="AG417" s="135"/>
      <c r="AH417" s="135"/>
      <c r="AI417" s="135"/>
      <c r="AJ417" s="135"/>
      <c r="AK417" s="135"/>
      <c r="AL417" s="135"/>
      <c r="AM417" s="135"/>
      <c r="AN417" s="135"/>
      <c r="AO417" s="135"/>
      <c r="AP417" s="135"/>
      <c r="AQ417" s="135"/>
    </row>
    <row r="418" spans="1:43" ht="15" customHeight="1" x14ac:dyDescent="0.3">
      <c r="A418" s="477"/>
      <c r="B418" s="350"/>
      <c r="C418" s="475"/>
      <c r="D418" s="475"/>
      <c r="E418" s="475"/>
      <c r="F418" s="475"/>
      <c r="G418" s="475"/>
      <c r="H418" s="475"/>
      <c r="I418" s="475"/>
      <c r="J418" s="475"/>
      <c r="K418" s="475"/>
      <c r="L418" s="475"/>
      <c r="M418" s="351"/>
      <c r="N418" s="477"/>
      <c r="O418" s="350"/>
      <c r="P418" s="359"/>
      <c r="Q418" s="135"/>
      <c r="R418" s="135"/>
      <c r="S418" s="135"/>
      <c r="T418" s="135"/>
      <c r="U418" s="135"/>
      <c r="V418" s="135"/>
      <c r="W418" s="135"/>
      <c r="X418" s="135"/>
      <c r="Y418" s="135"/>
      <c r="Z418" s="135"/>
      <c r="AA418" s="135"/>
      <c r="AB418" s="135"/>
      <c r="AC418" s="135"/>
      <c r="AD418" s="135"/>
      <c r="AE418" s="135"/>
      <c r="AF418" s="135"/>
      <c r="AG418" s="135"/>
      <c r="AH418" s="135"/>
      <c r="AI418" s="135"/>
      <c r="AJ418" s="135"/>
      <c r="AK418" s="135"/>
      <c r="AL418" s="135"/>
      <c r="AM418" s="135"/>
      <c r="AN418" s="135"/>
      <c r="AO418" s="135"/>
      <c r="AP418" s="135"/>
      <c r="AQ418" s="135"/>
    </row>
    <row r="419" spans="1:43" ht="15" customHeight="1" x14ac:dyDescent="0.3">
      <c r="A419" s="476">
        <f>+A396+1</f>
        <v>19</v>
      </c>
      <c r="B419" s="472"/>
      <c r="C419" s="341"/>
      <c r="D419" s="341"/>
      <c r="E419" s="341"/>
      <c r="F419" s="341"/>
      <c r="G419" s="341"/>
      <c r="H419" s="341"/>
      <c r="I419" s="341"/>
      <c r="J419" s="341"/>
      <c r="K419" s="341"/>
      <c r="L419" s="341"/>
      <c r="M419" s="349"/>
      <c r="N419" s="476" t="s">
        <v>51</v>
      </c>
      <c r="O419" s="478"/>
      <c r="P419" s="480"/>
      <c r="Q419" s="135"/>
      <c r="R419" s="135"/>
      <c r="S419" s="135"/>
      <c r="T419" s="135"/>
      <c r="U419" s="135"/>
      <c r="V419" s="135"/>
      <c r="W419" s="135"/>
      <c r="X419" s="135"/>
      <c r="Y419" s="135"/>
      <c r="Z419" s="135"/>
      <c r="AA419" s="135"/>
      <c r="AB419" s="135"/>
      <c r="AC419" s="135"/>
      <c r="AD419" s="135"/>
      <c r="AE419" s="135"/>
      <c r="AF419" s="135"/>
      <c r="AG419" s="135"/>
      <c r="AH419" s="135"/>
      <c r="AI419" s="135"/>
      <c r="AJ419" s="135"/>
      <c r="AK419" s="135"/>
      <c r="AL419" s="135"/>
      <c r="AM419" s="135"/>
      <c r="AN419" s="135"/>
      <c r="AO419" s="135"/>
      <c r="AP419" s="135"/>
      <c r="AQ419" s="135"/>
    </row>
    <row r="420" spans="1:43" ht="15" customHeight="1" x14ac:dyDescent="0.3">
      <c r="A420" s="359"/>
      <c r="B420" s="473"/>
      <c r="C420" s="310"/>
      <c r="D420" s="310"/>
      <c r="E420" s="310"/>
      <c r="F420" s="310"/>
      <c r="G420" s="310"/>
      <c r="H420" s="310"/>
      <c r="I420" s="310"/>
      <c r="J420" s="310"/>
      <c r="K420" s="310"/>
      <c r="L420" s="310"/>
      <c r="M420" s="474"/>
      <c r="N420" s="359"/>
      <c r="O420" s="473"/>
      <c r="P420" s="359"/>
      <c r="Q420" s="135"/>
      <c r="R420" s="135"/>
      <c r="S420" s="135"/>
      <c r="T420" s="135"/>
      <c r="U420" s="135"/>
      <c r="V420" s="135"/>
      <c r="W420" s="135"/>
      <c r="X420" s="135"/>
      <c r="Y420" s="135"/>
      <c r="Z420" s="135"/>
      <c r="AA420" s="135"/>
      <c r="AB420" s="135"/>
      <c r="AC420" s="135"/>
      <c r="AD420" s="135"/>
      <c r="AE420" s="135"/>
      <c r="AF420" s="135"/>
      <c r="AG420" s="135"/>
      <c r="AH420" s="135"/>
      <c r="AI420" s="135"/>
      <c r="AJ420" s="135"/>
      <c r="AK420" s="135"/>
      <c r="AL420" s="135"/>
      <c r="AM420" s="135"/>
      <c r="AN420" s="135"/>
      <c r="AO420" s="135"/>
      <c r="AP420" s="135"/>
      <c r="AQ420" s="135"/>
    </row>
    <row r="421" spans="1:43" ht="15" customHeight="1" x14ac:dyDescent="0.3">
      <c r="A421" s="359"/>
      <c r="B421" s="473"/>
      <c r="C421" s="310"/>
      <c r="D421" s="310"/>
      <c r="E421" s="310"/>
      <c r="F421" s="310"/>
      <c r="G421" s="310"/>
      <c r="H421" s="310"/>
      <c r="I421" s="310"/>
      <c r="J421" s="310"/>
      <c r="K421" s="310"/>
      <c r="L421" s="310"/>
      <c r="M421" s="474"/>
      <c r="N421" s="359"/>
      <c r="O421" s="473"/>
      <c r="P421" s="359"/>
      <c r="Q421" s="135"/>
      <c r="R421" s="135"/>
      <c r="S421" s="135"/>
      <c r="T421" s="135"/>
      <c r="U421" s="135"/>
      <c r="V421" s="135"/>
      <c r="W421" s="135"/>
      <c r="X421" s="135"/>
      <c r="Y421" s="135"/>
      <c r="Z421" s="135"/>
      <c r="AA421" s="135"/>
      <c r="AB421" s="135"/>
      <c r="AC421" s="135"/>
      <c r="AD421" s="135"/>
      <c r="AE421" s="135"/>
      <c r="AF421" s="135"/>
      <c r="AG421" s="135"/>
      <c r="AH421" s="135"/>
      <c r="AI421" s="135"/>
      <c r="AJ421" s="135"/>
      <c r="AK421" s="135"/>
      <c r="AL421" s="135"/>
      <c r="AM421" s="135"/>
      <c r="AN421" s="135"/>
      <c r="AO421" s="135"/>
      <c r="AP421" s="135"/>
      <c r="AQ421" s="135"/>
    </row>
    <row r="422" spans="1:43" ht="15" customHeight="1" x14ac:dyDescent="0.3">
      <c r="A422" s="359"/>
      <c r="B422" s="473"/>
      <c r="C422" s="310"/>
      <c r="D422" s="310"/>
      <c r="E422" s="310"/>
      <c r="F422" s="310"/>
      <c r="G422" s="310"/>
      <c r="H422" s="310"/>
      <c r="I422" s="310"/>
      <c r="J422" s="310"/>
      <c r="K422" s="310"/>
      <c r="L422" s="310"/>
      <c r="M422" s="474"/>
      <c r="N422" s="359"/>
      <c r="O422" s="473"/>
      <c r="P422" s="359"/>
      <c r="Q422" s="135"/>
      <c r="R422" s="135"/>
      <c r="S422" s="135"/>
      <c r="T422" s="135"/>
      <c r="U422" s="135"/>
      <c r="V422" s="135"/>
      <c r="W422" s="135"/>
      <c r="X422" s="135"/>
      <c r="Y422" s="135"/>
      <c r="Z422" s="135"/>
      <c r="AA422" s="135"/>
      <c r="AB422" s="135"/>
      <c r="AC422" s="135"/>
      <c r="AD422" s="135"/>
      <c r="AE422" s="135"/>
      <c r="AF422" s="135"/>
      <c r="AG422" s="135"/>
      <c r="AH422" s="135"/>
      <c r="AI422" s="135"/>
      <c r="AJ422" s="135"/>
      <c r="AK422" s="135"/>
      <c r="AL422" s="135"/>
      <c r="AM422" s="135"/>
      <c r="AN422" s="135"/>
      <c r="AO422" s="135"/>
      <c r="AP422" s="135"/>
      <c r="AQ422" s="135"/>
    </row>
    <row r="423" spans="1:43" ht="15" customHeight="1" x14ac:dyDescent="0.3">
      <c r="A423" s="359"/>
      <c r="B423" s="473"/>
      <c r="C423" s="310"/>
      <c r="D423" s="310"/>
      <c r="E423" s="310"/>
      <c r="F423" s="310"/>
      <c r="G423" s="310"/>
      <c r="H423" s="310"/>
      <c r="I423" s="310"/>
      <c r="J423" s="310"/>
      <c r="K423" s="310"/>
      <c r="L423" s="310"/>
      <c r="M423" s="474"/>
      <c r="N423" s="359"/>
      <c r="O423" s="473"/>
      <c r="P423" s="359"/>
      <c r="Q423" s="135"/>
      <c r="R423" s="135"/>
      <c r="S423" s="135"/>
      <c r="T423" s="135"/>
      <c r="U423" s="135"/>
      <c r="V423" s="135"/>
      <c r="W423" s="135"/>
      <c r="X423" s="135"/>
      <c r="Y423" s="135"/>
      <c r="Z423" s="135"/>
      <c r="AA423" s="135"/>
      <c r="AB423" s="135"/>
      <c r="AC423" s="135"/>
      <c r="AD423" s="135"/>
      <c r="AE423" s="135"/>
      <c r="AF423" s="135"/>
      <c r="AG423" s="135"/>
      <c r="AH423" s="135"/>
      <c r="AI423" s="135"/>
      <c r="AJ423" s="135"/>
      <c r="AK423" s="135"/>
      <c r="AL423" s="135"/>
      <c r="AM423" s="135"/>
      <c r="AN423" s="135"/>
      <c r="AO423" s="135"/>
      <c r="AP423" s="135"/>
      <c r="AQ423" s="135"/>
    </row>
    <row r="424" spans="1:43" ht="15" customHeight="1" x14ac:dyDescent="0.3">
      <c r="A424" s="359"/>
      <c r="B424" s="473"/>
      <c r="C424" s="310"/>
      <c r="D424" s="310"/>
      <c r="E424" s="310"/>
      <c r="F424" s="310"/>
      <c r="G424" s="310"/>
      <c r="H424" s="310"/>
      <c r="I424" s="310"/>
      <c r="J424" s="310"/>
      <c r="K424" s="310"/>
      <c r="L424" s="310"/>
      <c r="M424" s="474"/>
      <c r="N424" s="359"/>
      <c r="O424" s="473"/>
      <c r="P424" s="359"/>
      <c r="Q424" s="135"/>
      <c r="R424" s="135"/>
      <c r="S424" s="135"/>
      <c r="T424" s="135"/>
      <c r="U424" s="135"/>
      <c r="V424" s="135"/>
      <c r="W424" s="135"/>
      <c r="X424" s="135"/>
      <c r="Y424" s="135"/>
      <c r="Z424" s="135"/>
      <c r="AA424" s="135"/>
      <c r="AB424" s="135"/>
      <c r="AC424" s="135"/>
      <c r="AD424" s="135"/>
      <c r="AE424" s="135"/>
      <c r="AF424" s="135"/>
      <c r="AG424" s="135"/>
      <c r="AH424" s="135"/>
      <c r="AI424" s="135"/>
      <c r="AJ424" s="135"/>
      <c r="AK424" s="135"/>
      <c r="AL424" s="135"/>
      <c r="AM424" s="135"/>
      <c r="AN424" s="135"/>
      <c r="AO424" s="135"/>
      <c r="AP424" s="135"/>
      <c r="AQ424" s="135"/>
    </row>
    <row r="425" spans="1:43" ht="15" customHeight="1" x14ac:dyDescent="0.3">
      <c r="A425" s="359"/>
      <c r="B425" s="473"/>
      <c r="C425" s="310"/>
      <c r="D425" s="310"/>
      <c r="E425" s="310"/>
      <c r="F425" s="310"/>
      <c r="G425" s="310"/>
      <c r="H425" s="310"/>
      <c r="I425" s="310"/>
      <c r="J425" s="310"/>
      <c r="K425" s="310"/>
      <c r="L425" s="310"/>
      <c r="M425" s="474"/>
      <c r="N425" s="359"/>
      <c r="O425" s="473"/>
      <c r="P425" s="359"/>
      <c r="Q425" s="135"/>
      <c r="R425" s="135"/>
      <c r="S425" s="135"/>
      <c r="T425" s="135"/>
      <c r="U425" s="135"/>
      <c r="V425" s="135"/>
      <c r="W425" s="135"/>
      <c r="X425" s="135"/>
      <c r="Y425" s="135"/>
      <c r="Z425" s="135"/>
      <c r="AA425" s="135"/>
      <c r="AB425" s="135"/>
      <c r="AC425" s="135"/>
      <c r="AD425" s="135"/>
      <c r="AE425" s="135"/>
      <c r="AF425" s="135"/>
      <c r="AG425" s="135"/>
      <c r="AH425" s="135"/>
      <c r="AI425" s="135"/>
      <c r="AJ425" s="135"/>
      <c r="AK425" s="135"/>
      <c r="AL425" s="135"/>
      <c r="AM425" s="135"/>
      <c r="AN425" s="135"/>
      <c r="AO425" s="135"/>
      <c r="AP425" s="135"/>
      <c r="AQ425" s="135"/>
    </row>
    <row r="426" spans="1:43" ht="15" customHeight="1" x14ac:dyDescent="0.3">
      <c r="A426" s="359"/>
      <c r="B426" s="473"/>
      <c r="C426" s="310"/>
      <c r="D426" s="310"/>
      <c r="E426" s="310"/>
      <c r="F426" s="310"/>
      <c r="G426" s="310"/>
      <c r="H426" s="310"/>
      <c r="I426" s="310"/>
      <c r="J426" s="310"/>
      <c r="K426" s="310"/>
      <c r="L426" s="310"/>
      <c r="M426" s="474"/>
      <c r="N426" s="359"/>
      <c r="O426" s="473"/>
      <c r="P426" s="359"/>
      <c r="Q426" s="135"/>
      <c r="R426" s="135"/>
      <c r="S426" s="135"/>
      <c r="T426" s="135"/>
      <c r="U426" s="135"/>
      <c r="V426" s="135"/>
      <c r="W426" s="135"/>
      <c r="X426" s="135"/>
      <c r="Y426" s="135"/>
      <c r="Z426" s="135"/>
      <c r="AA426" s="135"/>
      <c r="AB426" s="135"/>
      <c r="AC426" s="135"/>
      <c r="AD426" s="135"/>
      <c r="AE426" s="135"/>
      <c r="AF426" s="135"/>
      <c r="AG426" s="135"/>
      <c r="AH426" s="135"/>
      <c r="AI426" s="135"/>
      <c r="AJ426" s="135"/>
      <c r="AK426" s="135"/>
      <c r="AL426" s="135"/>
      <c r="AM426" s="135"/>
      <c r="AN426" s="135"/>
      <c r="AO426" s="135"/>
      <c r="AP426" s="135"/>
      <c r="AQ426" s="135"/>
    </row>
    <row r="427" spans="1:43" ht="15" customHeight="1" x14ac:dyDescent="0.3">
      <c r="A427" s="359"/>
      <c r="B427" s="473"/>
      <c r="C427" s="310"/>
      <c r="D427" s="310"/>
      <c r="E427" s="310"/>
      <c r="F427" s="310"/>
      <c r="G427" s="310"/>
      <c r="H427" s="310"/>
      <c r="I427" s="310"/>
      <c r="J427" s="310"/>
      <c r="K427" s="310"/>
      <c r="L427" s="310"/>
      <c r="M427" s="474"/>
      <c r="N427" s="359"/>
      <c r="O427" s="473"/>
      <c r="P427" s="359"/>
      <c r="Q427" s="135"/>
      <c r="R427" s="135"/>
      <c r="S427" s="135"/>
      <c r="T427" s="135"/>
      <c r="U427" s="135"/>
      <c r="V427" s="135"/>
      <c r="W427" s="135"/>
      <c r="X427" s="135"/>
      <c r="Y427" s="135"/>
      <c r="Z427" s="135"/>
      <c r="AA427" s="135"/>
      <c r="AB427" s="135"/>
      <c r="AC427" s="135"/>
      <c r="AD427" s="135"/>
      <c r="AE427" s="135"/>
      <c r="AF427" s="135"/>
      <c r="AG427" s="135"/>
      <c r="AH427" s="135"/>
      <c r="AI427" s="135"/>
      <c r="AJ427" s="135"/>
      <c r="AK427" s="135"/>
      <c r="AL427" s="135"/>
      <c r="AM427" s="135"/>
      <c r="AN427" s="135"/>
      <c r="AO427" s="135"/>
      <c r="AP427" s="135"/>
      <c r="AQ427" s="135"/>
    </row>
    <row r="428" spans="1:43" ht="15" customHeight="1" x14ac:dyDescent="0.3">
      <c r="A428" s="359"/>
      <c r="B428" s="473"/>
      <c r="C428" s="310"/>
      <c r="D428" s="310"/>
      <c r="E428" s="310"/>
      <c r="F428" s="310"/>
      <c r="G428" s="310"/>
      <c r="H428" s="310"/>
      <c r="I428" s="310"/>
      <c r="J428" s="310"/>
      <c r="K428" s="310"/>
      <c r="L428" s="310"/>
      <c r="M428" s="474"/>
      <c r="N428" s="359"/>
      <c r="O428" s="473"/>
      <c r="P428" s="359"/>
      <c r="Q428" s="135"/>
      <c r="R428" s="135"/>
      <c r="S428" s="135"/>
      <c r="T428" s="135"/>
      <c r="U428" s="135"/>
      <c r="V428" s="135"/>
      <c r="W428" s="135"/>
      <c r="X428" s="135"/>
      <c r="Y428" s="135"/>
      <c r="Z428" s="135"/>
      <c r="AA428" s="135"/>
      <c r="AB428" s="135"/>
      <c r="AC428" s="135"/>
      <c r="AD428" s="135"/>
      <c r="AE428" s="135"/>
      <c r="AF428" s="135"/>
      <c r="AG428" s="135"/>
      <c r="AH428" s="135"/>
      <c r="AI428" s="135"/>
      <c r="AJ428" s="135"/>
      <c r="AK428" s="135"/>
      <c r="AL428" s="135"/>
      <c r="AM428" s="135"/>
      <c r="AN428" s="135"/>
      <c r="AO428" s="135"/>
      <c r="AP428" s="135"/>
      <c r="AQ428" s="135"/>
    </row>
    <row r="429" spans="1:43" ht="15" customHeight="1" x14ac:dyDescent="0.3">
      <c r="A429" s="359"/>
      <c r="B429" s="473"/>
      <c r="C429" s="310"/>
      <c r="D429" s="310"/>
      <c r="E429" s="310"/>
      <c r="F429" s="310"/>
      <c r="G429" s="310"/>
      <c r="H429" s="310"/>
      <c r="I429" s="310"/>
      <c r="J429" s="310"/>
      <c r="K429" s="310"/>
      <c r="L429" s="310"/>
      <c r="M429" s="474"/>
      <c r="N429" s="359"/>
      <c r="O429" s="473"/>
      <c r="P429" s="359"/>
      <c r="Q429" s="135"/>
      <c r="R429" s="135"/>
      <c r="S429" s="135"/>
      <c r="T429" s="135"/>
      <c r="U429" s="135"/>
      <c r="V429" s="135"/>
      <c r="W429" s="135"/>
      <c r="X429" s="135"/>
      <c r="Y429" s="135"/>
      <c r="Z429" s="135"/>
      <c r="AA429" s="135"/>
      <c r="AB429" s="135"/>
      <c r="AC429" s="135"/>
      <c r="AD429" s="135"/>
      <c r="AE429" s="135"/>
      <c r="AF429" s="135"/>
      <c r="AG429" s="135"/>
      <c r="AH429" s="135"/>
      <c r="AI429" s="135"/>
      <c r="AJ429" s="135"/>
      <c r="AK429" s="135"/>
      <c r="AL429" s="135"/>
      <c r="AM429" s="135"/>
      <c r="AN429" s="135"/>
      <c r="AO429" s="135"/>
      <c r="AP429" s="135"/>
      <c r="AQ429" s="135"/>
    </row>
    <row r="430" spans="1:43" ht="15" customHeight="1" x14ac:dyDescent="0.3">
      <c r="A430" s="359"/>
      <c r="B430" s="473"/>
      <c r="C430" s="310"/>
      <c r="D430" s="310"/>
      <c r="E430" s="310"/>
      <c r="F430" s="310"/>
      <c r="G430" s="310"/>
      <c r="H430" s="310"/>
      <c r="I430" s="310"/>
      <c r="J430" s="310"/>
      <c r="K430" s="310"/>
      <c r="L430" s="310"/>
      <c r="M430" s="474"/>
      <c r="N430" s="359"/>
      <c r="O430" s="473"/>
      <c r="P430" s="359"/>
      <c r="Q430" s="135"/>
      <c r="R430" s="135"/>
      <c r="S430" s="135"/>
      <c r="T430" s="135"/>
      <c r="U430" s="135"/>
      <c r="V430" s="135"/>
      <c r="W430" s="135"/>
      <c r="X430" s="135"/>
      <c r="Y430" s="135"/>
      <c r="Z430" s="135"/>
      <c r="AA430" s="135"/>
      <c r="AB430" s="135"/>
      <c r="AC430" s="135"/>
      <c r="AD430" s="135"/>
      <c r="AE430" s="135"/>
      <c r="AF430" s="135"/>
      <c r="AG430" s="135"/>
      <c r="AH430" s="135"/>
      <c r="AI430" s="135"/>
      <c r="AJ430" s="135"/>
      <c r="AK430" s="135"/>
      <c r="AL430" s="135"/>
      <c r="AM430" s="135"/>
      <c r="AN430" s="135"/>
      <c r="AO430" s="135"/>
      <c r="AP430" s="135"/>
      <c r="AQ430" s="135"/>
    </row>
    <row r="431" spans="1:43" ht="15" customHeight="1" x14ac:dyDescent="0.3">
      <c r="A431" s="359"/>
      <c r="B431" s="473"/>
      <c r="C431" s="310"/>
      <c r="D431" s="310"/>
      <c r="E431" s="310"/>
      <c r="F431" s="310"/>
      <c r="G431" s="310"/>
      <c r="H431" s="310"/>
      <c r="I431" s="310"/>
      <c r="J431" s="310"/>
      <c r="K431" s="310"/>
      <c r="L431" s="310"/>
      <c r="M431" s="474"/>
      <c r="N431" s="359"/>
      <c r="O431" s="473"/>
      <c r="P431" s="359"/>
      <c r="Q431" s="135"/>
      <c r="R431" s="135"/>
      <c r="S431" s="135"/>
      <c r="T431" s="135"/>
      <c r="U431" s="135"/>
      <c r="V431" s="135"/>
      <c r="W431" s="135"/>
      <c r="X431" s="135"/>
      <c r="Y431" s="135"/>
      <c r="Z431" s="135"/>
      <c r="AA431" s="135"/>
      <c r="AB431" s="135"/>
      <c r="AC431" s="135"/>
      <c r="AD431" s="135"/>
      <c r="AE431" s="135"/>
      <c r="AF431" s="135"/>
      <c r="AG431" s="135"/>
      <c r="AH431" s="135"/>
      <c r="AI431" s="135"/>
      <c r="AJ431" s="135"/>
      <c r="AK431" s="135"/>
      <c r="AL431" s="135"/>
      <c r="AM431" s="135"/>
      <c r="AN431" s="135"/>
      <c r="AO431" s="135"/>
      <c r="AP431" s="135"/>
      <c r="AQ431" s="135"/>
    </row>
    <row r="432" spans="1:43" ht="15" customHeight="1" x14ac:dyDescent="0.3">
      <c r="A432" s="359"/>
      <c r="B432" s="473"/>
      <c r="C432" s="310"/>
      <c r="D432" s="310"/>
      <c r="E432" s="310"/>
      <c r="F432" s="310"/>
      <c r="G432" s="310"/>
      <c r="H432" s="310"/>
      <c r="I432" s="310"/>
      <c r="J432" s="310"/>
      <c r="K432" s="310"/>
      <c r="L432" s="310"/>
      <c r="M432" s="474"/>
      <c r="N432" s="359"/>
      <c r="O432" s="473"/>
      <c r="P432" s="359"/>
      <c r="Q432" s="135"/>
      <c r="R432" s="135"/>
      <c r="S432" s="135"/>
      <c r="T432" s="135"/>
      <c r="U432" s="135"/>
      <c r="V432" s="135"/>
      <c r="W432" s="135"/>
      <c r="X432" s="135"/>
      <c r="Y432" s="135"/>
      <c r="Z432" s="135"/>
      <c r="AA432" s="135"/>
      <c r="AB432" s="135"/>
      <c r="AC432" s="135"/>
      <c r="AD432" s="135"/>
      <c r="AE432" s="135"/>
      <c r="AF432" s="135"/>
      <c r="AG432" s="135"/>
      <c r="AH432" s="135"/>
      <c r="AI432" s="135"/>
      <c r="AJ432" s="135"/>
      <c r="AK432" s="135"/>
      <c r="AL432" s="135"/>
      <c r="AM432" s="135"/>
      <c r="AN432" s="135"/>
      <c r="AO432" s="135"/>
      <c r="AP432" s="135"/>
      <c r="AQ432" s="135"/>
    </row>
    <row r="433" spans="1:43" ht="15" customHeight="1" x14ac:dyDescent="0.3">
      <c r="A433" s="359"/>
      <c r="B433" s="473"/>
      <c r="C433" s="310"/>
      <c r="D433" s="310"/>
      <c r="E433" s="310"/>
      <c r="F433" s="310"/>
      <c r="G433" s="310"/>
      <c r="H433" s="310"/>
      <c r="I433" s="310"/>
      <c r="J433" s="310"/>
      <c r="K433" s="310"/>
      <c r="L433" s="310"/>
      <c r="M433" s="474"/>
      <c r="N433" s="359"/>
      <c r="O433" s="473"/>
      <c r="P433" s="359"/>
      <c r="Q433" s="135"/>
      <c r="R433" s="135"/>
      <c r="S433" s="135"/>
      <c r="T433" s="135"/>
      <c r="U433" s="135"/>
      <c r="V433" s="135"/>
      <c r="W433" s="135"/>
      <c r="X433" s="135"/>
      <c r="Y433" s="135"/>
      <c r="Z433" s="135"/>
      <c r="AA433" s="135"/>
      <c r="AB433" s="135"/>
      <c r="AC433" s="135"/>
      <c r="AD433" s="135"/>
      <c r="AE433" s="135"/>
      <c r="AF433" s="135"/>
      <c r="AG433" s="135"/>
      <c r="AH433" s="135"/>
      <c r="AI433" s="135"/>
      <c r="AJ433" s="135"/>
      <c r="AK433" s="135"/>
      <c r="AL433" s="135"/>
      <c r="AM433" s="135"/>
      <c r="AN433" s="135"/>
      <c r="AO433" s="135"/>
      <c r="AP433" s="135"/>
      <c r="AQ433" s="135"/>
    </row>
    <row r="434" spans="1:43" ht="15" customHeight="1" x14ac:dyDescent="0.3">
      <c r="A434" s="359"/>
      <c r="B434" s="473"/>
      <c r="C434" s="310"/>
      <c r="D434" s="310"/>
      <c r="E434" s="310"/>
      <c r="F434" s="310"/>
      <c r="G434" s="310"/>
      <c r="H434" s="310"/>
      <c r="I434" s="310"/>
      <c r="J434" s="310"/>
      <c r="K434" s="310"/>
      <c r="L434" s="310"/>
      <c r="M434" s="474"/>
      <c r="N434" s="359"/>
      <c r="O434" s="473"/>
      <c r="P434" s="359"/>
      <c r="Q434" s="135"/>
      <c r="R434" s="135"/>
      <c r="S434" s="135"/>
      <c r="T434" s="135"/>
      <c r="U434" s="135"/>
      <c r="V434" s="135"/>
      <c r="W434" s="135"/>
      <c r="X434" s="135"/>
      <c r="Y434" s="135"/>
      <c r="Z434" s="135"/>
      <c r="AA434" s="135"/>
      <c r="AB434" s="135"/>
      <c r="AC434" s="135"/>
      <c r="AD434" s="135"/>
      <c r="AE434" s="135"/>
      <c r="AF434" s="135"/>
      <c r="AG434" s="135"/>
      <c r="AH434" s="135"/>
      <c r="AI434" s="135"/>
      <c r="AJ434" s="135"/>
      <c r="AK434" s="135"/>
      <c r="AL434" s="135"/>
      <c r="AM434" s="135"/>
      <c r="AN434" s="135"/>
      <c r="AO434" s="135"/>
      <c r="AP434" s="135"/>
      <c r="AQ434" s="135"/>
    </row>
    <row r="435" spans="1:43" ht="15" customHeight="1" x14ac:dyDescent="0.3">
      <c r="A435" s="359"/>
      <c r="B435" s="473"/>
      <c r="C435" s="310"/>
      <c r="D435" s="310"/>
      <c r="E435" s="310"/>
      <c r="F435" s="310"/>
      <c r="G435" s="310"/>
      <c r="H435" s="310"/>
      <c r="I435" s="310"/>
      <c r="J435" s="310"/>
      <c r="K435" s="310"/>
      <c r="L435" s="310"/>
      <c r="M435" s="474"/>
      <c r="N435" s="359"/>
      <c r="O435" s="473"/>
      <c r="P435" s="359"/>
      <c r="Q435" s="135"/>
      <c r="R435" s="135"/>
      <c r="S435" s="135"/>
      <c r="T435" s="135"/>
      <c r="U435" s="135"/>
      <c r="V435" s="135"/>
      <c r="W435" s="135"/>
      <c r="X435" s="135"/>
      <c r="Y435" s="135"/>
      <c r="Z435" s="135"/>
      <c r="AA435" s="135"/>
      <c r="AB435" s="135"/>
      <c r="AC435" s="135"/>
      <c r="AD435" s="135"/>
      <c r="AE435" s="135"/>
      <c r="AF435" s="135"/>
      <c r="AG435" s="135"/>
      <c r="AH435" s="135"/>
      <c r="AI435" s="135"/>
      <c r="AJ435" s="135"/>
      <c r="AK435" s="135"/>
      <c r="AL435" s="135"/>
      <c r="AM435" s="135"/>
      <c r="AN435" s="135"/>
      <c r="AO435" s="135"/>
      <c r="AP435" s="135"/>
      <c r="AQ435" s="135"/>
    </row>
    <row r="436" spans="1:43" ht="15" customHeight="1" x14ac:dyDescent="0.3">
      <c r="A436" s="359"/>
      <c r="B436" s="473"/>
      <c r="C436" s="310"/>
      <c r="D436" s="310"/>
      <c r="E436" s="310"/>
      <c r="F436" s="310"/>
      <c r="G436" s="310"/>
      <c r="H436" s="310"/>
      <c r="I436" s="310"/>
      <c r="J436" s="310"/>
      <c r="K436" s="310"/>
      <c r="L436" s="310"/>
      <c r="M436" s="474"/>
      <c r="N436" s="359"/>
      <c r="O436" s="473"/>
      <c r="P436" s="359"/>
      <c r="Q436" s="135"/>
      <c r="R436" s="135"/>
      <c r="S436" s="135"/>
      <c r="T436" s="135"/>
      <c r="U436" s="135"/>
      <c r="V436" s="135"/>
      <c r="W436" s="135"/>
      <c r="X436" s="135"/>
      <c r="Y436" s="135"/>
      <c r="Z436" s="135"/>
      <c r="AA436" s="135"/>
      <c r="AB436" s="135"/>
      <c r="AC436" s="135"/>
      <c r="AD436" s="135"/>
      <c r="AE436" s="135"/>
      <c r="AF436" s="135"/>
      <c r="AG436" s="135"/>
      <c r="AH436" s="135"/>
      <c r="AI436" s="135"/>
      <c r="AJ436" s="135"/>
      <c r="AK436" s="135"/>
      <c r="AL436" s="135"/>
      <c r="AM436" s="135"/>
      <c r="AN436" s="135"/>
      <c r="AO436" s="135"/>
      <c r="AP436" s="135"/>
      <c r="AQ436" s="135"/>
    </row>
    <row r="437" spans="1:43" ht="15" customHeight="1" x14ac:dyDescent="0.3">
      <c r="A437" s="359"/>
      <c r="B437" s="473"/>
      <c r="C437" s="310"/>
      <c r="D437" s="310"/>
      <c r="E437" s="310"/>
      <c r="F437" s="310"/>
      <c r="G437" s="310"/>
      <c r="H437" s="310"/>
      <c r="I437" s="310"/>
      <c r="J437" s="310"/>
      <c r="K437" s="310"/>
      <c r="L437" s="310"/>
      <c r="M437" s="474"/>
      <c r="N437" s="359"/>
      <c r="O437" s="473"/>
      <c r="P437" s="359"/>
      <c r="Q437" s="135"/>
      <c r="R437" s="135"/>
      <c r="S437" s="135"/>
      <c r="T437" s="135"/>
      <c r="U437" s="135"/>
      <c r="V437" s="135"/>
      <c r="W437" s="135"/>
      <c r="X437" s="135"/>
      <c r="Y437" s="135"/>
      <c r="Z437" s="135"/>
      <c r="AA437" s="135"/>
      <c r="AB437" s="135"/>
      <c r="AC437" s="135"/>
      <c r="AD437" s="135"/>
      <c r="AE437" s="135"/>
      <c r="AF437" s="135"/>
      <c r="AG437" s="135"/>
      <c r="AH437" s="135"/>
      <c r="AI437" s="135"/>
      <c r="AJ437" s="135"/>
      <c r="AK437" s="135"/>
      <c r="AL437" s="135"/>
      <c r="AM437" s="135"/>
      <c r="AN437" s="135"/>
      <c r="AO437" s="135"/>
      <c r="AP437" s="135"/>
      <c r="AQ437" s="135"/>
    </row>
    <row r="438" spans="1:43" ht="15" customHeight="1" x14ac:dyDescent="0.3">
      <c r="A438" s="359"/>
      <c r="B438" s="473"/>
      <c r="C438" s="310"/>
      <c r="D438" s="310"/>
      <c r="E438" s="310"/>
      <c r="F438" s="310"/>
      <c r="G438" s="310"/>
      <c r="H438" s="310"/>
      <c r="I438" s="310"/>
      <c r="J438" s="310"/>
      <c r="K438" s="310"/>
      <c r="L438" s="310"/>
      <c r="M438" s="474"/>
      <c r="N438" s="359"/>
      <c r="O438" s="473"/>
      <c r="P438" s="359"/>
      <c r="Q438" s="135"/>
      <c r="R438" s="135"/>
      <c r="S438" s="135"/>
      <c r="T438" s="135"/>
      <c r="U438" s="135"/>
      <c r="V438" s="135"/>
      <c r="W438" s="135"/>
      <c r="X438" s="135"/>
      <c r="Y438" s="135"/>
      <c r="Z438" s="135"/>
      <c r="AA438" s="135"/>
      <c r="AB438" s="135"/>
      <c r="AC438" s="135"/>
      <c r="AD438" s="135"/>
      <c r="AE438" s="135"/>
      <c r="AF438" s="135"/>
      <c r="AG438" s="135"/>
      <c r="AH438" s="135"/>
      <c r="AI438" s="135"/>
      <c r="AJ438" s="135"/>
      <c r="AK438" s="135"/>
      <c r="AL438" s="135"/>
      <c r="AM438" s="135"/>
      <c r="AN438" s="135"/>
      <c r="AO438" s="135"/>
      <c r="AP438" s="135"/>
      <c r="AQ438" s="135"/>
    </row>
    <row r="439" spans="1:43" ht="15" customHeight="1" x14ac:dyDescent="0.3">
      <c r="A439" s="359"/>
      <c r="B439" s="473"/>
      <c r="C439" s="310"/>
      <c r="D439" s="310"/>
      <c r="E439" s="310"/>
      <c r="F439" s="310"/>
      <c r="G439" s="310"/>
      <c r="H439" s="310"/>
      <c r="I439" s="310"/>
      <c r="J439" s="310"/>
      <c r="K439" s="310"/>
      <c r="L439" s="310"/>
      <c r="M439" s="474"/>
      <c r="N439" s="359"/>
      <c r="O439" s="473"/>
      <c r="P439" s="359"/>
      <c r="Q439" s="135"/>
      <c r="R439" s="135"/>
      <c r="S439" s="135"/>
      <c r="T439" s="135"/>
      <c r="U439" s="135"/>
      <c r="V439" s="135"/>
      <c r="W439" s="135"/>
      <c r="X439" s="135"/>
      <c r="Y439" s="135"/>
      <c r="Z439" s="135"/>
      <c r="AA439" s="135"/>
      <c r="AB439" s="135"/>
      <c r="AC439" s="135"/>
      <c r="AD439" s="135"/>
      <c r="AE439" s="135"/>
      <c r="AF439" s="135"/>
      <c r="AG439" s="135"/>
      <c r="AH439" s="135"/>
      <c r="AI439" s="135"/>
      <c r="AJ439" s="135"/>
      <c r="AK439" s="135"/>
      <c r="AL439" s="135"/>
      <c r="AM439" s="135"/>
      <c r="AN439" s="135"/>
      <c r="AO439" s="135"/>
      <c r="AP439" s="135"/>
      <c r="AQ439" s="135"/>
    </row>
    <row r="440" spans="1:43" ht="15" customHeight="1" x14ac:dyDescent="0.3">
      <c r="A440" s="359"/>
      <c r="B440" s="473"/>
      <c r="C440" s="310"/>
      <c r="D440" s="310"/>
      <c r="E440" s="310"/>
      <c r="F440" s="310"/>
      <c r="G440" s="310"/>
      <c r="H440" s="310"/>
      <c r="I440" s="310"/>
      <c r="J440" s="310"/>
      <c r="K440" s="310"/>
      <c r="L440" s="310"/>
      <c r="M440" s="474"/>
      <c r="N440" s="359"/>
      <c r="O440" s="473"/>
      <c r="P440" s="359"/>
      <c r="Q440" s="135"/>
      <c r="R440" s="135"/>
      <c r="S440" s="135"/>
      <c r="T440" s="135"/>
      <c r="U440" s="135"/>
      <c r="V440" s="135"/>
      <c r="W440" s="135"/>
      <c r="X440" s="135"/>
      <c r="Y440" s="135"/>
      <c r="Z440" s="135"/>
      <c r="AA440" s="135"/>
      <c r="AB440" s="135"/>
      <c r="AC440" s="135"/>
      <c r="AD440" s="135"/>
      <c r="AE440" s="135"/>
      <c r="AF440" s="135"/>
      <c r="AG440" s="135"/>
      <c r="AH440" s="135"/>
      <c r="AI440" s="135"/>
      <c r="AJ440" s="135"/>
      <c r="AK440" s="135"/>
      <c r="AL440" s="135"/>
      <c r="AM440" s="135"/>
      <c r="AN440" s="135"/>
      <c r="AO440" s="135"/>
      <c r="AP440" s="135"/>
      <c r="AQ440" s="135"/>
    </row>
    <row r="441" spans="1:43" ht="15" customHeight="1" x14ac:dyDescent="0.3">
      <c r="A441" s="477"/>
      <c r="B441" s="350"/>
      <c r="C441" s="475"/>
      <c r="D441" s="475"/>
      <c r="E441" s="475"/>
      <c r="F441" s="475"/>
      <c r="G441" s="475"/>
      <c r="H441" s="475"/>
      <c r="I441" s="475"/>
      <c r="J441" s="475"/>
      <c r="K441" s="475"/>
      <c r="L441" s="475"/>
      <c r="M441" s="351"/>
      <c r="N441" s="477"/>
      <c r="O441" s="350"/>
      <c r="P441" s="359"/>
      <c r="Q441" s="135"/>
      <c r="R441" s="135"/>
      <c r="S441" s="135"/>
      <c r="T441" s="135"/>
      <c r="U441" s="135"/>
      <c r="V441" s="135"/>
      <c r="W441" s="135"/>
      <c r="X441" s="135"/>
      <c r="Y441" s="135"/>
      <c r="Z441" s="135"/>
      <c r="AA441" s="135"/>
      <c r="AB441" s="135"/>
      <c r="AC441" s="135"/>
      <c r="AD441" s="135"/>
      <c r="AE441" s="135"/>
      <c r="AF441" s="135"/>
      <c r="AG441" s="135"/>
      <c r="AH441" s="135"/>
      <c r="AI441" s="135"/>
      <c r="AJ441" s="135"/>
      <c r="AK441" s="135"/>
      <c r="AL441" s="135"/>
      <c r="AM441" s="135"/>
      <c r="AN441" s="135"/>
      <c r="AO441" s="135"/>
      <c r="AP441" s="135"/>
      <c r="AQ441" s="135"/>
    </row>
    <row r="442" spans="1:43" ht="15" customHeight="1" x14ac:dyDescent="0.3">
      <c r="A442" s="476">
        <f>+A419+1</f>
        <v>20</v>
      </c>
      <c r="B442" s="472"/>
      <c r="C442" s="341"/>
      <c r="D442" s="341"/>
      <c r="E442" s="341"/>
      <c r="F442" s="341"/>
      <c r="G442" s="341"/>
      <c r="H442" s="341"/>
      <c r="I442" s="341"/>
      <c r="J442" s="341"/>
      <c r="K442" s="341"/>
      <c r="L442" s="341"/>
      <c r="M442" s="349"/>
      <c r="N442" s="476" t="s">
        <v>51</v>
      </c>
      <c r="O442" s="478"/>
      <c r="P442" s="480"/>
      <c r="Q442" s="135"/>
      <c r="R442" s="135"/>
      <c r="S442" s="135"/>
      <c r="T442" s="135"/>
      <c r="U442" s="135"/>
      <c r="V442" s="135"/>
      <c r="W442" s="135"/>
      <c r="X442" s="135"/>
      <c r="Y442" s="135"/>
      <c r="Z442" s="135"/>
      <c r="AA442" s="135"/>
      <c r="AB442" s="135"/>
      <c r="AC442" s="135"/>
      <c r="AD442" s="135"/>
      <c r="AE442" s="135"/>
      <c r="AF442" s="135"/>
      <c r="AG442" s="135"/>
      <c r="AH442" s="135"/>
      <c r="AI442" s="135"/>
      <c r="AJ442" s="135"/>
      <c r="AK442" s="135"/>
      <c r="AL442" s="135"/>
      <c r="AM442" s="135"/>
      <c r="AN442" s="135"/>
      <c r="AO442" s="135"/>
      <c r="AP442" s="135"/>
      <c r="AQ442" s="135"/>
    </row>
    <row r="443" spans="1:43" ht="15" customHeight="1" x14ac:dyDescent="0.3">
      <c r="A443" s="359"/>
      <c r="B443" s="473"/>
      <c r="C443" s="310"/>
      <c r="D443" s="310"/>
      <c r="E443" s="310"/>
      <c r="F443" s="310"/>
      <c r="G443" s="310"/>
      <c r="H443" s="310"/>
      <c r="I443" s="310"/>
      <c r="J443" s="310"/>
      <c r="K443" s="310"/>
      <c r="L443" s="310"/>
      <c r="M443" s="474"/>
      <c r="N443" s="359"/>
      <c r="O443" s="473"/>
      <c r="P443" s="359"/>
      <c r="Q443" s="135"/>
      <c r="R443" s="135"/>
      <c r="S443" s="135"/>
      <c r="T443" s="135"/>
      <c r="U443" s="135"/>
      <c r="V443" s="135"/>
      <c r="W443" s="135"/>
      <c r="X443" s="135"/>
      <c r="Y443" s="135"/>
      <c r="Z443" s="135"/>
      <c r="AA443" s="135"/>
      <c r="AB443" s="135"/>
      <c r="AC443" s="135"/>
      <c r="AD443" s="135"/>
      <c r="AE443" s="135"/>
      <c r="AF443" s="135"/>
      <c r="AG443" s="135"/>
      <c r="AH443" s="135"/>
      <c r="AI443" s="135"/>
      <c r="AJ443" s="135"/>
      <c r="AK443" s="135"/>
      <c r="AL443" s="135"/>
      <c r="AM443" s="135"/>
      <c r="AN443" s="135"/>
      <c r="AO443" s="135"/>
      <c r="AP443" s="135"/>
      <c r="AQ443" s="135"/>
    </row>
    <row r="444" spans="1:43" ht="15" customHeight="1" x14ac:dyDescent="0.3">
      <c r="A444" s="359"/>
      <c r="B444" s="473"/>
      <c r="C444" s="310"/>
      <c r="D444" s="310"/>
      <c r="E444" s="310"/>
      <c r="F444" s="310"/>
      <c r="G444" s="310"/>
      <c r="H444" s="310"/>
      <c r="I444" s="310"/>
      <c r="J444" s="310"/>
      <c r="K444" s="310"/>
      <c r="L444" s="310"/>
      <c r="M444" s="474"/>
      <c r="N444" s="359"/>
      <c r="O444" s="473"/>
      <c r="P444" s="359"/>
      <c r="Q444" s="135"/>
      <c r="R444" s="135"/>
      <c r="S444" s="135"/>
      <c r="T444" s="135"/>
      <c r="U444" s="135"/>
      <c r="V444" s="135"/>
      <c r="W444" s="135"/>
      <c r="X444" s="135"/>
      <c r="Y444" s="135"/>
      <c r="Z444" s="135"/>
      <c r="AA444" s="135"/>
      <c r="AB444" s="135"/>
      <c r="AC444" s="135"/>
      <c r="AD444" s="135"/>
      <c r="AE444" s="135"/>
      <c r="AF444" s="135"/>
      <c r="AG444" s="135"/>
      <c r="AH444" s="135"/>
      <c r="AI444" s="135"/>
      <c r="AJ444" s="135"/>
      <c r="AK444" s="135"/>
      <c r="AL444" s="135"/>
      <c r="AM444" s="135"/>
      <c r="AN444" s="135"/>
      <c r="AO444" s="135"/>
      <c r="AP444" s="135"/>
      <c r="AQ444" s="135"/>
    </row>
    <row r="445" spans="1:43" ht="15" customHeight="1" x14ac:dyDescent="0.3">
      <c r="A445" s="359"/>
      <c r="B445" s="473"/>
      <c r="C445" s="310"/>
      <c r="D445" s="310"/>
      <c r="E445" s="310"/>
      <c r="F445" s="310"/>
      <c r="G445" s="310"/>
      <c r="H445" s="310"/>
      <c r="I445" s="310"/>
      <c r="J445" s="310"/>
      <c r="K445" s="310"/>
      <c r="L445" s="310"/>
      <c r="M445" s="474"/>
      <c r="N445" s="359"/>
      <c r="O445" s="473"/>
      <c r="P445" s="359"/>
      <c r="Q445" s="135"/>
      <c r="R445" s="135"/>
      <c r="S445" s="135"/>
      <c r="T445" s="135"/>
      <c r="U445" s="135"/>
      <c r="V445" s="135"/>
      <c r="W445" s="135"/>
      <c r="X445" s="135"/>
      <c r="Y445" s="135"/>
      <c r="Z445" s="135"/>
      <c r="AA445" s="135"/>
      <c r="AB445" s="135"/>
      <c r="AC445" s="135"/>
      <c r="AD445" s="135"/>
      <c r="AE445" s="135"/>
      <c r="AF445" s="135"/>
      <c r="AG445" s="135"/>
      <c r="AH445" s="135"/>
      <c r="AI445" s="135"/>
      <c r="AJ445" s="135"/>
      <c r="AK445" s="135"/>
      <c r="AL445" s="135"/>
      <c r="AM445" s="135"/>
      <c r="AN445" s="135"/>
      <c r="AO445" s="135"/>
      <c r="AP445" s="135"/>
      <c r="AQ445" s="135"/>
    </row>
    <row r="446" spans="1:43" ht="15" customHeight="1" x14ac:dyDescent="0.3">
      <c r="A446" s="359"/>
      <c r="B446" s="473"/>
      <c r="C446" s="310"/>
      <c r="D446" s="310"/>
      <c r="E446" s="310"/>
      <c r="F446" s="310"/>
      <c r="G446" s="310"/>
      <c r="H446" s="310"/>
      <c r="I446" s="310"/>
      <c r="J446" s="310"/>
      <c r="K446" s="310"/>
      <c r="L446" s="310"/>
      <c r="M446" s="474"/>
      <c r="N446" s="359"/>
      <c r="O446" s="473"/>
      <c r="P446" s="359"/>
      <c r="Q446" s="135"/>
      <c r="R446" s="135"/>
      <c r="S446" s="135"/>
      <c r="T446" s="135"/>
      <c r="U446" s="135"/>
      <c r="V446" s="135"/>
      <c r="W446" s="135"/>
      <c r="X446" s="135"/>
      <c r="Y446" s="135"/>
      <c r="Z446" s="135"/>
      <c r="AA446" s="135"/>
      <c r="AB446" s="135"/>
      <c r="AC446" s="135"/>
      <c r="AD446" s="135"/>
      <c r="AE446" s="135"/>
      <c r="AF446" s="135"/>
      <c r="AG446" s="135"/>
      <c r="AH446" s="135"/>
      <c r="AI446" s="135"/>
      <c r="AJ446" s="135"/>
      <c r="AK446" s="135"/>
      <c r="AL446" s="135"/>
      <c r="AM446" s="135"/>
      <c r="AN446" s="135"/>
      <c r="AO446" s="135"/>
      <c r="AP446" s="135"/>
      <c r="AQ446" s="135"/>
    </row>
    <row r="447" spans="1:43" ht="15" customHeight="1" x14ac:dyDescent="0.3">
      <c r="A447" s="359"/>
      <c r="B447" s="473"/>
      <c r="C447" s="310"/>
      <c r="D447" s="310"/>
      <c r="E447" s="310"/>
      <c r="F447" s="310"/>
      <c r="G447" s="310"/>
      <c r="H447" s="310"/>
      <c r="I447" s="310"/>
      <c r="J447" s="310"/>
      <c r="K447" s="310"/>
      <c r="L447" s="310"/>
      <c r="M447" s="474"/>
      <c r="N447" s="359"/>
      <c r="O447" s="473"/>
      <c r="P447" s="359"/>
      <c r="Q447" s="135"/>
      <c r="R447" s="135"/>
      <c r="S447" s="135"/>
      <c r="T447" s="135"/>
      <c r="U447" s="135"/>
      <c r="V447" s="135"/>
      <c r="W447" s="135"/>
      <c r="X447" s="135"/>
      <c r="Y447" s="135"/>
      <c r="Z447" s="135"/>
      <c r="AA447" s="135"/>
      <c r="AB447" s="135"/>
      <c r="AC447" s="135"/>
      <c r="AD447" s="135"/>
      <c r="AE447" s="135"/>
      <c r="AF447" s="135"/>
      <c r="AG447" s="135"/>
      <c r="AH447" s="135"/>
      <c r="AI447" s="135"/>
      <c r="AJ447" s="135"/>
      <c r="AK447" s="135"/>
      <c r="AL447" s="135"/>
      <c r="AM447" s="135"/>
      <c r="AN447" s="135"/>
      <c r="AO447" s="135"/>
      <c r="AP447" s="135"/>
      <c r="AQ447" s="135"/>
    </row>
    <row r="448" spans="1:43" ht="15" customHeight="1" x14ac:dyDescent="0.3">
      <c r="A448" s="359"/>
      <c r="B448" s="473"/>
      <c r="C448" s="310"/>
      <c r="D448" s="310"/>
      <c r="E448" s="310"/>
      <c r="F448" s="310"/>
      <c r="G448" s="310"/>
      <c r="H448" s="310"/>
      <c r="I448" s="310"/>
      <c r="J448" s="310"/>
      <c r="K448" s="310"/>
      <c r="L448" s="310"/>
      <c r="M448" s="474"/>
      <c r="N448" s="359"/>
      <c r="O448" s="473"/>
      <c r="P448" s="359"/>
      <c r="Q448" s="135"/>
      <c r="R448" s="135"/>
      <c r="S448" s="135"/>
      <c r="T448" s="135"/>
      <c r="U448" s="135"/>
      <c r="V448" s="135"/>
      <c r="W448" s="135"/>
      <c r="X448" s="135"/>
      <c r="Y448" s="135"/>
      <c r="Z448" s="135"/>
      <c r="AA448" s="135"/>
      <c r="AB448" s="135"/>
      <c r="AC448" s="135"/>
      <c r="AD448" s="135"/>
      <c r="AE448" s="135"/>
      <c r="AF448" s="135"/>
      <c r="AG448" s="135"/>
      <c r="AH448" s="135"/>
      <c r="AI448" s="135"/>
      <c r="AJ448" s="135"/>
      <c r="AK448" s="135"/>
      <c r="AL448" s="135"/>
      <c r="AM448" s="135"/>
      <c r="AN448" s="135"/>
      <c r="AO448" s="135"/>
      <c r="AP448" s="135"/>
      <c r="AQ448" s="135"/>
    </row>
    <row r="449" spans="1:43" ht="15" customHeight="1" x14ac:dyDescent="0.3">
      <c r="A449" s="359"/>
      <c r="B449" s="473"/>
      <c r="C449" s="310"/>
      <c r="D449" s="310"/>
      <c r="E449" s="310"/>
      <c r="F449" s="310"/>
      <c r="G449" s="310"/>
      <c r="H449" s="310"/>
      <c r="I449" s="310"/>
      <c r="J449" s="310"/>
      <c r="K449" s="310"/>
      <c r="L449" s="310"/>
      <c r="M449" s="474"/>
      <c r="N449" s="359"/>
      <c r="O449" s="473"/>
      <c r="P449" s="359"/>
      <c r="Q449" s="135"/>
      <c r="R449" s="135"/>
      <c r="S449" s="135"/>
      <c r="T449" s="135"/>
      <c r="U449" s="135"/>
      <c r="V449" s="135"/>
      <c r="W449" s="135"/>
      <c r="X449" s="135"/>
      <c r="Y449" s="135"/>
      <c r="Z449" s="135"/>
      <c r="AA449" s="135"/>
      <c r="AB449" s="135"/>
      <c r="AC449" s="135"/>
      <c r="AD449" s="135"/>
      <c r="AE449" s="135"/>
      <c r="AF449" s="135"/>
      <c r="AG449" s="135"/>
      <c r="AH449" s="135"/>
      <c r="AI449" s="135"/>
      <c r="AJ449" s="135"/>
      <c r="AK449" s="135"/>
      <c r="AL449" s="135"/>
      <c r="AM449" s="135"/>
      <c r="AN449" s="135"/>
      <c r="AO449" s="135"/>
      <c r="AP449" s="135"/>
      <c r="AQ449" s="135"/>
    </row>
    <row r="450" spans="1:43" ht="15" customHeight="1" x14ac:dyDescent="0.3">
      <c r="A450" s="359"/>
      <c r="B450" s="473"/>
      <c r="C450" s="310"/>
      <c r="D450" s="310"/>
      <c r="E450" s="310"/>
      <c r="F450" s="310"/>
      <c r="G450" s="310"/>
      <c r="H450" s="310"/>
      <c r="I450" s="310"/>
      <c r="J450" s="310"/>
      <c r="K450" s="310"/>
      <c r="L450" s="310"/>
      <c r="M450" s="474"/>
      <c r="N450" s="359"/>
      <c r="O450" s="473"/>
      <c r="P450" s="359"/>
      <c r="Q450" s="135"/>
      <c r="R450" s="135"/>
      <c r="S450" s="135"/>
      <c r="T450" s="135"/>
      <c r="U450" s="135"/>
      <c r="V450" s="135"/>
      <c r="W450" s="135"/>
      <c r="X450" s="135"/>
      <c r="Y450" s="135"/>
      <c r="Z450" s="135"/>
      <c r="AA450" s="135"/>
      <c r="AB450" s="135"/>
      <c r="AC450" s="135"/>
      <c r="AD450" s="135"/>
      <c r="AE450" s="135"/>
      <c r="AF450" s="135"/>
      <c r="AG450" s="135"/>
      <c r="AH450" s="135"/>
      <c r="AI450" s="135"/>
      <c r="AJ450" s="135"/>
      <c r="AK450" s="135"/>
      <c r="AL450" s="135"/>
      <c r="AM450" s="135"/>
      <c r="AN450" s="135"/>
      <c r="AO450" s="135"/>
      <c r="AP450" s="135"/>
      <c r="AQ450" s="135"/>
    </row>
    <row r="451" spans="1:43" ht="15" customHeight="1" x14ac:dyDescent="0.3">
      <c r="A451" s="359"/>
      <c r="B451" s="473"/>
      <c r="C451" s="310"/>
      <c r="D451" s="310"/>
      <c r="E451" s="310"/>
      <c r="F451" s="310"/>
      <c r="G451" s="310"/>
      <c r="H451" s="310"/>
      <c r="I451" s="310"/>
      <c r="J451" s="310"/>
      <c r="K451" s="310"/>
      <c r="L451" s="310"/>
      <c r="M451" s="474"/>
      <c r="N451" s="359"/>
      <c r="O451" s="473"/>
      <c r="P451" s="359"/>
      <c r="Q451" s="135"/>
      <c r="R451" s="135"/>
      <c r="S451" s="135"/>
      <c r="T451" s="135"/>
      <c r="U451" s="135"/>
      <c r="V451" s="135"/>
      <c r="W451" s="135"/>
      <c r="X451" s="135"/>
      <c r="Y451" s="135"/>
      <c r="Z451" s="135"/>
      <c r="AA451" s="135"/>
      <c r="AB451" s="135"/>
      <c r="AC451" s="135"/>
      <c r="AD451" s="135"/>
      <c r="AE451" s="135"/>
      <c r="AF451" s="135"/>
      <c r="AG451" s="135"/>
      <c r="AH451" s="135"/>
      <c r="AI451" s="135"/>
      <c r="AJ451" s="135"/>
      <c r="AK451" s="135"/>
      <c r="AL451" s="135"/>
      <c r="AM451" s="135"/>
      <c r="AN451" s="135"/>
      <c r="AO451" s="135"/>
      <c r="AP451" s="135"/>
      <c r="AQ451" s="135"/>
    </row>
    <row r="452" spans="1:43" ht="15" customHeight="1" x14ac:dyDescent="0.3">
      <c r="A452" s="359"/>
      <c r="B452" s="473"/>
      <c r="C452" s="310"/>
      <c r="D452" s="310"/>
      <c r="E452" s="310"/>
      <c r="F452" s="310"/>
      <c r="G452" s="310"/>
      <c r="H452" s="310"/>
      <c r="I452" s="310"/>
      <c r="J452" s="310"/>
      <c r="K452" s="310"/>
      <c r="L452" s="310"/>
      <c r="M452" s="474"/>
      <c r="N452" s="359"/>
      <c r="O452" s="473"/>
      <c r="P452" s="359"/>
      <c r="Q452" s="135"/>
      <c r="R452" s="135"/>
      <c r="S452" s="135"/>
      <c r="T452" s="135"/>
      <c r="U452" s="135"/>
      <c r="V452" s="135"/>
      <c r="W452" s="135"/>
      <c r="X452" s="135"/>
      <c r="Y452" s="135"/>
      <c r="Z452" s="135"/>
      <c r="AA452" s="135"/>
      <c r="AB452" s="135"/>
      <c r="AC452" s="135"/>
      <c r="AD452" s="135"/>
      <c r="AE452" s="135"/>
      <c r="AF452" s="135"/>
      <c r="AG452" s="135"/>
      <c r="AH452" s="135"/>
      <c r="AI452" s="135"/>
      <c r="AJ452" s="135"/>
      <c r="AK452" s="135"/>
      <c r="AL452" s="135"/>
      <c r="AM452" s="135"/>
      <c r="AN452" s="135"/>
      <c r="AO452" s="135"/>
      <c r="AP452" s="135"/>
      <c r="AQ452" s="135"/>
    </row>
    <row r="453" spans="1:43" ht="15" customHeight="1" x14ac:dyDescent="0.3">
      <c r="A453" s="359"/>
      <c r="B453" s="473"/>
      <c r="C453" s="310"/>
      <c r="D453" s="310"/>
      <c r="E453" s="310"/>
      <c r="F453" s="310"/>
      <c r="G453" s="310"/>
      <c r="H453" s="310"/>
      <c r="I453" s="310"/>
      <c r="J453" s="310"/>
      <c r="K453" s="310"/>
      <c r="L453" s="310"/>
      <c r="M453" s="474"/>
      <c r="N453" s="359"/>
      <c r="O453" s="473"/>
      <c r="P453" s="359"/>
      <c r="Q453" s="135"/>
      <c r="R453" s="135"/>
      <c r="S453" s="135"/>
      <c r="T453" s="135"/>
      <c r="U453" s="135"/>
      <c r="V453" s="135"/>
      <c r="W453" s="135"/>
      <c r="X453" s="135"/>
      <c r="Y453" s="135"/>
      <c r="Z453" s="135"/>
      <c r="AA453" s="135"/>
      <c r="AB453" s="135"/>
      <c r="AC453" s="135"/>
      <c r="AD453" s="135"/>
      <c r="AE453" s="135"/>
      <c r="AF453" s="135"/>
      <c r="AG453" s="135"/>
      <c r="AH453" s="135"/>
      <c r="AI453" s="135"/>
      <c r="AJ453" s="135"/>
      <c r="AK453" s="135"/>
      <c r="AL453" s="135"/>
      <c r="AM453" s="135"/>
      <c r="AN453" s="135"/>
      <c r="AO453" s="135"/>
      <c r="AP453" s="135"/>
      <c r="AQ453" s="135"/>
    </row>
    <row r="454" spans="1:43" ht="15" customHeight="1" x14ac:dyDescent="0.3">
      <c r="A454" s="359"/>
      <c r="B454" s="473"/>
      <c r="C454" s="310"/>
      <c r="D454" s="310"/>
      <c r="E454" s="310"/>
      <c r="F454" s="310"/>
      <c r="G454" s="310"/>
      <c r="H454" s="310"/>
      <c r="I454" s="310"/>
      <c r="J454" s="310"/>
      <c r="K454" s="310"/>
      <c r="L454" s="310"/>
      <c r="M454" s="474"/>
      <c r="N454" s="359"/>
      <c r="O454" s="473"/>
      <c r="P454" s="359"/>
      <c r="Q454" s="135"/>
      <c r="R454" s="135"/>
      <c r="S454" s="135"/>
      <c r="T454" s="135"/>
      <c r="U454" s="135"/>
      <c r="V454" s="135"/>
      <c r="W454" s="135"/>
      <c r="X454" s="135"/>
      <c r="Y454" s="135"/>
      <c r="Z454" s="135"/>
      <c r="AA454" s="135"/>
      <c r="AB454" s="135"/>
      <c r="AC454" s="135"/>
      <c r="AD454" s="135"/>
      <c r="AE454" s="135"/>
      <c r="AF454" s="135"/>
      <c r="AG454" s="135"/>
      <c r="AH454" s="135"/>
      <c r="AI454" s="135"/>
      <c r="AJ454" s="135"/>
      <c r="AK454" s="135"/>
      <c r="AL454" s="135"/>
      <c r="AM454" s="135"/>
      <c r="AN454" s="135"/>
      <c r="AO454" s="135"/>
      <c r="AP454" s="135"/>
      <c r="AQ454" s="135"/>
    </row>
    <row r="455" spans="1:43" ht="15" customHeight="1" x14ac:dyDescent="0.3">
      <c r="A455" s="359"/>
      <c r="B455" s="473"/>
      <c r="C455" s="310"/>
      <c r="D455" s="310"/>
      <c r="E455" s="310"/>
      <c r="F455" s="310"/>
      <c r="G455" s="310"/>
      <c r="H455" s="310"/>
      <c r="I455" s="310"/>
      <c r="J455" s="310"/>
      <c r="K455" s="310"/>
      <c r="L455" s="310"/>
      <c r="M455" s="474"/>
      <c r="N455" s="359"/>
      <c r="O455" s="473"/>
      <c r="P455" s="359"/>
      <c r="Q455" s="135"/>
      <c r="R455" s="135"/>
      <c r="S455" s="135"/>
      <c r="T455" s="135"/>
      <c r="U455" s="135"/>
      <c r="V455" s="135"/>
      <c r="W455" s="135"/>
      <c r="X455" s="135"/>
      <c r="Y455" s="135"/>
      <c r="Z455" s="135"/>
      <c r="AA455" s="135"/>
      <c r="AB455" s="135"/>
      <c r="AC455" s="135"/>
      <c r="AD455" s="135"/>
      <c r="AE455" s="135"/>
      <c r="AF455" s="135"/>
      <c r="AG455" s="135"/>
      <c r="AH455" s="135"/>
      <c r="AI455" s="135"/>
      <c r="AJ455" s="135"/>
      <c r="AK455" s="135"/>
      <c r="AL455" s="135"/>
      <c r="AM455" s="135"/>
      <c r="AN455" s="135"/>
      <c r="AO455" s="135"/>
      <c r="AP455" s="135"/>
      <c r="AQ455" s="135"/>
    </row>
    <row r="456" spans="1:43" ht="15" customHeight="1" x14ac:dyDescent="0.3">
      <c r="A456" s="359"/>
      <c r="B456" s="473"/>
      <c r="C456" s="310"/>
      <c r="D456" s="310"/>
      <c r="E456" s="310"/>
      <c r="F456" s="310"/>
      <c r="G456" s="310"/>
      <c r="H456" s="310"/>
      <c r="I456" s="310"/>
      <c r="J456" s="310"/>
      <c r="K456" s="310"/>
      <c r="L456" s="310"/>
      <c r="M456" s="474"/>
      <c r="N456" s="359"/>
      <c r="O456" s="473"/>
      <c r="P456" s="359"/>
      <c r="Q456" s="135"/>
      <c r="R456" s="135"/>
      <c r="S456" s="135"/>
      <c r="T456" s="135"/>
      <c r="U456" s="135"/>
      <c r="V456" s="135"/>
      <c r="W456" s="135"/>
      <c r="X456" s="135"/>
      <c r="Y456" s="135"/>
      <c r="Z456" s="135"/>
      <c r="AA456" s="135"/>
      <c r="AB456" s="135"/>
      <c r="AC456" s="135"/>
      <c r="AD456" s="135"/>
      <c r="AE456" s="135"/>
      <c r="AF456" s="135"/>
      <c r="AG456" s="135"/>
      <c r="AH456" s="135"/>
      <c r="AI456" s="135"/>
      <c r="AJ456" s="135"/>
      <c r="AK456" s="135"/>
      <c r="AL456" s="135"/>
      <c r="AM456" s="135"/>
      <c r="AN456" s="135"/>
      <c r="AO456" s="135"/>
      <c r="AP456" s="135"/>
      <c r="AQ456" s="135"/>
    </row>
    <row r="457" spans="1:43" ht="15" customHeight="1" x14ac:dyDescent="0.3">
      <c r="A457" s="359"/>
      <c r="B457" s="473"/>
      <c r="C457" s="310"/>
      <c r="D457" s="310"/>
      <c r="E457" s="310"/>
      <c r="F457" s="310"/>
      <c r="G457" s="310"/>
      <c r="H457" s="310"/>
      <c r="I457" s="310"/>
      <c r="J457" s="310"/>
      <c r="K457" s="310"/>
      <c r="L457" s="310"/>
      <c r="M457" s="474"/>
      <c r="N457" s="359"/>
      <c r="O457" s="473"/>
      <c r="P457" s="359"/>
      <c r="Q457" s="135"/>
      <c r="R457" s="135"/>
      <c r="S457" s="135"/>
      <c r="T457" s="135"/>
      <c r="U457" s="135"/>
      <c r="V457" s="135"/>
      <c r="W457" s="135"/>
      <c r="X457" s="135"/>
      <c r="Y457" s="135"/>
      <c r="Z457" s="135"/>
      <c r="AA457" s="135"/>
      <c r="AB457" s="135"/>
      <c r="AC457" s="135"/>
      <c r="AD457" s="135"/>
      <c r="AE457" s="135"/>
      <c r="AF457" s="135"/>
      <c r="AG457" s="135"/>
      <c r="AH457" s="135"/>
      <c r="AI457" s="135"/>
      <c r="AJ457" s="135"/>
      <c r="AK457" s="135"/>
      <c r="AL457" s="135"/>
      <c r="AM457" s="135"/>
      <c r="AN457" s="135"/>
      <c r="AO457" s="135"/>
      <c r="AP457" s="135"/>
      <c r="AQ457" s="135"/>
    </row>
    <row r="458" spans="1:43" ht="15" customHeight="1" x14ac:dyDescent="0.3">
      <c r="A458" s="359"/>
      <c r="B458" s="473"/>
      <c r="C458" s="310"/>
      <c r="D458" s="310"/>
      <c r="E458" s="310"/>
      <c r="F458" s="310"/>
      <c r="G458" s="310"/>
      <c r="H458" s="310"/>
      <c r="I458" s="310"/>
      <c r="J458" s="310"/>
      <c r="K458" s="310"/>
      <c r="L458" s="310"/>
      <c r="M458" s="474"/>
      <c r="N458" s="359"/>
      <c r="O458" s="473"/>
      <c r="P458" s="359"/>
      <c r="Q458" s="135"/>
      <c r="R458" s="135"/>
      <c r="S458" s="135"/>
      <c r="T458" s="135"/>
      <c r="U458" s="135"/>
      <c r="V458" s="135"/>
      <c r="W458" s="135"/>
      <c r="X458" s="135"/>
      <c r="Y458" s="135"/>
      <c r="Z458" s="135"/>
      <c r="AA458" s="135"/>
      <c r="AB458" s="135"/>
      <c r="AC458" s="135"/>
      <c r="AD458" s="135"/>
      <c r="AE458" s="135"/>
      <c r="AF458" s="135"/>
      <c r="AG458" s="135"/>
      <c r="AH458" s="135"/>
      <c r="AI458" s="135"/>
      <c r="AJ458" s="135"/>
      <c r="AK458" s="135"/>
      <c r="AL458" s="135"/>
      <c r="AM458" s="135"/>
      <c r="AN458" s="135"/>
      <c r="AO458" s="135"/>
      <c r="AP458" s="135"/>
      <c r="AQ458" s="135"/>
    </row>
    <row r="459" spans="1:43" ht="15" customHeight="1" x14ac:dyDescent="0.3">
      <c r="A459" s="359"/>
      <c r="B459" s="473"/>
      <c r="C459" s="310"/>
      <c r="D459" s="310"/>
      <c r="E459" s="310"/>
      <c r="F459" s="310"/>
      <c r="G459" s="310"/>
      <c r="H459" s="310"/>
      <c r="I459" s="310"/>
      <c r="J459" s="310"/>
      <c r="K459" s="310"/>
      <c r="L459" s="310"/>
      <c r="M459" s="474"/>
      <c r="N459" s="359"/>
      <c r="O459" s="473"/>
      <c r="P459" s="359"/>
      <c r="Q459" s="135"/>
      <c r="R459" s="135"/>
      <c r="S459" s="135"/>
      <c r="T459" s="135"/>
      <c r="U459" s="135"/>
      <c r="V459" s="135"/>
      <c r="W459" s="135"/>
      <c r="X459" s="135"/>
      <c r="Y459" s="135"/>
      <c r="Z459" s="135"/>
      <c r="AA459" s="135"/>
      <c r="AB459" s="135"/>
      <c r="AC459" s="135"/>
      <c r="AD459" s="135"/>
      <c r="AE459" s="135"/>
      <c r="AF459" s="135"/>
      <c r="AG459" s="135"/>
      <c r="AH459" s="135"/>
      <c r="AI459" s="135"/>
      <c r="AJ459" s="135"/>
      <c r="AK459" s="135"/>
      <c r="AL459" s="135"/>
      <c r="AM459" s="135"/>
      <c r="AN459" s="135"/>
      <c r="AO459" s="135"/>
      <c r="AP459" s="135"/>
      <c r="AQ459" s="135"/>
    </row>
    <row r="460" spans="1:43" ht="15" customHeight="1" x14ac:dyDescent="0.3">
      <c r="A460" s="359"/>
      <c r="B460" s="473"/>
      <c r="C460" s="310"/>
      <c r="D460" s="310"/>
      <c r="E460" s="310"/>
      <c r="F460" s="310"/>
      <c r="G460" s="310"/>
      <c r="H460" s="310"/>
      <c r="I460" s="310"/>
      <c r="J460" s="310"/>
      <c r="K460" s="310"/>
      <c r="L460" s="310"/>
      <c r="M460" s="474"/>
      <c r="N460" s="359"/>
      <c r="O460" s="473"/>
      <c r="P460" s="359"/>
      <c r="Q460" s="135"/>
      <c r="R460" s="135"/>
      <c r="S460" s="135"/>
      <c r="T460" s="135"/>
      <c r="U460" s="135"/>
      <c r="V460" s="135"/>
      <c r="W460" s="135"/>
      <c r="X460" s="135"/>
      <c r="Y460" s="135"/>
      <c r="Z460" s="135"/>
      <c r="AA460" s="135"/>
      <c r="AB460" s="135"/>
      <c r="AC460" s="135"/>
      <c r="AD460" s="135"/>
      <c r="AE460" s="135"/>
      <c r="AF460" s="135"/>
      <c r="AG460" s="135"/>
      <c r="AH460" s="135"/>
      <c r="AI460" s="135"/>
      <c r="AJ460" s="135"/>
      <c r="AK460" s="135"/>
      <c r="AL460" s="135"/>
      <c r="AM460" s="135"/>
      <c r="AN460" s="135"/>
      <c r="AO460" s="135"/>
      <c r="AP460" s="135"/>
      <c r="AQ460" s="135"/>
    </row>
    <row r="461" spans="1:43" ht="15" customHeight="1" x14ac:dyDescent="0.3">
      <c r="A461" s="359"/>
      <c r="B461" s="473"/>
      <c r="C461" s="310"/>
      <c r="D461" s="310"/>
      <c r="E461" s="310"/>
      <c r="F461" s="310"/>
      <c r="G461" s="310"/>
      <c r="H461" s="310"/>
      <c r="I461" s="310"/>
      <c r="J461" s="310"/>
      <c r="K461" s="310"/>
      <c r="L461" s="310"/>
      <c r="M461" s="474"/>
      <c r="N461" s="359"/>
      <c r="O461" s="473"/>
      <c r="P461" s="359"/>
      <c r="Q461" s="135"/>
      <c r="R461" s="135"/>
      <c r="S461" s="135"/>
      <c r="T461" s="135"/>
      <c r="U461" s="135"/>
      <c r="V461" s="135"/>
      <c r="W461" s="135"/>
      <c r="X461" s="135"/>
      <c r="Y461" s="135"/>
      <c r="Z461" s="135"/>
      <c r="AA461" s="135"/>
      <c r="AB461" s="135"/>
      <c r="AC461" s="135"/>
      <c r="AD461" s="135"/>
      <c r="AE461" s="135"/>
      <c r="AF461" s="135"/>
      <c r="AG461" s="135"/>
      <c r="AH461" s="135"/>
      <c r="AI461" s="135"/>
      <c r="AJ461" s="135"/>
      <c r="AK461" s="135"/>
      <c r="AL461" s="135"/>
      <c r="AM461" s="135"/>
      <c r="AN461" s="135"/>
      <c r="AO461" s="135"/>
      <c r="AP461" s="135"/>
      <c r="AQ461" s="135"/>
    </row>
    <row r="462" spans="1:43" ht="15" customHeight="1" x14ac:dyDescent="0.3">
      <c r="A462" s="359"/>
      <c r="B462" s="473"/>
      <c r="C462" s="310"/>
      <c r="D462" s="310"/>
      <c r="E462" s="310"/>
      <c r="F462" s="310"/>
      <c r="G462" s="310"/>
      <c r="H462" s="310"/>
      <c r="I462" s="310"/>
      <c r="J462" s="310"/>
      <c r="K462" s="310"/>
      <c r="L462" s="310"/>
      <c r="M462" s="474"/>
      <c r="N462" s="359"/>
      <c r="O462" s="473"/>
      <c r="P462" s="359"/>
      <c r="Q462" s="135"/>
      <c r="R462" s="135"/>
      <c r="S462" s="135"/>
      <c r="T462" s="135"/>
      <c r="U462" s="135"/>
      <c r="V462" s="135"/>
      <c r="W462" s="135"/>
      <c r="X462" s="135"/>
      <c r="Y462" s="135"/>
      <c r="Z462" s="135"/>
      <c r="AA462" s="135"/>
      <c r="AB462" s="135"/>
      <c r="AC462" s="135"/>
      <c r="AD462" s="135"/>
      <c r="AE462" s="135"/>
      <c r="AF462" s="135"/>
      <c r="AG462" s="135"/>
      <c r="AH462" s="135"/>
      <c r="AI462" s="135"/>
      <c r="AJ462" s="135"/>
      <c r="AK462" s="135"/>
      <c r="AL462" s="135"/>
      <c r="AM462" s="135"/>
      <c r="AN462" s="135"/>
      <c r="AO462" s="135"/>
      <c r="AP462" s="135"/>
      <c r="AQ462" s="135"/>
    </row>
    <row r="463" spans="1:43" ht="15" customHeight="1" x14ac:dyDescent="0.3">
      <c r="A463" s="359"/>
      <c r="B463" s="473"/>
      <c r="C463" s="310"/>
      <c r="D463" s="310"/>
      <c r="E463" s="310"/>
      <c r="F463" s="310"/>
      <c r="G463" s="310"/>
      <c r="H463" s="310"/>
      <c r="I463" s="310"/>
      <c r="J463" s="310"/>
      <c r="K463" s="310"/>
      <c r="L463" s="310"/>
      <c r="M463" s="474"/>
      <c r="N463" s="359"/>
      <c r="O463" s="473"/>
      <c r="P463" s="359"/>
      <c r="Q463" s="135"/>
      <c r="R463" s="135"/>
      <c r="S463" s="135"/>
      <c r="T463" s="135"/>
      <c r="U463" s="135"/>
      <c r="V463" s="135"/>
      <c r="W463" s="135"/>
      <c r="X463" s="135"/>
      <c r="Y463" s="135"/>
      <c r="Z463" s="135"/>
      <c r="AA463" s="135"/>
      <c r="AB463" s="135"/>
      <c r="AC463" s="135"/>
      <c r="AD463" s="135"/>
      <c r="AE463" s="135"/>
      <c r="AF463" s="135"/>
      <c r="AG463" s="135"/>
      <c r="AH463" s="135"/>
      <c r="AI463" s="135"/>
      <c r="AJ463" s="135"/>
      <c r="AK463" s="135"/>
      <c r="AL463" s="135"/>
      <c r="AM463" s="135"/>
      <c r="AN463" s="135"/>
      <c r="AO463" s="135"/>
      <c r="AP463" s="135"/>
      <c r="AQ463" s="135"/>
    </row>
    <row r="464" spans="1:43" ht="15" customHeight="1" x14ac:dyDescent="0.3">
      <c r="A464" s="477"/>
      <c r="B464" s="350"/>
      <c r="C464" s="475"/>
      <c r="D464" s="475"/>
      <c r="E464" s="475"/>
      <c r="F464" s="475"/>
      <c r="G464" s="475"/>
      <c r="H464" s="475"/>
      <c r="I464" s="475"/>
      <c r="J464" s="475"/>
      <c r="K464" s="475"/>
      <c r="L464" s="475"/>
      <c r="M464" s="351"/>
      <c r="N464" s="477"/>
      <c r="O464" s="350"/>
      <c r="P464" s="359"/>
      <c r="Q464" s="135"/>
      <c r="R464" s="135"/>
      <c r="S464" s="135"/>
      <c r="T464" s="135"/>
      <c r="U464" s="135"/>
      <c r="V464" s="135"/>
      <c r="W464" s="135"/>
      <c r="X464" s="135"/>
      <c r="Y464" s="135"/>
      <c r="Z464" s="135"/>
      <c r="AA464" s="135"/>
      <c r="AB464" s="135"/>
      <c r="AC464" s="135"/>
      <c r="AD464" s="135"/>
      <c r="AE464" s="135"/>
      <c r="AF464" s="135"/>
      <c r="AG464" s="135"/>
      <c r="AH464" s="135"/>
      <c r="AI464" s="135"/>
      <c r="AJ464" s="135"/>
      <c r="AK464" s="135"/>
      <c r="AL464" s="135"/>
      <c r="AM464" s="135"/>
      <c r="AN464" s="135"/>
      <c r="AO464" s="135"/>
      <c r="AP464" s="135"/>
      <c r="AQ464" s="135"/>
    </row>
    <row r="465" spans="1:43" ht="15" customHeight="1" x14ac:dyDescent="0.3">
      <c r="A465" s="476">
        <f>+A442+1</f>
        <v>21</v>
      </c>
      <c r="B465" s="472"/>
      <c r="C465" s="341"/>
      <c r="D465" s="341"/>
      <c r="E465" s="341"/>
      <c r="F465" s="341"/>
      <c r="G465" s="341"/>
      <c r="H465" s="341"/>
      <c r="I465" s="341"/>
      <c r="J465" s="341"/>
      <c r="K465" s="341"/>
      <c r="L465" s="341"/>
      <c r="M465" s="349"/>
      <c r="N465" s="476" t="s">
        <v>51</v>
      </c>
      <c r="O465" s="478"/>
      <c r="P465" s="480"/>
      <c r="Q465" s="135"/>
      <c r="R465" s="135"/>
      <c r="S465" s="135"/>
      <c r="T465" s="135"/>
      <c r="U465" s="135"/>
      <c r="V465" s="135"/>
      <c r="W465" s="135"/>
      <c r="X465" s="135"/>
      <c r="Y465" s="135"/>
      <c r="Z465" s="135"/>
      <c r="AA465" s="135"/>
      <c r="AB465" s="135"/>
      <c r="AC465" s="135"/>
      <c r="AD465" s="135"/>
      <c r="AE465" s="135"/>
      <c r="AF465" s="135"/>
      <c r="AG465" s="135"/>
      <c r="AH465" s="135"/>
      <c r="AI465" s="135"/>
      <c r="AJ465" s="135"/>
      <c r="AK465" s="135"/>
      <c r="AL465" s="135"/>
      <c r="AM465" s="135"/>
      <c r="AN465" s="135"/>
      <c r="AO465" s="135"/>
      <c r="AP465" s="135"/>
      <c r="AQ465" s="135"/>
    </row>
    <row r="466" spans="1:43" ht="15" customHeight="1" x14ac:dyDescent="0.3">
      <c r="A466" s="359"/>
      <c r="B466" s="473"/>
      <c r="C466" s="310"/>
      <c r="D466" s="310"/>
      <c r="E466" s="310"/>
      <c r="F466" s="310"/>
      <c r="G466" s="310"/>
      <c r="H466" s="310"/>
      <c r="I466" s="310"/>
      <c r="J466" s="310"/>
      <c r="K466" s="310"/>
      <c r="L466" s="310"/>
      <c r="M466" s="474"/>
      <c r="N466" s="359"/>
      <c r="O466" s="473"/>
      <c r="P466" s="359"/>
      <c r="Q466" s="135"/>
      <c r="R466" s="135"/>
      <c r="S466" s="135"/>
      <c r="T466" s="135"/>
      <c r="U466" s="135"/>
      <c r="V466" s="135"/>
      <c r="W466" s="135"/>
      <c r="X466" s="135"/>
      <c r="Y466" s="135"/>
      <c r="Z466" s="135"/>
      <c r="AA466" s="135"/>
      <c r="AB466" s="135"/>
      <c r="AC466" s="135"/>
      <c r="AD466" s="135"/>
      <c r="AE466" s="135"/>
      <c r="AF466" s="135"/>
      <c r="AG466" s="135"/>
      <c r="AH466" s="135"/>
      <c r="AI466" s="135"/>
      <c r="AJ466" s="135"/>
      <c r="AK466" s="135"/>
      <c r="AL466" s="135"/>
      <c r="AM466" s="135"/>
      <c r="AN466" s="135"/>
      <c r="AO466" s="135"/>
      <c r="AP466" s="135"/>
      <c r="AQ466" s="135"/>
    </row>
    <row r="467" spans="1:43" ht="15" customHeight="1" x14ac:dyDescent="0.3">
      <c r="A467" s="359"/>
      <c r="B467" s="473"/>
      <c r="C467" s="310"/>
      <c r="D467" s="310"/>
      <c r="E467" s="310"/>
      <c r="F467" s="310"/>
      <c r="G467" s="310"/>
      <c r="H467" s="310"/>
      <c r="I467" s="310"/>
      <c r="J467" s="310"/>
      <c r="K467" s="310"/>
      <c r="L467" s="310"/>
      <c r="M467" s="474"/>
      <c r="N467" s="359"/>
      <c r="O467" s="473"/>
      <c r="P467" s="359"/>
      <c r="Q467" s="135"/>
      <c r="R467" s="135"/>
      <c r="S467" s="135"/>
      <c r="T467" s="135"/>
      <c r="U467" s="135"/>
      <c r="V467" s="135"/>
      <c r="W467" s="135"/>
      <c r="X467" s="135"/>
      <c r="Y467" s="135"/>
      <c r="Z467" s="135"/>
      <c r="AA467" s="135"/>
      <c r="AB467" s="135"/>
      <c r="AC467" s="135"/>
      <c r="AD467" s="135"/>
      <c r="AE467" s="135"/>
      <c r="AF467" s="135"/>
      <c r="AG467" s="135"/>
      <c r="AH467" s="135"/>
      <c r="AI467" s="135"/>
      <c r="AJ467" s="135"/>
      <c r="AK467" s="135"/>
      <c r="AL467" s="135"/>
      <c r="AM467" s="135"/>
      <c r="AN467" s="135"/>
      <c r="AO467" s="135"/>
      <c r="AP467" s="135"/>
      <c r="AQ467" s="135"/>
    </row>
    <row r="468" spans="1:43" ht="15" customHeight="1" x14ac:dyDescent="0.3">
      <c r="A468" s="359"/>
      <c r="B468" s="473"/>
      <c r="C468" s="310"/>
      <c r="D468" s="310"/>
      <c r="E468" s="310"/>
      <c r="F468" s="310"/>
      <c r="G468" s="310"/>
      <c r="H468" s="310"/>
      <c r="I468" s="310"/>
      <c r="J468" s="310"/>
      <c r="K468" s="310"/>
      <c r="L468" s="310"/>
      <c r="M468" s="474"/>
      <c r="N468" s="359"/>
      <c r="O468" s="473"/>
      <c r="P468" s="359"/>
      <c r="Q468" s="135"/>
      <c r="R468" s="135"/>
      <c r="S468" s="135"/>
      <c r="T468" s="135"/>
      <c r="U468" s="135"/>
      <c r="V468" s="135"/>
      <c r="W468" s="135"/>
      <c r="X468" s="135"/>
      <c r="Y468" s="135"/>
      <c r="Z468" s="135"/>
      <c r="AA468" s="135"/>
      <c r="AB468" s="135"/>
      <c r="AC468" s="135"/>
      <c r="AD468" s="135"/>
      <c r="AE468" s="135"/>
      <c r="AF468" s="135"/>
      <c r="AG468" s="135"/>
      <c r="AH468" s="135"/>
      <c r="AI468" s="135"/>
      <c r="AJ468" s="135"/>
      <c r="AK468" s="135"/>
      <c r="AL468" s="135"/>
      <c r="AM468" s="135"/>
      <c r="AN468" s="135"/>
      <c r="AO468" s="135"/>
      <c r="AP468" s="135"/>
      <c r="AQ468" s="135"/>
    </row>
    <row r="469" spans="1:43" ht="15" customHeight="1" x14ac:dyDescent="0.3">
      <c r="A469" s="359"/>
      <c r="B469" s="473"/>
      <c r="C469" s="310"/>
      <c r="D469" s="310"/>
      <c r="E469" s="310"/>
      <c r="F469" s="310"/>
      <c r="G469" s="310"/>
      <c r="H469" s="310"/>
      <c r="I469" s="310"/>
      <c r="J469" s="310"/>
      <c r="K469" s="310"/>
      <c r="L469" s="310"/>
      <c r="M469" s="474"/>
      <c r="N469" s="359"/>
      <c r="O469" s="473"/>
      <c r="P469" s="359"/>
      <c r="Q469" s="135"/>
      <c r="R469" s="135"/>
      <c r="S469" s="135"/>
      <c r="T469" s="135"/>
      <c r="U469" s="135"/>
      <c r="V469" s="135"/>
      <c r="W469" s="135"/>
      <c r="X469" s="135"/>
      <c r="Y469" s="135"/>
      <c r="Z469" s="135"/>
      <c r="AA469" s="135"/>
      <c r="AB469" s="135"/>
      <c r="AC469" s="135"/>
      <c r="AD469" s="135"/>
      <c r="AE469" s="135"/>
      <c r="AF469" s="135"/>
      <c r="AG469" s="135"/>
      <c r="AH469" s="135"/>
      <c r="AI469" s="135"/>
      <c r="AJ469" s="135"/>
      <c r="AK469" s="135"/>
      <c r="AL469" s="135"/>
      <c r="AM469" s="135"/>
      <c r="AN469" s="135"/>
      <c r="AO469" s="135"/>
      <c r="AP469" s="135"/>
      <c r="AQ469" s="135"/>
    </row>
    <row r="470" spans="1:43" ht="15" customHeight="1" x14ac:dyDescent="0.3">
      <c r="A470" s="359"/>
      <c r="B470" s="473"/>
      <c r="C470" s="310"/>
      <c r="D470" s="310"/>
      <c r="E470" s="310"/>
      <c r="F470" s="310"/>
      <c r="G470" s="310"/>
      <c r="H470" s="310"/>
      <c r="I470" s="310"/>
      <c r="J470" s="310"/>
      <c r="K470" s="310"/>
      <c r="L470" s="310"/>
      <c r="M470" s="474"/>
      <c r="N470" s="359"/>
      <c r="O470" s="473"/>
      <c r="P470" s="359"/>
      <c r="Q470" s="135"/>
      <c r="R470" s="135"/>
      <c r="S470" s="135"/>
      <c r="T470" s="135"/>
      <c r="U470" s="135"/>
      <c r="V470" s="135"/>
      <c r="W470" s="135"/>
      <c r="X470" s="135"/>
      <c r="Y470" s="135"/>
      <c r="Z470" s="135"/>
      <c r="AA470" s="135"/>
      <c r="AB470" s="135"/>
      <c r="AC470" s="135"/>
      <c r="AD470" s="135"/>
      <c r="AE470" s="135"/>
      <c r="AF470" s="135"/>
      <c r="AG470" s="135"/>
      <c r="AH470" s="135"/>
      <c r="AI470" s="135"/>
      <c r="AJ470" s="135"/>
      <c r="AK470" s="135"/>
      <c r="AL470" s="135"/>
      <c r="AM470" s="135"/>
      <c r="AN470" s="135"/>
      <c r="AO470" s="135"/>
      <c r="AP470" s="135"/>
      <c r="AQ470" s="135"/>
    </row>
    <row r="471" spans="1:43" ht="15" customHeight="1" x14ac:dyDescent="0.3">
      <c r="A471" s="359"/>
      <c r="B471" s="473"/>
      <c r="C471" s="310"/>
      <c r="D471" s="310"/>
      <c r="E471" s="310"/>
      <c r="F471" s="310"/>
      <c r="G471" s="310"/>
      <c r="H471" s="310"/>
      <c r="I471" s="310"/>
      <c r="J471" s="310"/>
      <c r="K471" s="310"/>
      <c r="L471" s="310"/>
      <c r="M471" s="474"/>
      <c r="N471" s="359"/>
      <c r="O471" s="473"/>
      <c r="P471" s="359"/>
      <c r="Q471" s="135"/>
      <c r="R471" s="135"/>
      <c r="S471" s="135"/>
      <c r="T471" s="135"/>
      <c r="U471" s="135"/>
      <c r="V471" s="135"/>
      <c r="W471" s="135"/>
      <c r="X471" s="135"/>
      <c r="Y471" s="135"/>
      <c r="Z471" s="135"/>
      <c r="AA471" s="135"/>
      <c r="AB471" s="135"/>
      <c r="AC471" s="135"/>
      <c r="AD471" s="135"/>
      <c r="AE471" s="135"/>
      <c r="AF471" s="135"/>
      <c r="AG471" s="135"/>
      <c r="AH471" s="135"/>
      <c r="AI471" s="135"/>
      <c r="AJ471" s="135"/>
      <c r="AK471" s="135"/>
      <c r="AL471" s="135"/>
      <c r="AM471" s="135"/>
      <c r="AN471" s="135"/>
      <c r="AO471" s="135"/>
      <c r="AP471" s="135"/>
      <c r="AQ471" s="135"/>
    </row>
    <row r="472" spans="1:43" ht="15" customHeight="1" x14ac:dyDescent="0.3">
      <c r="A472" s="359"/>
      <c r="B472" s="473"/>
      <c r="C472" s="310"/>
      <c r="D472" s="310"/>
      <c r="E472" s="310"/>
      <c r="F472" s="310"/>
      <c r="G472" s="310"/>
      <c r="H472" s="310"/>
      <c r="I472" s="310"/>
      <c r="J472" s="310"/>
      <c r="K472" s="310"/>
      <c r="L472" s="310"/>
      <c r="M472" s="474"/>
      <c r="N472" s="359"/>
      <c r="O472" s="473"/>
      <c r="P472" s="359"/>
      <c r="Q472" s="135"/>
      <c r="R472" s="135"/>
      <c r="S472" s="135"/>
      <c r="T472" s="135"/>
      <c r="U472" s="135"/>
      <c r="V472" s="135"/>
      <c r="W472" s="135"/>
      <c r="X472" s="135"/>
      <c r="Y472" s="135"/>
      <c r="Z472" s="135"/>
      <c r="AA472" s="135"/>
      <c r="AB472" s="135"/>
      <c r="AC472" s="135"/>
      <c r="AD472" s="135"/>
      <c r="AE472" s="135"/>
      <c r="AF472" s="135"/>
      <c r="AG472" s="135"/>
      <c r="AH472" s="135"/>
      <c r="AI472" s="135"/>
      <c r="AJ472" s="135"/>
      <c r="AK472" s="135"/>
      <c r="AL472" s="135"/>
      <c r="AM472" s="135"/>
      <c r="AN472" s="135"/>
      <c r="AO472" s="135"/>
      <c r="AP472" s="135"/>
      <c r="AQ472" s="135"/>
    </row>
    <row r="473" spans="1:43" ht="15" customHeight="1" x14ac:dyDescent="0.3">
      <c r="A473" s="359"/>
      <c r="B473" s="473"/>
      <c r="C473" s="310"/>
      <c r="D473" s="310"/>
      <c r="E473" s="310"/>
      <c r="F473" s="310"/>
      <c r="G473" s="310"/>
      <c r="H473" s="310"/>
      <c r="I473" s="310"/>
      <c r="J473" s="310"/>
      <c r="K473" s="310"/>
      <c r="L473" s="310"/>
      <c r="M473" s="474"/>
      <c r="N473" s="359"/>
      <c r="O473" s="473"/>
      <c r="P473" s="359"/>
      <c r="Q473" s="135"/>
      <c r="R473" s="135"/>
      <c r="S473" s="135"/>
      <c r="T473" s="135"/>
      <c r="U473" s="135"/>
      <c r="V473" s="135"/>
      <c r="W473" s="135"/>
      <c r="X473" s="135"/>
      <c r="Y473" s="135"/>
      <c r="Z473" s="135"/>
      <c r="AA473" s="135"/>
      <c r="AB473" s="135"/>
      <c r="AC473" s="135"/>
      <c r="AD473" s="135"/>
      <c r="AE473" s="135"/>
      <c r="AF473" s="135"/>
      <c r="AG473" s="135"/>
      <c r="AH473" s="135"/>
      <c r="AI473" s="135"/>
      <c r="AJ473" s="135"/>
      <c r="AK473" s="135"/>
      <c r="AL473" s="135"/>
      <c r="AM473" s="135"/>
      <c r="AN473" s="135"/>
      <c r="AO473" s="135"/>
      <c r="AP473" s="135"/>
      <c r="AQ473" s="135"/>
    </row>
    <row r="474" spans="1:43" ht="15" customHeight="1" x14ac:dyDescent="0.3">
      <c r="A474" s="359"/>
      <c r="B474" s="473"/>
      <c r="C474" s="310"/>
      <c r="D474" s="310"/>
      <c r="E474" s="310"/>
      <c r="F474" s="310"/>
      <c r="G474" s="310"/>
      <c r="H474" s="310"/>
      <c r="I474" s="310"/>
      <c r="J474" s="310"/>
      <c r="K474" s="310"/>
      <c r="L474" s="310"/>
      <c r="M474" s="474"/>
      <c r="N474" s="359"/>
      <c r="O474" s="473"/>
      <c r="P474" s="359"/>
      <c r="Q474" s="135"/>
      <c r="R474" s="135"/>
      <c r="S474" s="135"/>
      <c r="T474" s="135"/>
      <c r="U474" s="135"/>
      <c r="V474" s="135"/>
      <c r="W474" s="135"/>
      <c r="X474" s="135"/>
      <c r="Y474" s="135"/>
      <c r="Z474" s="135"/>
      <c r="AA474" s="135"/>
      <c r="AB474" s="135"/>
      <c r="AC474" s="135"/>
      <c r="AD474" s="135"/>
      <c r="AE474" s="135"/>
      <c r="AF474" s="135"/>
      <c r="AG474" s="135"/>
      <c r="AH474" s="135"/>
      <c r="AI474" s="135"/>
      <c r="AJ474" s="135"/>
      <c r="AK474" s="135"/>
      <c r="AL474" s="135"/>
      <c r="AM474" s="135"/>
      <c r="AN474" s="135"/>
      <c r="AO474" s="135"/>
      <c r="AP474" s="135"/>
      <c r="AQ474" s="135"/>
    </row>
    <row r="475" spans="1:43" ht="15" customHeight="1" x14ac:dyDescent="0.3">
      <c r="A475" s="359"/>
      <c r="B475" s="473"/>
      <c r="C475" s="310"/>
      <c r="D475" s="310"/>
      <c r="E475" s="310"/>
      <c r="F475" s="310"/>
      <c r="G475" s="310"/>
      <c r="H475" s="310"/>
      <c r="I475" s="310"/>
      <c r="J475" s="310"/>
      <c r="K475" s="310"/>
      <c r="L475" s="310"/>
      <c r="M475" s="474"/>
      <c r="N475" s="359"/>
      <c r="O475" s="473"/>
      <c r="P475" s="359"/>
      <c r="Q475" s="135"/>
      <c r="R475" s="135"/>
      <c r="S475" s="135"/>
      <c r="T475" s="135"/>
      <c r="U475" s="135"/>
      <c r="V475" s="135"/>
      <c r="W475" s="135"/>
      <c r="X475" s="135"/>
      <c r="Y475" s="135"/>
      <c r="Z475" s="135"/>
      <c r="AA475" s="135"/>
      <c r="AB475" s="135"/>
      <c r="AC475" s="135"/>
      <c r="AD475" s="135"/>
      <c r="AE475" s="135"/>
      <c r="AF475" s="135"/>
      <c r="AG475" s="135"/>
      <c r="AH475" s="135"/>
      <c r="AI475" s="135"/>
      <c r="AJ475" s="135"/>
      <c r="AK475" s="135"/>
      <c r="AL475" s="135"/>
      <c r="AM475" s="135"/>
      <c r="AN475" s="135"/>
      <c r="AO475" s="135"/>
      <c r="AP475" s="135"/>
      <c r="AQ475" s="135"/>
    </row>
    <row r="476" spans="1:43" ht="15" customHeight="1" x14ac:dyDescent="0.3">
      <c r="A476" s="359"/>
      <c r="B476" s="473"/>
      <c r="C476" s="310"/>
      <c r="D476" s="310"/>
      <c r="E476" s="310"/>
      <c r="F476" s="310"/>
      <c r="G476" s="310"/>
      <c r="H476" s="310"/>
      <c r="I476" s="310"/>
      <c r="J476" s="310"/>
      <c r="K476" s="310"/>
      <c r="L476" s="310"/>
      <c r="M476" s="474"/>
      <c r="N476" s="359"/>
      <c r="O476" s="473"/>
      <c r="P476" s="359"/>
      <c r="Q476" s="135"/>
      <c r="R476" s="135"/>
      <c r="S476" s="135"/>
      <c r="T476" s="135"/>
      <c r="U476" s="135"/>
      <c r="V476" s="135"/>
      <c r="W476" s="135"/>
      <c r="X476" s="135"/>
      <c r="Y476" s="135"/>
      <c r="Z476" s="135"/>
      <c r="AA476" s="135"/>
      <c r="AB476" s="135"/>
      <c r="AC476" s="135"/>
      <c r="AD476" s="135"/>
      <c r="AE476" s="135"/>
      <c r="AF476" s="135"/>
      <c r="AG476" s="135"/>
      <c r="AH476" s="135"/>
      <c r="AI476" s="135"/>
      <c r="AJ476" s="135"/>
      <c r="AK476" s="135"/>
      <c r="AL476" s="135"/>
      <c r="AM476" s="135"/>
      <c r="AN476" s="135"/>
      <c r="AO476" s="135"/>
      <c r="AP476" s="135"/>
      <c r="AQ476" s="135"/>
    </row>
    <row r="477" spans="1:43" ht="15" customHeight="1" x14ac:dyDescent="0.3">
      <c r="A477" s="359"/>
      <c r="B477" s="473"/>
      <c r="C477" s="310"/>
      <c r="D477" s="310"/>
      <c r="E477" s="310"/>
      <c r="F477" s="310"/>
      <c r="G477" s="310"/>
      <c r="H477" s="310"/>
      <c r="I477" s="310"/>
      <c r="J477" s="310"/>
      <c r="K477" s="310"/>
      <c r="L477" s="310"/>
      <c r="M477" s="474"/>
      <c r="N477" s="359"/>
      <c r="O477" s="473"/>
      <c r="P477" s="359"/>
      <c r="Q477" s="135"/>
      <c r="R477" s="135"/>
      <c r="S477" s="135"/>
      <c r="T477" s="135"/>
      <c r="U477" s="135"/>
      <c r="V477" s="135"/>
      <c r="W477" s="135"/>
      <c r="X477" s="135"/>
      <c r="Y477" s="135"/>
      <c r="Z477" s="135"/>
      <c r="AA477" s="135"/>
      <c r="AB477" s="135"/>
      <c r="AC477" s="135"/>
      <c r="AD477" s="135"/>
      <c r="AE477" s="135"/>
      <c r="AF477" s="135"/>
      <c r="AG477" s="135"/>
      <c r="AH477" s="135"/>
      <c r="AI477" s="135"/>
      <c r="AJ477" s="135"/>
      <c r="AK477" s="135"/>
      <c r="AL477" s="135"/>
      <c r="AM477" s="135"/>
      <c r="AN477" s="135"/>
      <c r="AO477" s="135"/>
      <c r="AP477" s="135"/>
      <c r="AQ477" s="135"/>
    </row>
    <row r="478" spans="1:43" ht="15" customHeight="1" x14ac:dyDescent="0.3">
      <c r="A478" s="359"/>
      <c r="B478" s="473"/>
      <c r="C478" s="310"/>
      <c r="D478" s="310"/>
      <c r="E478" s="310"/>
      <c r="F478" s="310"/>
      <c r="G478" s="310"/>
      <c r="H478" s="310"/>
      <c r="I478" s="310"/>
      <c r="J478" s="310"/>
      <c r="K478" s="310"/>
      <c r="L478" s="310"/>
      <c r="M478" s="474"/>
      <c r="N478" s="359"/>
      <c r="O478" s="473"/>
      <c r="P478" s="359"/>
      <c r="Q478" s="135"/>
      <c r="R478" s="135"/>
      <c r="S478" s="135"/>
      <c r="T478" s="135"/>
      <c r="U478" s="135"/>
      <c r="V478" s="135"/>
      <c r="W478" s="135"/>
      <c r="X478" s="135"/>
      <c r="Y478" s="135"/>
      <c r="Z478" s="135"/>
      <c r="AA478" s="135"/>
      <c r="AB478" s="135"/>
      <c r="AC478" s="135"/>
      <c r="AD478" s="135"/>
      <c r="AE478" s="135"/>
      <c r="AF478" s="135"/>
      <c r="AG478" s="135"/>
      <c r="AH478" s="135"/>
      <c r="AI478" s="135"/>
      <c r="AJ478" s="135"/>
      <c r="AK478" s="135"/>
      <c r="AL478" s="135"/>
      <c r="AM478" s="135"/>
      <c r="AN478" s="135"/>
      <c r="AO478" s="135"/>
      <c r="AP478" s="135"/>
      <c r="AQ478" s="135"/>
    </row>
    <row r="479" spans="1:43" ht="15" customHeight="1" x14ac:dyDescent="0.3">
      <c r="A479" s="359"/>
      <c r="B479" s="473"/>
      <c r="C479" s="310"/>
      <c r="D479" s="310"/>
      <c r="E479" s="310"/>
      <c r="F479" s="310"/>
      <c r="G479" s="310"/>
      <c r="H479" s="310"/>
      <c r="I479" s="310"/>
      <c r="J479" s="310"/>
      <c r="K479" s="310"/>
      <c r="L479" s="310"/>
      <c r="M479" s="474"/>
      <c r="N479" s="359"/>
      <c r="O479" s="473"/>
      <c r="P479" s="359"/>
      <c r="Q479" s="135"/>
      <c r="R479" s="135"/>
      <c r="S479" s="135"/>
      <c r="T479" s="135"/>
      <c r="U479" s="135"/>
      <c r="V479" s="135"/>
      <c r="W479" s="135"/>
      <c r="X479" s="135"/>
      <c r="Y479" s="135"/>
      <c r="Z479" s="135"/>
      <c r="AA479" s="135"/>
      <c r="AB479" s="135"/>
      <c r="AC479" s="135"/>
      <c r="AD479" s="135"/>
      <c r="AE479" s="135"/>
      <c r="AF479" s="135"/>
      <c r="AG479" s="135"/>
      <c r="AH479" s="135"/>
      <c r="AI479" s="135"/>
      <c r="AJ479" s="135"/>
      <c r="AK479" s="135"/>
      <c r="AL479" s="135"/>
      <c r="AM479" s="135"/>
      <c r="AN479" s="135"/>
      <c r="AO479" s="135"/>
      <c r="AP479" s="135"/>
      <c r="AQ479" s="135"/>
    </row>
    <row r="480" spans="1:43" ht="15" customHeight="1" x14ac:dyDescent="0.3">
      <c r="A480" s="359"/>
      <c r="B480" s="473"/>
      <c r="C480" s="310"/>
      <c r="D480" s="310"/>
      <c r="E480" s="310"/>
      <c r="F480" s="310"/>
      <c r="G480" s="310"/>
      <c r="H480" s="310"/>
      <c r="I480" s="310"/>
      <c r="J480" s="310"/>
      <c r="K480" s="310"/>
      <c r="L480" s="310"/>
      <c r="M480" s="474"/>
      <c r="N480" s="359"/>
      <c r="O480" s="473"/>
      <c r="P480" s="359"/>
      <c r="Q480" s="135"/>
      <c r="R480" s="135"/>
      <c r="S480" s="135"/>
      <c r="T480" s="135"/>
      <c r="U480" s="135"/>
      <c r="V480" s="135"/>
      <c r="W480" s="135"/>
      <c r="X480" s="135"/>
      <c r="Y480" s="135"/>
      <c r="Z480" s="135"/>
      <c r="AA480" s="135"/>
      <c r="AB480" s="135"/>
      <c r="AC480" s="135"/>
      <c r="AD480" s="135"/>
      <c r="AE480" s="135"/>
      <c r="AF480" s="135"/>
      <c r="AG480" s="135"/>
      <c r="AH480" s="135"/>
      <c r="AI480" s="135"/>
      <c r="AJ480" s="135"/>
      <c r="AK480" s="135"/>
      <c r="AL480" s="135"/>
      <c r="AM480" s="135"/>
      <c r="AN480" s="135"/>
      <c r="AO480" s="135"/>
      <c r="AP480" s="135"/>
      <c r="AQ480" s="135"/>
    </row>
    <row r="481" spans="1:43" ht="15" customHeight="1" x14ac:dyDescent="0.3">
      <c r="A481" s="359"/>
      <c r="B481" s="473"/>
      <c r="C481" s="310"/>
      <c r="D481" s="310"/>
      <c r="E481" s="310"/>
      <c r="F481" s="310"/>
      <c r="G481" s="310"/>
      <c r="H481" s="310"/>
      <c r="I481" s="310"/>
      <c r="J481" s="310"/>
      <c r="K481" s="310"/>
      <c r="L481" s="310"/>
      <c r="M481" s="474"/>
      <c r="N481" s="359"/>
      <c r="O481" s="473"/>
      <c r="P481" s="359"/>
      <c r="Q481" s="135"/>
      <c r="R481" s="135"/>
      <c r="S481" s="135"/>
      <c r="T481" s="135"/>
      <c r="U481" s="135"/>
      <c r="V481" s="135"/>
      <c r="W481" s="135"/>
      <c r="X481" s="135"/>
      <c r="Y481" s="135"/>
      <c r="Z481" s="135"/>
      <c r="AA481" s="135"/>
      <c r="AB481" s="135"/>
      <c r="AC481" s="135"/>
      <c r="AD481" s="135"/>
      <c r="AE481" s="135"/>
      <c r="AF481" s="135"/>
      <c r="AG481" s="135"/>
      <c r="AH481" s="135"/>
      <c r="AI481" s="135"/>
      <c r="AJ481" s="135"/>
      <c r="AK481" s="135"/>
      <c r="AL481" s="135"/>
      <c r="AM481" s="135"/>
      <c r="AN481" s="135"/>
      <c r="AO481" s="135"/>
      <c r="AP481" s="135"/>
      <c r="AQ481" s="135"/>
    </row>
    <row r="482" spans="1:43" ht="15" customHeight="1" x14ac:dyDescent="0.3">
      <c r="A482" s="359"/>
      <c r="B482" s="473"/>
      <c r="C482" s="310"/>
      <c r="D482" s="310"/>
      <c r="E482" s="310"/>
      <c r="F482" s="310"/>
      <c r="G482" s="310"/>
      <c r="H482" s="310"/>
      <c r="I482" s="310"/>
      <c r="J482" s="310"/>
      <c r="K482" s="310"/>
      <c r="L482" s="310"/>
      <c r="M482" s="474"/>
      <c r="N482" s="359"/>
      <c r="O482" s="473"/>
      <c r="P482" s="359"/>
      <c r="Q482" s="135"/>
      <c r="R482" s="135"/>
      <c r="S482" s="135"/>
      <c r="T482" s="135"/>
      <c r="U482" s="135"/>
      <c r="V482" s="135"/>
      <c r="W482" s="135"/>
      <c r="X482" s="135"/>
      <c r="Y482" s="135"/>
      <c r="Z482" s="135"/>
      <c r="AA482" s="135"/>
      <c r="AB482" s="135"/>
      <c r="AC482" s="135"/>
      <c r="AD482" s="135"/>
      <c r="AE482" s="135"/>
      <c r="AF482" s="135"/>
      <c r="AG482" s="135"/>
      <c r="AH482" s="135"/>
      <c r="AI482" s="135"/>
      <c r="AJ482" s="135"/>
      <c r="AK482" s="135"/>
      <c r="AL482" s="135"/>
      <c r="AM482" s="135"/>
      <c r="AN482" s="135"/>
      <c r="AO482" s="135"/>
      <c r="AP482" s="135"/>
      <c r="AQ482" s="135"/>
    </row>
    <row r="483" spans="1:43" ht="15" customHeight="1" x14ac:dyDescent="0.3">
      <c r="A483" s="359"/>
      <c r="B483" s="473"/>
      <c r="C483" s="310"/>
      <c r="D483" s="310"/>
      <c r="E483" s="310"/>
      <c r="F483" s="310"/>
      <c r="G483" s="310"/>
      <c r="H483" s="310"/>
      <c r="I483" s="310"/>
      <c r="J483" s="310"/>
      <c r="K483" s="310"/>
      <c r="L483" s="310"/>
      <c r="M483" s="474"/>
      <c r="N483" s="359"/>
      <c r="O483" s="473"/>
      <c r="P483" s="359"/>
      <c r="Q483" s="135"/>
      <c r="R483" s="135"/>
      <c r="S483" s="135"/>
      <c r="T483" s="135"/>
      <c r="U483" s="135"/>
      <c r="V483" s="135"/>
      <c r="W483" s="135"/>
      <c r="X483" s="135"/>
      <c r="Y483" s="135"/>
      <c r="Z483" s="135"/>
      <c r="AA483" s="135"/>
      <c r="AB483" s="135"/>
      <c r="AC483" s="135"/>
      <c r="AD483" s="135"/>
      <c r="AE483" s="135"/>
      <c r="AF483" s="135"/>
      <c r="AG483" s="135"/>
      <c r="AH483" s="135"/>
      <c r="AI483" s="135"/>
      <c r="AJ483" s="135"/>
      <c r="AK483" s="135"/>
      <c r="AL483" s="135"/>
      <c r="AM483" s="135"/>
      <c r="AN483" s="135"/>
      <c r="AO483" s="135"/>
      <c r="AP483" s="135"/>
      <c r="AQ483" s="135"/>
    </row>
    <row r="484" spans="1:43" ht="15" customHeight="1" x14ac:dyDescent="0.3">
      <c r="A484" s="359"/>
      <c r="B484" s="473"/>
      <c r="C484" s="310"/>
      <c r="D484" s="310"/>
      <c r="E484" s="310"/>
      <c r="F484" s="310"/>
      <c r="G484" s="310"/>
      <c r="H484" s="310"/>
      <c r="I484" s="310"/>
      <c r="J484" s="310"/>
      <c r="K484" s="310"/>
      <c r="L484" s="310"/>
      <c r="M484" s="474"/>
      <c r="N484" s="359"/>
      <c r="O484" s="473"/>
      <c r="P484" s="359"/>
      <c r="Q484" s="135"/>
      <c r="R484" s="135"/>
      <c r="S484" s="135"/>
      <c r="T484" s="135"/>
      <c r="U484" s="135"/>
      <c r="V484" s="135"/>
      <c r="W484" s="135"/>
      <c r="X484" s="135"/>
      <c r="Y484" s="135"/>
      <c r="Z484" s="135"/>
      <c r="AA484" s="135"/>
      <c r="AB484" s="135"/>
      <c r="AC484" s="135"/>
      <c r="AD484" s="135"/>
      <c r="AE484" s="135"/>
      <c r="AF484" s="135"/>
      <c r="AG484" s="135"/>
      <c r="AH484" s="135"/>
      <c r="AI484" s="135"/>
      <c r="AJ484" s="135"/>
      <c r="AK484" s="135"/>
      <c r="AL484" s="135"/>
      <c r="AM484" s="135"/>
      <c r="AN484" s="135"/>
      <c r="AO484" s="135"/>
      <c r="AP484" s="135"/>
      <c r="AQ484" s="135"/>
    </row>
    <row r="485" spans="1:43" ht="15" customHeight="1" x14ac:dyDescent="0.3">
      <c r="A485" s="359"/>
      <c r="B485" s="473"/>
      <c r="C485" s="310"/>
      <c r="D485" s="310"/>
      <c r="E485" s="310"/>
      <c r="F485" s="310"/>
      <c r="G485" s="310"/>
      <c r="H485" s="310"/>
      <c r="I485" s="310"/>
      <c r="J485" s="310"/>
      <c r="K485" s="310"/>
      <c r="L485" s="310"/>
      <c r="M485" s="474"/>
      <c r="N485" s="359"/>
      <c r="O485" s="473"/>
      <c r="P485" s="359"/>
      <c r="Q485" s="135"/>
      <c r="R485" s="135"/>
      <c r="S485" s="135"/>
      <c r="T485" s="135"/>
      <c r="U485" s="135"/>
      <c r="V485" s="135"/>
      <c r="W485" s="135"/>
      <c r="X485" s="135"/>
      <c r="Y485" s="135"/>
      <c r="Z485" s="135"/>
      <c r="AA485" s="135"/>
      <c r="AB485" s="135"/>
      <c r="AC485" s="135"/>
      <c r="AD485" s="135"/>
      <c r="AE485" s="135"/>
      <c r="AF485" s="135"/>
      <c r="AG485" s="135"/>
      <c r="AH485" s="135"/>
      <c r="AI485" s="135"/>
      <c r="AJ485" s="135"/>
      <c r="AK485" s="135"/>
      <c r="AL485" s="135"/>
      <c r="AM485" s="135"/>
      <c r="AN485" s="135"/>
      <c r="AO485" s="135"/>
      <c r="AP485" s="135"/>
      <c r="AQ485" s="135"/>
    </row>
    <row r="486" spans="1:43" ht="15" customHeight="1" x14ac:dyDescent="0.3">
      <c r="A486" s="359"/>
      <c r="B486" s="473"/>
      <c r="C486" s="310"/>
      <c r="D486" s="310"/>
      <c r="E486" s="310"/>
      <c r="F486" s="310"/>
      <c r="G486" s="310"/>
      <c r="H486" s="310"/>
      <c r="I486" s="310"/>
      <c r="J486" s="310"/>
      <c r="K486" s="310"/>
      <c r="L486" s="310"/>
      <c r="M486" s="474"/>
      <c r="N486" s="359"/>
      <c r="O486" s="473"/>
      <c r="P486" s="359"/>
      <c r="Q486" s="135"/>
      <c r="R486" s="135"/>
      <c r="S486" s="135"/>
      <c r="T486" s="135"/>
      <c r="U486" s="135"/>
      <c r="V486" s="135"/>
      <c r="W486" s="135"/>
      <c r="X486" s="135"/>
      <c r="Y486" s="135"/>
      <c r="Z486" s="135"/>
      <c r="AA486" s="135"/>
      <c r="AB486" s="135"/>
      <c r="AC486" s="135"/>
      <c r="AD486" s="135"/>
      <c r="AE486" s="135"/>
      <c r="AF486" s="135"/>
      <c r="AG486" s="135"/>
      <c r="AH486" s="135"/>
      <c r="AI486" s="135"/>
      <c r="AJ486" s="135"/>
      <c r="AK486" s="135"/>
      <c r="AL486" s="135"/>
      <c r="AM486" s="135"/>
      <c r="AN486" s="135"/>
      <c r="AO486" s="135"/>
      <c r="AP486" s="135"/>
      <c r="AQ486" s="135"/>
    </row>
    <row r="487" spans="1:43" ht="15" customHeight="1" x14ac:dyDescent="0.3">
      <c r="A487" s="477"/>
      <c r="B487" s="350"/>
      <c r="C487" s="475"/>
      <c r="D487" s="475"/>
      <c r="E487" s="475"/>
      <c r="F487" s="475"/>
      <c r="G487" s="475"/>
      <c r="H487" s="475"/>
      <c r="I487" s="475"/>
      <c r="J487" s="475"/>
      <c r="K487" s="475"/>
      <c r="L487" s="475"/>
      <c r="M487" s="351"/>
      <c r="N487" s="477"/>
      <c r="O487" s="350"/>
      <c r="P487" s="477"/>
      <c r="Q487" s="135"/>
      <c r="R487" s="135"/>
      <c r="S487" s="135"/>
      <c r="T487" s="135"/>
      <c r="U487" s="135"/>
      <c r="V487" s="135"/>
      <c r="W487" s="135"/>
      <c r="X487" s="135"/>
      <c r="Y487" s="135"/>
      <c r="Z487" s="135"/>
      <c r="AA487" s="135"/>
      <c r="AB487" s="135"/>
      <c r="AC487" s="135"/>
      <c r="AD487" s="135"/>
      <c r="AE487" s="135"/>
      <c r="AF487" s="135"/>
      <c r="AG487" s="135"/>
      <c r="AH487" s="135"/>
      <c r="AI487" s="135"/>
      <c r="AJ487" s="135"/>
      <c r="AK487" s="135"/>
      <c r="AL487" s="135"/>
      <c r="AM487" s="135"/>
      <c r="AN487" s="135"/>
      <c r="AO487" s="135"/>
      <c r="AP487" s="135"/>
      <c r="AQ487" s="135"/>
    </row>
    <row r="488" spans="1:43" ht="15" customHeight="1" x14ac:dyDescent="0.3">
      <c r="A488" s="476">
        <f>+A465+1</f>
        <v>22</v>
      </c>
      <c r="B488" s="481" t="e">
        <v>#VALUE!</v>
      </c>
      <c r="C488" s="341"/>
      <c r="D488" s="341"/>
      <c r="E488" s="341"/>
      <c r="F488" s="341"/>
      <c r="G488" s="341"/>
      <c r="H488" s="341"/>
      <c r="I488" s="341"/>
      <c r="J488" s="341"/>
      <c r="K488" s="341"/>
      <c r="L488" s="341"/>
      <c r="M488" s="349"/>
      <c r="N488" s="476" t="s">
        <v>51</v>
      </c>
      <c r="O488" s="478"/>
      <c r="P488" s="480"/>
      <c r="Q488" s="135"/>
      <c r="R488" s="135"/>
      <c r="S488" s="135"/>
      <c r="T488" s="135"/>
      <c r="U488" s="135"/>
      <c r="V488" s="135"/>
      <c r="W488" s="135"/>
      <c r="X488" s="135"/>
      <c r="Y488" s="135"/>
      <c r="Z488" s="135"/>
      <c r="AA488" s="135"/>
      <c r="AB488" s="135"/>
      <c r="AC488" s="135"/>
      <c r="AD488" s="135"/>
      <c r="AE488" s="135"/>
      <c r="AF488" s="135"/>
      <c r="AG488" s="135"/>
      <c r="AH488" s="135"/>
      <c r="AI488" s="135"/>
      <c r="AJ488" s="135"/>
      <c r="AK488" s="135"/>
      <c r="AL488" s="135"/>
      <c r="AM488" s="135"/>
      <c r="AN488" s="135"/>
      <c r="AO488" s="135"/>
      <c r="AP488" s="135"/>
      <c r="AQ488" s="135"/>
    </row>
    <row r="489" spans="1:43" ht="15" customHeight="1" x14ac:dyDescent="0.3">
      <c r="A489" s="359"/>
      <c r="B489" s="473"/>
      <c r="C489" s="310"/>
      <c r="D489" s="310"/>
      <c r="E489" s="310"/>
      <c r="F489" s="310"/>
      <c r="G489" s="310"/>
      <c r="H489" s="310"/>
      <c r="I489" s="310"/>
      <c r="J489" s="310"/>
      <c r="K489" s="310"/>
      <c r="L489" s="310"/>
      <c r="M489" s="474"/>
      <c r="N489" s="359"/>
      <c r="O489" s="473"/>
      <c r="P489" s="359"/>
      <c r="Q489" s="135"/>
      <c r="R489" s="135"/>
      <c r="S489" s="135"/>
      <c r="T489" s="135"/>
      <c r="U489" s="135"/>
      <c r="V489" s="135"/>
      <c r="W489" s="135"/>
      <c r="X489" s="135"/>
      <c r="Y489" s="135"/>
      <c r="Z489" s="135"/>
      <c r="AA489" s="135"/>
      <c r="AB489" s="135"/>
      <c r="AC489" s="135"/>
      <c r="AD489" s="135"/>
      <c r="AE489" s="135"/>
      <c r="AF489" s="135"/>
      <c r="AG489" s="135"/>
      <c r="AH489" s="135"/>
      <c r="AI489" s="135"/>
      <c r="AJ489" s="135"/>
      <c r="AK489" s="135"/>
      <c r="AL489" s="135"/>
      <c r="AM489" s="135"/>
      <c r="AN489" s="135"/>
      <c r="AO489" s="135"/>
      <c r="AP489" s="135"/>
      <c r="AQ489" s="135"/>
    </row>
    <row r="490" spans="1:43" ht="15" customHeight="1" x14ac:dyDescent="0.3">
      <c r="A490" s="359"/>
      <c r="B490" s="473"/>
      <c r="C490" s="310"/>
      <c r="D490" s="310"/>
      <c r="E490" s="310"/>
      <c r="F490" s="310"/>
      <c r="G490" s="310"/>
      <c r="H490" s="310"/>
      <c r="I490" s="310"/>
      <c r="J490" s="310"/>
      <c r="K490" s="310"/>
      <c r="L490" s="310"/>
      <c r="M490" s="474"/>
      <c r="N490" s="359"/>
      <c r="O490" s="473"/>
      <c r="P490" s="359"/>
      <c r="Q490" s="135"/>
      <c r="R490" s="135"/>
      <c r="S490" s="135"/>
      <c r="T490" s="135"/>
      <c r="U490" s="135"/>
      <c r="V490" s="135"/>
      <c r="W490" s="135"/>
      <c r="X490" s="135"/>
      <c r="Y490" s="135"/>
      <c r="Z490" s="135"/>
      <c r="AA490" s="135"/>
      <c r="AB490" s="135"/>
      <c r="AC490" s="135"/>
      <c r="AD490" s="135"/>
      <c r="AE490" s="135"/>
      <c r="AF490" s="135"/>
      <c r="AG490" s="135"/>
      <c r="AH490" s="135"/>
      <c r="AI490" s="135"/>
      <c r="AJ490" s="135"/>
      <c r="AK490" s="135"/>
      <c r="AL490" s="135"/>
      <c r="AM490" s="135"/>
      <c r="AN490" s="135"/>
      <c r="AO490" s="135"/>
      <c r="AP490" s="135"/>
      <c r="AQ490" s="135"/>
    </row>
    <row r="491" spans="1:43" ht="15" customHeight="1" x14ac:dyDescent="0.3">
      <c r="A491" s="359"/>
      <c r="B491" s="473"/>
      <c r="C491" s="310"/>
      <c r="D491" s="310"/>
      <c r="E491" s="310"/>
      <c r="F491" s="310"/>
      <c r="G491" s="310"/>
      <c r="H491" s="310"/>
      <c r="I491" s="310"/>
      <c r="J491" s="310"/>
      <c r="K491" s="310"/>
      <c r="L491" s="310"/>
      <c r="M491" s="474"/>
      <c r="N491" s="359"/>
      <c r="O491" s="473"/>
      <c r="P491" s="359"/>
      <c r="Q491" s="135"/>
      <c r="R491" s="135"/>
      <c r="S491" s="135"/>
      <c r="T491" s="135"/>
      <c r="U491" s="135"/>
      <c r="V491" s="135"/>
      <c r="W491" s="135"/>
      <c r="X491" s="135"/>
      <c r="Y491" s="135"/>
      <c r="Z491" s="135"/>
      <c r="AA491" s="135"/>
      <c r="AB491" s="135"/>
      <c r="AC491" s="135"/>
      <c r="AD491" s="135"/>
      <c r="AE491" s="135"/>
      <c r="AF491" s="135"/>
      <c r="AG491" s="135"/>
      <c r="AH491" s="135"/>
      <c r="AI491" s="135"/>
      <c r="AJ491" s="135"/>
      <c r="AK491" s="135"/>
      <c r="AL491" s="135"/>
      <c r="AM491" s="135"/>
      <c r="AN491" s="135"/>
      <c r="AO491" s="135"/>
      <c r="AP491" s="135"/>
      <c r="AQ491" s="135"/>
    </row>
    <row r="492" spans="1:43" ht="15" customHeight="1" x14ac:dyDescent="0.3">
      <c r="A492" s="359"/>
      <c r="B492" s="473"/>
      <c r="C492" s="310"/>
      <c r="D492" s="310"/>
      <c r="E492" s="310"/>
      <c r="F492" s="310"/>
      <c r="G492" s="310"/>
      <c r="H492" s="310"/>
      <c r="I492" s="310"/>
      <c r="J492" s="310"/>
      <c r="K492" s="310"/>
      <c r="L492" s="310"/>
      <c r="M492" s="474"/>
      <c r="N492" s="359"/>
      <c r="O492" s="473"/>
      <c r="P492" s="359"/>
      <c r="Q492" s="135"/>
      <c r="R492" s="135"/>
      <c r="S492" s="135"/>
      <c r="T492" s="135"/>
      <c r="U492" s="135"/>
      <c r="V492" s="135"/>
      <c r="W492" s="135"/>
      <c r="X492" s="135"/>
      <c r="Y492" s="135"/>
      <c r="Z492" s="135"/>
      <c r="AA492" s="135"/>
      <c r="AB492" s="135"/>
      <c r="AC492" s="135"/>
      <c r="AD492" s="135"/>
      <c r="AE492" s="135"/>
      <c r="AF492" s="135"/>
      <c r="AG492" s="135"/>
      <c r="AH492" s="135"/>
      <c r="AI492" s="135"/>
      <c r="AJ492" s="135"/>
      <c r="AK492" s="135"/>
      <c r="AL492" s="135"/>
      <c r="AM492" s="135"/>
      <c r="AN492" s="135"/>
      <c r="AO492" s="135"/>
      <c r="AP492" s="135"/>
      <c r="AQ492" s="135"/>
    </row>
    <row r="493" spans="1:43" ht="15" customHeight="1" x14ac:dyDescent="0.3">
      <c r="A493" s="359"/>
      <c r="B493" s="473"/>
      <c r="C493" s="310"/>
      <c r="D493" s="310"/>
      <c r="E493" s="310"/>
      <c r="F493" s="310"/>
      <c r="G493" s="310"/>
      <c r="H493" s="310"/>
      <c r="I493" s="310"/>
      <c r="J493" s="310"/>
      <c r="K493" s="310"/>
      <c r="L493" s="310"/>
      <c r="M493" s="474"/>
      <c r="N493" s="359"/>
      <c r="O493" s="473"/>
      <c r="P493" s="359"/>
      <c r="Q493" s="135"/>
      <c r="R493" s="135"/>
      <c r="S493" s="135"/>
      <c r="T493" s="135"/>
      <c r="U493" s="135"/>
      <c r="V493" s="135"/>
      <c r="W493" s="135"/>
      <c r="X493" s="135"/>
      <c r="Y493" s="135"/>
      <c r="Z493" s="135"/>
      <c r="AA493" s="135"/>
      <c r="AB493" s="135"/>
      <c r="AC493" s="135"/>
      <c r="AD493" s="135"/>
      <c r="AE493" s="135"/>
      <c r="AF493" s="135"/>
      <c r="AG493" s="135"/>
      <c r="AH493" s="135"/>
      <c r="AI493" s="135"/>
      <c r="AJ493" s="135"/>
      <c r="AK493" s="135"/>
      <c r="AL493" s="135"/>
      <c r="AM493" s="135"/>
      <c r="AN493" s="135"/>
      <c r="AO493" s="135"/>
      <c r="AP493" s="135"/>
      <c r="AQ493" s="135"/>
    </row>
    <row r="494" spans="1:43" ht="15" customHeight="1" x14ac:dyDescent="0.3">
      <c r="A494" s="359"/>
      <c r="B494" s="473"/>
      <c r="C494" s="310"/>
      <c r="D494" s="310"/>
      <c r="E494" s="310"/>
      <c r="F494" s="310"/>
      <c r="G494" s="310"/>
      <c r="H494" s="310"/>
      <c r="I494" s="310"/>
      <c r="J494" s="310"/>
      <c r="K494" s="310"/>
      <c r="L494" s="310"/>
      <c r="M494" s="474"/>
      <c r="N494" s="359"/>
      <c r="O494" s="473"/>
      <c r="P494" s="359"/>
      <c r="Q494" s="135"/>
      <c r="R494" s="135"/>
      <c r="S494" s="135"/>
      <c r="T494" s="135"/>
      <c r="U494" s="135"/>
      <c r="V494" s="135"/>
      <c r="W494" s="135"/>
      <c r="X494" s="135"/>
      <c r="Y494" s="135"/>
      <c r="Z494" s="135"/>
      <c r="AA494" s="135"/>
      <c r="AB494" s="135"/>
      <c r="AC494" s="135"/>
      <c r="AD494" s="135"/>
      <c r="AE494" s="135"/>
      <c r="AF494" s="135"/>
      <c r="AG494" s="135"/>
      <c r="AH494" s="135"/>
      <c r="AI494" s="135"/>
      <c r="AJ494" s="135"/>
      <c r="AK494" s="135"/>
      <c r="AL494" s="135"/>
      <c r="AM494" s="135"/>
      <c r="AN494" s="135"/>
      <c r="AO494" s="135"/>
      <c r="AP494" s="135"/>
      <c r="AQ494" s="135"/>
    </row>
    <row r="495" spans="1:43" ht="15" customHeight="1" x14ac:dyDescent="0.3">
      <c r="A495" s="359"/>
      <c r="B495" s="473"/>
      <c r="C495" s="310"/>
      <c r="D495" s="310"/>
      <c r="E495" s="310"/>
      <c r="F495" s="310"/>
      <c r="G495" s="310"/>
      <c r="H495" s="310"/>
      <c r="I495" s="310"/>
      <c r="J495" s="310"/>
      <c r="K495" s="310"/>
      <c r="L495" s="310"/>
      <c r="M495" s="474"/>
      <c r="N495" s="359"/>
      <c r="O495" s="473"/>
      <c r="P495" s="359"/>
      <c r="Q495" s="135"/>
      <c r="R495" s="135"/>
      <c r="S495" s="135"/>
      <c r="T495" s="135"/>
      <c r="U495" s="135"/>
      <c r="V495" s="135"/>
      <c r="W495" s="135"/>
      <c r="X495" s="135"/>
      <c r="Y495" s="135"/>
      <c r="Z495" s="135"/>
      <c r="AA495" s="135"/>
      <c r="AB495" s="135"/>
      <c r="AC495" s="135"/>
      <c r="AD495" s="135"/>
      <c r="AE495" s="135"/>
      <c r="AF495" s="135"/>
      <c r="AG495" s="135"/>
      <c r="AH495" s="135"/>
      <c r="AI495" s="135"/>
      <c r="AJ495" s="135"/>
      <c r="AK495" s="135"/>
      <c r="AL495" s="135"/>
      <c r="AM495" s="135"/>
      <c r="AN495" s="135"/>
      <c r="AO495" s="135"/>
      <c r="AP495" s="135"/>
      <c r="AQ495" s="135"/>
    </row>
    <row r="496" spans="1:43" ht="15" customHeight="1" x14ac:dyDescent="0.3">
      <c r="A496" s="359"/>
      <c r="B496" s="473"/>
      <c r="C496" s="310"/>
      <c r="D496" s="310"/>
      <c r="E496" s="310"/>
      <c r="F496" s="310"/>
      <c r="G496" s="310"/>
      <c r="H496" s="310"/>
      <c r="I496" s="310"/>
      <c r="J496" s="310"/>
      <c r="K496" s="310"/>
      <c r="L496" s="310"/>
      <c r="M496" s="474"/>
      <c r="N496" s="359"/>
      <c r="O496" s="473"/>
      <c r="P496" s="359"/>
      <c r="Q496" s="135"/>
      <c r="R496" s="135"/>
      <c r="S496" s="135"/>
      <c r="T496" s="135"/>
      <c r="U496" s="135"/>
      <c r="V496" s="135"/>
      <c r="W496" s="135"/>
      <c r="X496" s="135"/>
      <c r="Y496" s="135"/>
      <c r="Z496" s="135"/>
      <c r="AA496" s="135"/>
      <c r="AB496" s="135"/>
      <c r="AC496" s="135"/>
      <c r="AD496" s="135"/>
      <c r="AE496" s="135"/>
      <c r="AF496" s="135"/>
      <c r="AG496" s="135"/>
      <c r="AH496" s="135"/>
      <c r="AI496" s="135"/>
      <c r="AJ496" s="135"/>
      <c r="AK496" s="135"/>
      <c r="AL496" s="135"/>
      <c r="AM496" s="135"/>
      <c r="AN496" s="135"/>
      <c r="AO496" s="135"/>
      <c r="AP496" s="135"/>
      <c r="AQ496" s="135"/>
    </row>
    <row r="497" spans="1:43" ht="15" customHeight="1" x14ac:dyDescent="0.3">
      <c r="A497" s="359"/>
      <c r="B497" s="473"/>
      <c r="C497" s="310"/>
      <c r="D497" s="310"/>
      <c r="E497" s="310"/>
      <c r="F497" s="310"/>
      <c r="G497" s="310"/>
      <c r="H497" s="310"/>
      <c r="I497" s="310"/>
      <c r="J497" s="310"/>
      <c r="K497" s="310"/>
      <c r="L497" s="310"/>
      <c r="M497" s="474"/>
      <c r="N497" s="359"/>
      <c r="O497" s="473"/>
      <c r="P497" s="359"/>
      <c r="Q497" s="135"/>
      <c r="R497" s="135"/>
      <c r="S497" s="135"/>
      <c r="T497" s="135"/>
      <c r="U497" s="135"/>
      <c r="V497" s="135"/>
      <c r="W497" s="135"/>
      <c r="X497" s="135"/>
      <c r="Y497" s="135"/>
      <c r="Z497" s="135"/>
      <c r="AA497" s="135"/>
      <c r="AB497" s="135"/>
      <c r="AC497" s="135"/>
      <c r="AD497" s="135"/>
      <c r="AE497" s="135"/>
      <c r="AF497" s="135"/>
      <c r="AG497" s="135"/>
      <c r="AH497" s="135"/>
      <c r="AI497" s="135"/>
      <c r="AJ497" s="135"/>
      <c r="AK497" s="135"/>
      <c r="AL497" s="135"/>
      <c r="AM497" s="135"/>
      <c r="AN497" s="135"/>
      <c r="AO497" s="135"/>
      <c r="AP497" s="135"/>
      <c r="AQ497" s="135"/>
    </row>
    <row r="498" spans="1:43" ht="15" customHeight="1" x14ac:dyDescent="0.3">
      <c r="A498" s="359"/>
      <c r="B498" s="473"/>
      <c r="C498" s="310"/>
      <c r="D498" s="310"/>
      <c r="E498" s="310"/>
      <c r="F498" s="310"/>
      <c r="G498" s="310"/>
      <c r="H498" s="310"/>
      <c r="I498" s="310"/>
      <c r="J498" s="310"/>
      <c r="K498" s="310"/>
      <c r="L498" s="310"/>
      <c r="M498" s="474"/>
      <c r="N498" s="359"/>
      <c r="O498" s="473"/>
      <c r="P498" s="359"/>
      <c r="Q498" s="135"/>
      <c r="R498" s="135"/>
      <c r="S498" s="135"/>
      <c r="T498" s="135"/>
      <c r="U498" s="135"/>
      <c r="V498" s="135"/>
      <c r="W498" s="135"/>
      <c r="X498" s="135"/>
      <c r="Y498" s="135"/>
      <c r="Z498" s="135"/>
      <c r="AA498" s="135"/>
      <c r="AB498" s="135"/>
      <c r="AC498" s="135"/>
      <c r="AD498" s="135"/>
      <c r="AE498" s="135"/>
      <c r="AF498" s="135"/>
      <c r="AG498" s="135"/>
      <c r="AH498" s="135"/>
      <c r="AI498" s="135"/>
      <c r="AJ498" s="135"/>
      <c r="AK498" s="135"/>
      <c r="AL498" s="135"/>
      <c r="AM498" s="135"/>
      <c r="AN498" s="135"/>
      <c r="AO498" s="135"/>
      <c r="AP498" s="135"/>
      <c r="AQ498" s="135"/>
    </row>
    <row r="499" spans="1:43" ht="15" customHeight="1" x14ac:dyDescent="0.3">
      <c r="A499" s="359"/>
      <c r="B499" s="473"/>
      <c r="C499" s="310"/>
      <c r="D499" s="310"/>
      <c r="E499" s="310"/>
      <c r="F499" s="310"/>
      <c r="G499" s="310"/>
      <c r="H499" s="310"/>
      <c r="I499" s="310"/>
      <c r="J499" s="310"/>
      <c r="K499" s="310"/>
      <c r="L499" s="310"/>
      <c r="M499" s="474"/>
      <c r="N499" s="359"/>
      <c r="O499" s="473"/>
      <c r="P499" s="359"/>
      <c r="Q499" s="135"/>
      <c r="R499" s="135"/>
      <c r="S499" s="135"/>
      <c r="T499" s="135"/>
      <c r="U499" s="135"/>
      <c r="V499" s="135"/>
      <c r="W499" s="135"/>
      <c r="X499" s="135"/>
      <c r="Y499" s="135"/>
      <c r="Z499" s="135"/>
      <c r="AA499" s="135"/>
      <c r="AB499" s="135"/>
      <c r="AC499" s="135"/>
      <c r="AD499" s="135"/>
      <c r="AE499" s="135"/>
      <c r="AF499" s="135"/>
      <c r="AG499" s="135"/>
      <c r="AH499" s="135"/>
      <c r="AI499" s="135"/>
      <c r="AJ499" s="135"/>
      <c r="AK499" s="135"/>
      <c r="AL499" s="135"/>
      <c r="AM499" s="135"/>
      <c r="AN499" s="135"/>
      <c r="AO499" s="135"/>
      <c r="AP499" s="135"/>
      <c r="AQ499" s="135"/>
    </row>
    <row r="500" spans="1:43" ht="15" customHeight="1" x14ac:dyDescent="0.3">
      <c r="A500" s="359"/>
      <c r="B500" s="473"/>
      <c r="C500" s="310"/>
      <c r="D500" s="310"/>
      <c r="E500" s="310"/>
      <c r="F500" s="310"/>
      <c r="G500" s="310"/>
      <c r="H500" s="310"/>
      <c r="I500" s="310"/>
      <c r="J500" s="310"/>
      <c r="K500" s="310"/>
      <c r="L500" s="310"/>
      <c r="M500" s="474"/>
      <c r="N500" s="359"/>
      <c r="O500" s="473"/>
      <c r="P500" s="359"/>
      <c r="Q500" s="135"/>
      <c r="R500" s="135"/>
      <c r="S500" s="135"/>
      <c r="T500" s="135"/>
      <c r="U500" s="135"/>
      <c r="V500" s="135"/>
      <c r="W500" s="135"/>
      <c r="X500" s="135"/>
      <c r="Y500" s="135"/>
      <c r="Z500" s="135"/>
      <c r="AA500" s="135"/>
      <c r="AB500" s="135"/>
      <c r="AC500" s="135"/>
      <c r="AD500" s="135"/>
      <c r="AE500" s="135"/>
      <c r="AF500" s="135"/>
      <c r="AG500" s="135"/>
      <c r="AH500" s="135"/>
      <c r="AI500" s="135"/>
      <c r="AJ500" s="135"/>
      <c r="AK500" s="135"/>
      <c r="AL500" s="135"/>
      <c r="AM500" s="135"/>
      <c r="AN500" s="135"/>
      <c r="AO500" s="135"/>
      <c r="AP500" s="135"/>
      <c r="AQ500" s="135"/>
    </row>
    <row r="501" spans="1:43" ht="15" customHeight="1" x14ac:dyDescent="0.3">
      <c r="A501" s="359"/>
      <c r="B501" s="473"/>
      <c r="C501" s="310"/>
      <c r="D501" s="310"/>
      <c r="E501" s="310"/>
      <c r="F501" s="310"/>
      <c r="G501" s="310"/>
      <c r="H501" s="310"/>
      <c r="I501" s="310"/>
      <c r="J501" s="310"/>
      <c r="K501" s="310"/>
      <c r="L501" s="310"/>
      <c r="M501" s="474"/>
      <c r="N501" s="359"/>
      <c r="O501" s="473"/>
      <c r="P501" s="359"/>
      <c r="Q501" s="135"/>
      <c r="R501" s="135"/>
      <c r="S501" s="135"/>
      <c r="T501" s="135"/>
      <c r="U501" s="135"/>
      <c r="V501" s="135"/>
      <c r="W501" s="135"/>
      <c r="X501" s="135"/>
      <c r="Y501" s="135"/>
      <c r="Z501" s="135"/>
      <c r="AA501" s="135"/>
      <c r="AB501" s="135"/>
      <c r="AC501" s="135"/>
      <c r="AD501" s="135"/>
      <c r="AE501" s="135"/>
      <c r="AF501" s="135"/>
      <c r="AG501" s="135"/>
      <c r="AH501" s="135"/>
      <c r="AI501" s="135"/>
      <c r="AJ501" s="135"/>
      <c r="AK501" s="135"/>
      <c r="AL501" s="135"/>
      <c r="AM501" s="135"/>
      <c r="AN501" s="135"/>
      <c r="AO501" s="135"/>
      <c r="AP501" s="135"/>
      <c r="AQ501" s="135"/>
    </row>
    <row r="502" spans="1:43" ht="15" customHeight="1" x14ac:dyDescent="0.3">
      <c r="A502" s="359"/>
      <c r="B502" s="473"/>
      <c r="C502" s="310"/>
      <c r="D502" s="310"/>
      <c r="E502" s="310"/>
      <c r="F502" s="310"/>
      <c r="G502" s="310"/>
      <c r="H502" s="310"/>
      <c r="I502" s="310"/>
      <c r="J502" s="310"/>
      <c r="K502" s="310"/>
      <c r="L502" s="310"/>
      <c r="M502" s="474"/>
      <c r="N502" s="359"/>
      <c r="O502" s="473"/>
      <c r="P502" s="359"/>
      <c r="Q502" s="135"/>
      <c r="R502" s="135"/>
      <c r="S502" s="135"/>
      <c r="T502" s="135"/>
      <c r="U502" s="135"/>
      <c r="V502" s="135"/>
      <c r="W502" s="135"/>
      <c r="X502" s="135"/>
      <c r="Y502" s="135"/>
      <c r="Z502" s="135"/>
      <c r="AA502" s="135"/>
      <c r="AB502" s="135"/>
      <c r="AC502" s="135"/>
      <c r="AD502" s="135"/>
      <c r="AE502" s="135"/>
      <c r="AF502" s="135"/>
      <c r="AG502" s="135"/>
      <c r="AH502" s="135"/>
      <c r="AI502" s="135"/>
      <c r="AJ502" s="135"/>
      <c r="AK502" s="135"/>
      <c r="AL502" s="135"/>
      <c r="AM502" s="135"/>
      <c r="AN502" s="135"/>
      <c r="AO502" s="135"/>
      <c r="AP502" s="135"/>
      <c r="AQ502" s="135"/>
    </row>
    <row r="503" spans="1:43" ht="15" customHeight="1" x14ac:dyDescent="0.3">
      <c r="A503" s="359"/>
      <c r="B503" s="473"/>
      <c r="C503" s="310"/>
      <c r="D503" s="310"/>
      <c r="E503" s="310"/>
      <c r="F503" s="310"/>
      <c r="G503" s="310"/>
      <c r="H503" s="310"/>
      <c r="I503" s="310"/>
      <c r="J503" s="310"/>
      <c r="K503" s="310"/>
      <c r="L503" s="310"/>
      <c r="M503" s="474"/>
      <c r="N503" s="359"/>
      <c r="O503" s="473"/>
      <c r="P503" s="359"/>
      <c r="Q503" s="135"/>
      <c r="R503" s="135"/>
      <c r="S503" s="135"/>
      <c r="T503" s="135"/>
      <c r="U503" s="135"/>
      <c r="V503" s="135"/>
      <c r="W503" s="135"/>
      <c r="X503" s="135"/>
      <c r="Y503" s="135"/>
      <c r="Z503" s="135"/>
      <c r="AA503" s="135"/>
      <c r="AB503" s="135"/>
      <c r="AC503" s="135"/>
      <c r="AD503" s="135"/>
      <c r="AE503" s="135"/>
      <c r="AF503" s="135"/>
      <c r="AG503" s="135"/>
      <c r="AH503" s="135"/>
      <c r="AI503" s="135"/>
      <c r="AJ503" s="135"/>
      <c r="AK503" s="135"/>
      <c r="AL503" s="135"/>
      <c r="AM503" s="135"/>
      <c r="AN503" s="135"/>
      <c r="AO503" s="135"/>
      <c r="AP503" s="135"/>
      <c r="AQ503" s="135"/>
    </row>
    <row r="504" spans="1:43" ht="15" customHeight="1" x14ac:dyDescent="0.3">
      <c r="A504" s="359"/>
      <c r="B504" s="473"/>
      <c r="C504" s="310"/>
      <c r="D504" s="310"/>
      <c r="E504" s="310"/>
      <c r="F504" s="310"/>
      <c r="G504" s="310"/>
      <c r="H504" s="310"/>
      <c r="I504" s="310"/>
      <c r="J504" s="310"/>
      <c r="K504" s="310"/>
      <c r="L504" s="310"/>
      <c r="M504" s="474"/>
      <c r="N504" s="359"/>
      <c r="O504" s="473"/>
      <c r="P504" s="359"/>
      <c r="Q504" s="135"/>
      <c r="R504" s="135"/>
      <c r="S504" s="135"/>
      <c r="T504" s="135"/>
      <c r="U504" s="135"/>
      <c r="V504" s="135"/>
      <c r="W504" s="135"/>
      <c r="X504" s="135"/>
      <c r="Y504" s="135"/>
      <c r="Z504" s="135"/>
      <c r="AA504" s="135"/>
      <c r="AB504" s="135"/>
      <c r="AC504" s="135"/>
      <c r="AD504" s="135"/>
      <c r="AE504" s="135"/>
      <c r="AF504" s="135"/>
      <c r="AG504" s="135"/>
      <c r="AH504" s="135"/>
      <c r="AI504" s="135"/>
      <c r="AJ504" s="135"/>
      <c r="AK504" s="135"/>
      <c r="AL504" s="135"/>
      <c r="AM504" s="135"/>
      <c r="AN504" s="135"/>
      <c r="AO504" s="135"/>
      <c r="AP504" s="135"/>
      <c r="AQ504" s="135"/>
    </row>
    <row r="505" spans="1:43" ht="15" customHeight="1" x14ac:dyDescent="0.3">
      <c r="A505" s="359"/>
      <c r="B505" s="473"/>
      <c r="C505" s="310"/>
      <c r="D505" s="310"/>
      <c r="E505" s="310"/>
      <c r="F505" s="310"/>
      <c r="G505" s="310"/>
      <c r="H505" s="310"/>
      <c r="I505" s="310"/>
      <c r="J505" s="310"/>
      <c r="K505" s="310"/>
      <c r="L505" s="310"/>
      <c r="M505" s="474"/>
      <c r="N505" s="359"/>
      <c r="O505" s="473"/>
      <c r="P505" s="359"/>
      <c r="Q505" s="135"/>
      <c r="R505" s="135"/>
      <c r="S505" s="135"/>
      <c r="T505" s="135"/>
      <c r="U505" s="135"/>
      <c r="V505" s="135"/>
      <c r="W505" s="135"/>
      <c r="X505" s="135"/>
      <c r="Y505" s="135"/>
      <c r="Z505" s="135"/>
      <c r="AA505" s="135"/>
      <c r="AB505" s="135"/>
      <c r="AC505" s="135"/>
      <c r="AD505" s="135"/>
      <c r="AE505" s="135"/>
      <c r="AF505" s="135"/>
      <c r="AG505" s="135"/>
      <c r="AH505" s="135"/>
      <c r="AI505" s="135"/>
      <c r="AJ505" s="135"/>
      <c r="AK505" s="135"/>
      <c r="AL505" s="135"/>
      <c r="AM505" s="135"/>
      <c r="AN505" s="135"/>
      <c r="AO505" s="135"/>
      <c r="AP505" s="135"/>
      <c r="AQ505" s="135"/>
    </row>
    <row r="506" spans="1:43" ht="15" customHeight="1" x14ac:dyDescent="0.3">
      <c r="A506" s="359"/>
      <c r="B506" s="473"/>
      <c r="C506" s="310"/>
      <c r="D506" s="310"/>
      <c r="E506" s="310"/>
      <c r="F506" s="310"/>
      <c r="G506" s="310"/>
      <c r="H506" s="310"/>
      <c r="I506" s="310"/>
      <c r="J506" s="310"/>
      <c r="K506" s="310"/>
      <c r="L506" s="310"/>
      <c r="M506" s="474"/>
      <c r="N506" s="359"/>
      <c r="O506" s="473"/>
      <c r="P506" s="359"/>
      <c r="Q506" s="135"/>
      <c r="R506" s="135"/>
      <c r="S506" s="135"/>
      <c r="T506" s="135"/>
      <c r="U506" s="135"/>
      <c r="V506" s="135"/>
      <c r="W506" s="135"/>
      <c r="X506" s="135"/>
      <c r="Y506" s="135"/>
      <c r="Z506" s="135"/>
      <c r="AA506" s="135"/>
      <c r="AB506" s="135"/>
      <c r="AC506" s="135"/>
      <c r="AD506" s="135"/>
      <c r="AE506" s="135"/>
      <c r="AF506" s="135"/>
      <c r="AG506" s="135"/>
      <c r="AH506" s="135"/>
      <c r="AI506" s="135"/>
      <c r="AJ506" s="135"/>
      <c r="AK506" s="135"/>
      <c r="AL506" s="135"/>
      <c r="AM506" s="135"/>
      <c r="AN506" s="135"/>
      <c r="AO506" s="135"/>
      <c r="AP506" s="135"/>
      <c r="AQ506" s="135"/>
    </row>
    <row r="507" spans="1:43" ht="15" customHeight="1" x14ac:dyDescent="0.3">
      <c r="A507" s="359"/>
      <c r="B507" s="473"/>
      <c r="C507" s="310"/>
      <c r="D507" s="310"/>
      <c r="E507" s="310"/>
      <c r="F507" s="310"/>
      <c r="G507" s="310"/>
      <c r="H507" s="310"/>
      <c r="I507" s="310"/>
      <c r="J507" s="310"/>
      <c r="K507" s="310"/>
      <c r="L507" s="310"/>
      <c r="M507" s="474"/>
      <c r="N507" s="359"/>
      <c r="O507" s="473"/>
      <c r="P507" s="359"/>
      <c r="Q507" s="135"/>
      <c r="R507" s="135"/>
      <c r="S507" s="135"/>
      <c r="T507" s="135"/>
      <c r="U507" s="135"/>
      <c r="V507" s="135"/>
      <c r="W507" s="135"/>
      <c r="X507" s="135"/>
      <c r="Y507" s="135"/>
      <c r="Z507" s="135"/>
      <c r="AA507" s="135"/>
      <c r="AB507" s="135"/>
      <c r="AC507" s="135"/>
      <c r="AD507" s="135"/>
      <c r="AE507" s="135"/>
      <c r="AF507" s="135"/>
      <c r="AG507" s="135"/>
      <c r="AH507" s="135"/>
      <c r="AI507" s="135"/>
      <c r="AJ507" s="135"/>
      <c r="AK507" s="135"/>
      <c r="AL507" s="135"/>
      <c r="AM507" s="135"/>
      <c r="AN507" s="135"/>
      <c r="AO507" s="135"/>
      <c r="AP507" s="135"/>
      <c r="AQ507" s="135"/>
    </row>
    <row r="508" spans="1:43" ht="15" customHeight="1" x14ac:dyDescent="0.3">
      <c r="A508" s="359"/>
      <c r="B508" s="473"/>
      <c r="C508" s="310"/>
      <c r="D508" s="310"/>
      <c r="E508" s="310"/>
      <c r="F508" s="310"/>
      <c r="G508" s="310"/>
      <c r="H508" s="310"/>
      <c r="I508" s="310"/>
      <c r="J508" s="310"/>
      <c r="K508" s="310"/>
      <c r="L508" s="310"/>
      <c r="M508" s="474"/>
      <c r="N508" s="359"/>
      <c r="O508" s="473"/>
      <c r="P508" s="359"/>
      <c r="Q508" s="135"/>
      <c r="R508" s="135"/>
      <c r="S508" s="135"/>
      <c r="T508" s="135"/>
      <c r="U508" s="135"/>
      <c r="V508" s="135"/>
      <c r="W508" s="135"/>
      <c r="X508" s="135"/>
      <c r="Y508" s="135"/>
      <c r="Z508" s="135"/>
      <c r="AA508" s="135"/>
      <c r="AB508" s="135"/>
      <c r="AC508" s="135"/>
      <c r="AD508" s="135"/>
      <c r="AE508" s="135"/>
      <c r="AF508" s="135"/>
      <c r="AG508" s="135"/>
      <c r="AH508" s="135"/>
      <c r="AI508" s="135"/>
      <c r="AJ508" s="135"/>
      <c r="AK508" s="135"/>
      <c r="AL508" s="135"/>
      <c r="AM508" s="135"/>
      <c r="AN508" s="135"/>
      <c r="AO508" s="135"/>
      <c r="AP508" s="135"/>
      <c r="AQ508" s="135"/>
    </row>
    <row r="509" spans="1:43" ht="15" customHeight="1" x14ac:dyDescent="0.3">
      <c r="A509" s="359"/>
      <c r="B509" s="473"/>
      <c r="C509" s="310"/>
      <c r="D509" s="310"/>
      <c r="E509" s="310"/>
      <c r="F509" s="310"/>
      <c r="G509" s="310"/>
      <c r="H509" s="310"/>
      <c r="I509" s="310"/>
      <c r="J509" s="310"/>
      <c r="K509" s="310"/>
      <c r="L509" s="310"/>
      <c r="M509" s="474"/>
      <c r="N509" s="359"/>
      <c r="O509" s="473"/>
      <c r="P509" s="359"/>
      <c r="Q509" s="135"/>
      <c r="R509" s="135"/>
      <c r="S509" s="135"/>
      <c r="T509" s="135"/>
      <c r="U509" s="135"/>
      <c r="V509" s="135"/>
      <c r="W509" s="135"/>
      <c r="X509" s="135"/>
      <c r="Y509" s="135"/>
      <c r="Z509" s="135"/>
      <c r="AA509" s="135"/>
      <c r="AB509" s="135"/>
      <c r="AC509" s="135"/>
      <c r="AD509" s="135"/>
      <c r="AE509" s="135"/>
      <c r="AF509" s="135"/>
      <c r="AG509" s="135"/>
      <c r="AH509" s="135"/>
      <c r="AI509" s="135"/>
      <c r="AJ509" s="135"/>
      <c r="AK509" s="135"/>
      <c r="AL509" s="135"/>
      <c r="AM509" s="135"/>
      <c r="AN509" s="135"/>
      <c r="AO509" s="135"/>
      <c r="AP509" s="135"/>
      <c r="AQ509" s="135"/>
    </row>
    <row r="510" spans="1:43" ht="15" customHeight="1" x14ac:dyDescent="0.3">
      <c r="A510" s="477"/>
      <c r="B510" s="350"/>
      <c r="C510" s="475"/>
      <c r="D510" s="475"/>
      <c r="E510" s="475"/>
      <c r="F510" s="475"/>
      <c r="G510" s="475"/>
      <c r="H510" s="475"/>
      <c r="I510" s="475"/>
      <c r="J510" s="475"/>
      <c r="K510" s="475"/>
      <c r="L510" s="475"/>
      <c r="M510" s="351"/>
      <c r="N510" s="477"/>
      <c r="O510" s="350"/>
      <c r="P510" s="359"/>
      <c r="Q510" s="135"/>
      <c r="R510" s="135"/>
      <c r="S510" s="135"/>
      <c r="T510" s="135"/>
      <c r="U510" s="135"/>
      <c r="V510" s="135"/>
      <c r="W510" s="135"/>
      <c r="X510" s="135"/>
      <c r="Y510" s="135"/>
      <c r="Z510" s="135"/>
      <c r="AA510" s="135"/>
      <c r="AB510" s="135"/>
      <c r="AC510" s="135"/>
      <c r="AD510" s="135"/>
      <c r="AE510" s="135"/>
      <c r="AF510" s="135"/>
      <c r="AG510" s="135"/>
      <c r="AH510" s="135"/>
      <c r="AI510" s="135"/>
      <c r="AJ510" s="135"/>
      <c r="AK510" s="135"/>
      <c r="AL510" s="135"/>
      <c r="AM510" s="135"/>
      <c r="AN510" s="135"/>
      <c r="AO510" s="135"/>
      <c r="AP510" s="135"/>
      <c r="AQ510" s="135"/>
    </row>
    <row r="511" spans="1:43" ht="15" customHeight="1" x14ac:dyDescent="0.3">
      <c r="A511" s="476">
        <f>+A488+1</f>
        <v>23</v>
      </c>
      <c r="B511" s="481"/>
      <c r="C511" s="341"/>
      <c r="D511" s="341"/>
      <c r="E511" s="341"/>
      <c r="F511" s="341"/>
      <c r="G511" s="341"/>
      <c r="H511" s="341"/>
      <c r="I511" s="341"/>
      <c r="J511" s="341"/>
      <c r="K511" s="341"/>
      <c r="L511" s="341"/>
      <c r="M511" s="349"/>
      <c r="N511" s="476" t="s">
        <v>51</v>
      </c>
      <c r="O511" s="478"/>
      <c r="P511" s="480"/>
      <c r="Q511" s="135"/>
      <c r="R511" s="135"/>
      <c r="S511" s="135"/>
      <c r="T511" s="135"/>
      <c r="U511" s="135"/>
      <c r="V511" s="135"/>
      <c r="W511" s="135"/>
      <c r="X511" s="135"/>
      <c r="Y511" s="135"/>
      <c r="Z511" s="135"/>
      <c r="AA511" s="135"/>
      <c r="AB511" s="135"/>
      <c r="AC511" s="135"/>
      <c r="AD511" s="135"/>
      <c r="AE511" s="135"/>
      <c r="AF511" s="135"/>
      <c r="AG511" s="135"/>
      <c r="AH511" s="135"/>
      <c r="AI511" s="135"/>
      <c r="AJ511" s="135"/>
      <c r="AK511" s="135"/>
      <c r="AL511" s="135"/>
      <c r="AM511" s="135"/>
      <c r="AN511" s="135"/>
      <c r="AO511" s="135"/>
      <c r="AP511" s="135"/>
      <c r="AQ511" s="135"/>
    </row>
    <row r="512" spans="1:43" ht="15" customHeight="1" x14ac:dyDescent="0.3">
      <c r="A512" s="359"/>
      <c r="B512" s="473"/>
      <c r="C512" s="310"/>
      <c r="D512" s="310"/>
      <c r="E512" s="310"/>
      <c r="F512" s="310"/>
      <c r="G512" s="310"/>
      <c r="H512" s="310"/>
      <c r="I512" s="310"/>
      <c r="J512" s="310"/>
      <c r="K512" s="310"/>
      <c r="L512" s="310"/>
      <c r="M512" s="474"/>
      <c r="N512" s="359"/>
      <c r="O512" s="473"/>
      <c r="P512" s="359"/>
      <c r="Q512" s="135"/>
      <c r="R512" s="135"/>
      <c r="S512" s="135"/>
      <c r="T512" s="135"/>
      <c r="U512" s="135"/>
      <c r="V512" s="135"/>
      <c r="W512" s="135"/>
      <c r="X512" s="135"/>
      <c r="Y512" s="135"/>
      <c r="Z512" s="135"/>
      <c r="AA512" s="135"/>
      <c r="AB512" s="135"/>
      <c r="AC512" s="135"/>
      <c r="AD512" s="135"/>
      <c r="AE512" s="135"/>
      <c r="AF512" s="135"/>
      <c r="AG512" s="135"/>
      <c r="AH512" s="135"/>
      <c r="AI512" s="135"/>
      <c r="AJ512" s="135"/>
      <c r="AK512" s="135"/>
      <c r="AL512" s="135"/>
      <c r="AM512" s="135"/>
      <c r="AN512" s="135"/>
      <c r="AO512" s="135"/>
      <c r="AP512" s="135"/>
      <c r="AQ512" s="135"/>
    </row>
    <row r="513" spans="1:43" ht="15" customHeight="1" x14ac:dyDescent="0.3">
      <c r="A513" s="359"/>
      <c r="B513" s="473"/>
      <c r="C513" s="310"/>
      <c r="D513" s="310"/>
      <c r="E513" s="310"/>
      <c r="F513" s="310"/>
      <c r="G513" s="310"/>
      <c r="H513" s="310"/>
      <c r="I513" s="310"/>
      <c r="J513" s="310"/>
      <c r="K513" s="310"/>
      <c r="L513" s="310"/>
      <c r="M513" s="474"/>
      <c r="N513" s="359"/>
      <c r="O513" s="473"/>
      <c r="P513" s="359"/>
      <c r="Q513" s="135"/>
      <c r="R513" s="135"/>
      <c r="S513" s="135"/>
      <c r="T513" s="135"/>
      <c r="U513" s="135"/>
      <c r="V513" s="135"/>
      <c r="W513" s="135"/>
      <c r="X513" s="135"/>
      <c r="Y513" s="135"/>
      <c r="Z513" s="135"/>
      <c r="AA513" s="135"/>
      <c r="AB513" s="135"/>
      <c r="AC513" s="135"/>
      <c r="AD513" s="135"/>
      <c r="AE513" s="135"/>
      <c r="AF513" s="135"/>
      <c r="AG513" s="135"/>
      <c r="AH513" s="135"/>
      <c r="AI513" s="135"/>
      <c r="AJ513" s="135"/>
      <c r="AK513" s="135"/>
      <c r="AL513" s="135"/>
      <c r="AM513" s="135"/>
      <c r="AN513" s="135"/>
      <c r="AO513" s="135"/>
      <c r="AP513" s="135"/>
      <c r="AQ513" s="135"/>
    </row>
    <row r="514" spans="1:43" ht="15" customHeight="1" x14ac:dyDescent="0.3">
      <c r="A514" s="359"/>
      <c r="B514" s="473"/>
      <c r="C514" s="310"/>
      <c r="D514" s="310"/>
      <c r="E514" s="310"/>
      <c r="F514" s="310"/>
      <c r="G514" s="310"/>
      <c r="H514" s="310"/>
      <c r="I514" s="310"/>
      <c r="J514" s="310"/>
      <c r="K514" s="310"/>
      <c r="L514" s="310"/>
      <c r="M514" s="474"/>
      <c r="N514" s="359"/>
      <c r="O514" s="473"/>
      <c r="P514" s="359"/>
      <c r="Q514" s="135"/>
      <c r="R514" s="135"/>
      <c r="S514" s="135"/>
      <c r="T514" s="135"/>
      <c r="U514" s="135"/>
      <c r="V514" s="135"/>
      <c r="W514" s="135"/>
      <c r="X514" s="135"/>
      <c r="Y514" s="135"/>
      <c r="Z514" s="135"/>
      <c r="AA514" s="135"/>
      <c r="AB514" s="135"/>
      <c r="AC514" s="135"/>
      <c r="AD514" s="135"/>
      <c r="AE514" s="135"/>
      <c r="AF514" s="135"/>
      <c r="AG514" s="135"/>
      <c r="AH514" s="135"/>
      <c r="AI514" s="135"/>
      <c r="AJ514" s="135"/>
      <c r="AK514" s="135"/>
      <c r="AL514" s="135"/>
      <c r="AM514" s="135"/>
      <c r="AN514" s="135"/>
      <c r="AO514" s="135"/>
      <c r="AP514" s="135"/>
      <c r="AQ514" s="135"/>
    </row>
    <row r="515" spans="1:43" ht="15" customHeight="1" x14ac:dyDescent="0.3">
      <c r="A515" s="359"/>
      <c r="B515" s="473"/>
      <c r="C515" s="310"/>
      <c r="D515" s="310"/>
      <c r="E515" s="310"/>
      <c r="F515" s="310"/>
      <c r="G515" s="310"/>
      <c r="H515" s="310"/>
      <c r="I515" s="310"/>
      <c r="J515" s="310"/>
      <c r="K515" s="310"/>
      <c r="L515" s="310"/>
      <c r="M515" s="474"/>
      <c r="N515" s="359"/>
      <c r="O515" s="473"/>
      <c r="P515" s="359"/>
      <c r="Q515" s="135"/>
      <c r="R515" s="135"/>
      <c r="S515" s="135"/>
      <c r="T515" s="135"/>
      <c r="U515" s="135"/>
      <c r="V515" s="135"/>
      <c r="W515" s="135"/>
      <c r="X515" s="135"/>
      <c r="Y515" s="135"/>
      <c r="Z515" s="135"/>
      <c r="AA515" s="135"/>
      <c r="AB515" s="135"/>
      <c r="AC515" s="135"/>
      <c r="AD515" s="135"/>
      <c r="AE515" s="135"/>
      <c r="AF515" s="135"/>
      <c r="AG515" s="135"/>
      <c r="AH515" s="135"/>
      <c r="AI515" s="135"/>
      <c r="AJ515" s="135"/>
      <c r="AK515" s="135"/>
      <c r="AL515" s="135"/>
      <c r="AM515" s="135"/>
      <c r="AN515" s="135"/>
      <c r="AO515" s="135"/>
      <c r="AP515" s="135"/>
      <c r="AQ515" s="135"/>
    </row>
    <row r="516" spans="1:43" ht="15" customHeight="1" x14ac:dyDescent="0.3">
      <c r="A516" s="359"/>
      <c r="B516" s="473"/>
      <c r="C516" s="310"/>
      <c r="D516" s="310"/>
      <c r="E516" s="310"/>
      <c r="F516" s="310"/>
      <c r="G516" s="310"/>
      <c r="H516" s="310"/>
      <c r="I516" s="310"/>
      <c r="J516" s="310"/>
      <c r="K516" s="310"/>
      <c r="L516" s="310"/>
      <c r="M516" s="474"/>
      <c r="N516" s="359"/>
      <c r="O516" s="473"/>
      <c r="P516" s="359"/>
      <c r="Q516" s="135"/>
      <c r="R516" s="135"/>
      <c r="S516" s="135"/>
      <c r="T516" s="135"/>
      <c r="U516" s="135"/>
      <c r="V516" s="135"/>
      <c r="W516" s="135"/>
      <c r="X516" s="135"/>
      <c r="Y516" s="135"/>
      <c r="Z516" s="135"/>
      <c r="AA516" s="135"/>
      <c r="AB516" s="135"/>
      <c r="AC516" s="135"/>
      <c r="AD516" s="135"/>
      <c r="AE516" s="135"/>
      <c r="AF516" s="135"/>
      <c r="AG516" s="135"/>
      <c r="AH516" s="135"/>
      <c r="AI516" s="135"/>
      <c r="AJ516" s="135"/>
      <c r="AK516" s="135"/>
      <c r="AL516" s="135"/>
      <c r="AM516" s="135"/>
      <c r="AN516" s="135"/>
      <c r="AO516" s="135"/>
      <c r="AP516" s="135"/>
      <c r="AQ516" s="135"/>
    </row>
    <row r="517" spans="1:43" ht="15" customHeight="1" x14ac:dyDescent="0.3">
      <c r="A517" s="359"/>
      <c r="B517" s="473"/>
      <c r="C517" s="310"/>
      <c r="D517" s="310"/>
      <c r="E517" s="310"/>
      <c r="F517" s="310"/>
      <c r="G517" s="310"/>
      <c r="H517" s="310"/>
      <c r="I517" s="310"/>
      <c r="J517" s="310"/>
      <c r="K517" s="310"/>
      <c r="L517" s="310"/>
      <c r="M517" s="474"/>
      <c r="N517" s="359"/>
      <c r="O517" s="473"/>
      <c r="P517" s="359"/>
      <c r="Q517" s="135"/>
      <c r="R517" s="135"/>
      <c r="S517" s="135"/>
      <c r="T517" s="135"/>
      <c r="U517" s="135"/>
      <c r="V517" s="135"/>
      <c r="W517" s="135"/>
      <c r="X517" s="135"/>
      <c r="Y517" s="135"/>
      <c r="Z517" s="135"/>
      <c r="AA517" s="135"/>
      <c r="AB517" s="135"/>
      <c r="AC517" s="135"/>
      <c r="AD517" s="135"/>
      <c r="AE517" s="135"/>
      <c r="AF517" s="135"/>
      <c r="AG517" s="135"/>
      <c r="AH517" s="135"/>
      <c r="AI517" s="135"/>
      <c r="AJ517" s="135"/>
      <c r="AK517" s="135"/>
      <c r="AL517" s="135"/>
      <c r="AM517" s="135"/>
      <c r="AN517" s="135"/>
      <c r="AO517" s="135"/>
      <c r="AP517" s="135"/>
      <c r="AQ517" s="135"/>
    </row>
    <row r="518" spans="1:43" ht="15" customHeight="1" x14ac:dyDescent="0.3">
      <c r="A518" s="359"/>
      <c r="B518" s="473"/>
      <c r="C518" s="310"/>
      <c r="D518" s="310"/>
      <c r="E518" s="310"/>
      <c r="F518" s="310"/>
      <c r="G518" s="310"/>
      <c r="H518" s="310"/>
      <c r="I518" s="310"/>
      <c r="J518" s="310"/>
      <c r="K518" s="310"/>
      <c r="L518" s="310"/>
      <c r="M518" s="474"/>
      <c r="N518" s="359"/>
      <c r="O518" s="473"/>
      <c r="P518" s="359"/>
      <c r="Q518" s="135"/>
      <c r="R518" s="135"/>
      <c r="S518" s="135"/>
      <c r="T518" s="135"/>
      <c r="U518" s="135"/>
      <c r="V518" s="135"/>
      <c r="W518" s="135"/>
      <c r="X518" s="135"/>
      <c r="Y518" s="135"/>
      <c r="Z518" s="135"/>
      <c r="AA518" s="135"/>
      <c r="AB518" s="135"/>
      <c r="AC518" s="135"/>
      <c r="AD518" s="135"/>
      <c r="AE518" s="135"/>
      <c r="AF518" s="135"/>
      <c r="AG518" s="135"/>
      <c r="AH518" s="135"/>
      <c r="AI518" s="135"/>
      <c r="AJ518" s="135"/>
      <c r="AK518" s="135"/>
      <c r="AL518" s="135"/>
      <c r="AM518" s="135"/>
      <c r="AN518" s="135"/>
      <c r="AO518" s="135"/>
      <c r="AP518" s="135"/>
      <c r="AQ518" s="135"/>
    </row>
    <row r="519" spans="1:43" ht="15" customHeight="1" x14ac:dyDescent="0.3">
      <c r="A519" s="359"/>
      <c r="B519" s="473"/>
      <c r="C519" s="310"/>
      <c r="D519" s="310"/>
      <c r="E519" s="310"/>
      <c r="F519" s="310"/>
      <c r="G519" s="310"/>
      <c r="H519" s="310"/>
      <c r="I519" s="310"/>
      <c r="J519" s="310"/>
      <c r="K519" s="310"/>
      <c r="L519" s="310"/>
      <c r="M519" s="474"/>
      <c r="N519" s="359"/>
      <c r="O519" s="473"/>
      <c r="P519" s="359"/>
      <c r="Q519" s="135"/>
      <c r="R519" s="135"/>
      <c r="S519" s="135"/>
      <c r="T519" s="135"/>
      <c r="U519" s="135"/>
      <c r="V519" s="135"/>
      <c r="W519" s="135"/>
      <c r="X519" s="135"/>
      <c r="Y519" s="135"/>
      <c r="Z519" s="135"/>
      <c r="AA519" s="135"/>
      <c r="AB519" s="135"/>
      <c r="AC519" s="135"/>
      <c r="AD519" s="135"/>
      <c r="AE519" s="135"/>
      <c r="AF519" s="135"/>
      <c r="AG519" s="135"/>
      <c r="AH519" s="135"/>
      <c r="AI519" s="135"/>
      <c r="AJ519" s="135"/>
      <c r="AK519" s="135"/>
      <c r="AL519" s="135"/>
      <c r="AM519" s="135"/>
      <c r="AN519" s="135"/>
      <c r="AO519" s="135"/>
      <c r="AP519" s="135"/>
      <c r="AQ519" s="135"/>
    </row>
    <row r="520" spans="1:43" ht="15" customHeight="1" x14ac:dyDescent="0.3">
      <c r="A520" s="359"/>
      <c r="B520" s="473"/>
      <c r="C520" s="310"/>
      <c r="D520" s="310"/>
      <c r="E520" s="310"/>
      <c r="F520" s="310"/>
      <c r="G520" s="310"/>
      <c r="H520" s="310"/>
      <c r="I520" s="310"/>
      <c r="J520" s="310"/>
      <c r="K520" s="310"/>
      <c r="L520" s="310"/>
      <c r="M520" s="474"/>
      <c r="N520" s="359"/>
      <c r="O520" s="473"/>
      <c r="P520" s="359"/>
      <c r="Q520" s="135"/>
      <c r="R520" s="135"/>
      <c r="S520" s="135"/>
      <c r="T520" s="135"/>
      <c r="U520" s="135"/>
      <c r="V520" s="135"/>
      <c r="W520" s="135"/>
      <c r="X520" s="135"/>
      <c r="Y520" s="135"/>
      <c r="Z520" s="135"/>
      <c r="AA520" s="135"/>
      <c r="AB520" s="135"/>
      <c r="AC520" s="135"/>
      <c r="AD520" s="135"/>
      <c r="AE520" s="135"/>
      <c r="AF520" s="135"/>
      <c r="AG520" s="135"/>
      <c r="AH520" s="135"/>
      <c r="AI520" s="135"/>
      <c r="AJ520" s="135"/>
      <c r="AK520" s="135"/>
      <c r="AL520" s="135"/>
      <c r="AM520" s="135"/>
      <c r="AN520" s="135"/>
      <c r="AO520" s="135"/>
      <c r="AP520" s="135"/>
      <c r="AQ520" s="135"/>
    </row>
    <row r="521" spans="1:43" ht="15" customHeight="1" x14ac:dyDescent="0.3">
      <c r="A521" s="359"/>
      <c r="B521" s="473"/>
      <c r="C521" s="310"/>
      <c r="D521" s="310"/>
      <c r="E521" s="310"/>
      <c r="F521" s="310"/>
      <c r="G521" s="310"/>
      <c r="H521" s="310"/>
      <c r="I521" s="310"/>
      <c r="J521" s="310"/>
      <c r="K521" s="310"/>
      <c r="L521" s="310"/>
      <c r="M521" s="474"/>
      <c r="N521" s="359"/>
      <c r="O521" s="473"/>
      <c r="P521" s="359"/>
      <c r="Q521" s="135"/>
      <c r="R521" s="135"/>
      <c r="S521" s="135"/>
      <c r="T521" s="135"/>
      <c r="U521" s="135"/>
      <c r="V521" s="135"/>
      <c r="W521" s="135"/>
      <c r="X521" s="135"/>
      <c r="Y521" s="135"/>
      <c r="Z521" s="135"/>
      <c r="AA521" s="135"/>
      <c r="AB521" s="135"/>
      <c r="AC521" s="135"/>
      <c r="AD521" s="135"/>
      <c r="AE521" s="135"/>
      <c r="AF521" s="135"/>
      <c r="AG521" s="135"/>
      <c r="AH521" s="135"/>
      <c r="AI521" s="135"/>
      <c r="AJ521" s="135"/>
      <c r="AK521" s="135"/>
      <c r="AL521" s="135"/>
      <c r="AM521" s="135"/>
      <c r="AN521" s="135"/>
      <c r="AO521" s="135"/>
      <c r="AP521" s="135"/>
      <c r="AQ521" s="135"/>
    </row>
    <row r="522" spans="1:43" ht="15" customHeight="1" x14ac:dyDescent="0.3">
      <c r="A522" s="359"/>
      <c r="B522" s="473"/>
      <c r="C522" s="310"/>
      <c r="D522" s="310"/>
      <c r="E522" s="310"/>
      <c r="F522" s="310"/>
      <c r="G522" s="310"/>
      <c r="H522" s="310"/>
      <c r="I522" s="310"/>
      <c r="J522" s="310"/>
      <c r="K522" s="310"/>
      <c r="L522" s="310"/>
      <c r="M522" s="474"/>
      <c r="N522" s="359"/>
      <c r="O522" s="473"/>
      <c r="P522" s="359"/>
      <c r="Q522" s="135"/>
      <c r="R522" s="135"/>
      <c r="S522" s="135"/>
      <c r="T522" s="135"/>
      <c r="U522" s="135"/>
      <c r="V522" s="135"/>
      <c r="W522" s="135"/>
      <c r="X522" s="135"/>
      <c r="Y522" s="135"/>
      <c r="Z522" s="135"/>
      <c r="AA522" s="135"/>
      <c r="AB522" s="135"/>
      <c r="AC522" s="135"/>
      <c r="AD522" s="135"/>
      <c r="AE522" s="135"/>
      <c r="AF522" s="135"/>
      <c r="AG522" s="135"/>
      <c r="AH522" s="135"/>
      <c r="AI522" s="135"/>
      <c r="AJ522" s="135"/>
      <c r="AK522" s="135"/>
      <c r="AL522" s="135"/>
      <c r="AM522" s="135"/>
      <c r="AN522" s="135"/>
      <c r="AO522" s="135"/>
      <c r="AP522" s="135"/>
      <c r="AQ522" s="135"/>
    </row>
    <row r="523" spans="1:43" ht="15" customHeight="1" x14ac:dyDescent="0.3">
      <c r="A523" s="359"/>
      <c r="B523" s="473"/>
      <c r="C523" s="310"/>
      <c r="D523" s="310"/>
      <c r="E523" s="310"/>
      <c r="F523" s="310"/>
      <c r="G523" s="310"/>
      <c r="H523" s="310"/>
      <c r="I523" s="310"/>
      <c r="J523" s="310"/>
      <c r="K523" s="310"/>
      <c r="L523" s="310"/>
      <c r="M523" s="474"/>
      <c r="N523" s="359"/>
      <c r="O523" s="473"/>
      <c r="P523" s="359"/>
      <c r="Q523" s="135"/>
      <c r="R523" s="135"/>
      <c r="S523" s="135"/>
      <c r="T523" s="135"/>
      <c r="U523" s="135"/>
      <c r="V523" s="135"/>
      <c r="W523" s="135"/>
      <c r="X523" s="135"/>
      <c r="Y523" s="135"/>
      <c r="Z523" s="135"/>
      <c r="AA523" s="135"/>
      <c r="AB523" s="135"/>
      <c r="AC523" s="135"/>
      <c r="AD523" s="135"/>
      <c r="AE523" s="135"/>
      <c r="AF523" s="135"/>
      <c r="AG523" s="135"/>
      <c r="AH523" s="135"/>
      <c r="AI523" s="135"/>
      <c r="AJ523" s="135"/>
      <c r="AK523" s="135"/>
      <c r="AL523" s="135"/>
      <c r="AM523" s="135"/>
      <c r="AN523" s="135"/>
      <c r="AO523" s="135"/>
      <c r="AP523" s="135"/>
      <c r="AQ523" s="135"/>
    </row>
    <row r="524" spans="1:43" ht="15" customHeight="1" x14ac:dyDescent="0.3">
      <c r="A524" s="359"/>
      <c r="B524" s="473"/>
      <c r="C524" s="310"/>
      <c r="D524" s="310"/>
      <c r="E524" s="310"/>
      <c r="F524" s="310"/>
      <c r="G524" s="310"/>
      <c r="H524" s="310"/>
      <c r="I524" s="310"/>
      <c r="J524" s="310"/>
      <c r="K524" s="310"/>
      <c r="L524" s="310"/>
      <c r="M524" s="474"/>
      <c r="N524" s="359"/>
      <c r="O524" s="473"/>
      <c r="P524" s="359"/>
      <c r="Q524" s="135"/>
      <c r="R524" s="135"/>
      <c r="S524" s="135"/>
      <c r="T524" s="135"/>
      <c r="U524" s="135"/>
      <c r="V524" s="135"/>
      <c r="W524" s="135"/>
      <c r="X524" s="135"/>
      <c r="Y524" s="135"/>
      <c r="Z524" s="135"/>
      <c r="AA524" s="135"/>
      <c r="AB524" s="135"/>
      <c r="AC524" s="135"/>
      <c r="AD524" s="135"/>
      <c r="AE524" s="135"/>
      <c r="AF524" s="135"/>
      <c r="AG524" s="135"/>
      <c r="AH524" s="135"/>
      <c r="AI524" s="135"/>
      <c r="AJ524" s="135"/>
      <c r="AK524" s="135"/>
      <c r="AL524" s="135"/>
      <c r="AM524" s="135"/>
      <c r="AN524" s="135"/>
      <c r="AO524" s="135"/>
      <c r="AP524" s="135"/>
      <c r="AQ524" s="135"/>
    </row>
    <row r="525" spans="1:43" ht="15" customHeight="1" x14ac:dyDescent="0.3">
      <c r="A525" s="359"/>
      <c r="B525" s="473"/>
      <c r="C525" s="310"/>
      <c r="D525" s="310"/>
      <c r="E525" s="310"/>
      <c r="F525" s="310"/>
      <c r="G525" s="310"/>
      <c r="H525" s="310"/>
      <c r="I525" s="310"/>
      <c r="J525" s="310"/>
      <c r="K525" s="310"/>
      <c r="L525" s="310"/>
      <c r="M525" s="474"/>
      <c r="N525" s="359"/>
      <c r="O525" s="473"/>
      <c r="P525" s="359"/>
      <c r="Q525" s="135"/>
      <c r="R525" s="135"/>
      <c r="S525" s="135"/>
      <c r="T525" s="135"/>
      <c r="U525" s="135"/>
      <c r="V525" s="135"/>
      <c r="W525" s="135"/>
      <c r="X525" s="135"/>
      <c r="Y525" s="135"/>
      <c r="Z525" s="135"/>
      <c r="AA525" s="135"/>
      <c r="AB525" s="135"/>
      <c r="AC525" s="135"/>
      <c r="AD525" s="135"/>
      <c r="AE525" s="135"/>
      <c r="AF525" s="135"/>
      <c r="AG525" s="135"/>
      <c r="AH525" s="135"/>
      <c r="AI525" s="135"/>
      <c r="AJ525" s="135"/>
      <c r="AK525" s="135"/>
      <c r="AL525" s="135"/>
      <c r="AM525" s="135"/>
      <c r="AN525" s="135"/>
      <c r="AO525" s="135"/>
      <c r="AP525" s="135"/>
      <c r="AQ525" s="135"/>
    </row>
    <row r="526" spans="1:43" ht="15" customHeight="1" x14ac:dyDescent="0.3">
      <c r="A526" s="359"/>
      <c r="B526" s="473"/>
      <c r="C526" s="310"/>
      <c r="D526" s="310"/>
      <c r="E526" s="310"/>
      <c r="F526" s="310"/>
      <c r="G526" s="310"/>
      <c r="H526" s="310"/>
      <c r="I526" s="310"/>
      <c r="J526" s="310"/>
      <c r="K526" s="310"/>
      <c r="L526" s="310"/>
      <c r="M526" s="474"/>
      <c r="N526" s="359"/>
      <c r="O526" s="473"/>
      <c r="P526" s="359"/>
      <c r="Q526" s="135"/>
      <c r="R526" s="135"/>
      <c r="S526" s="135"/>
      <c r="T526" s="135"/>
      <c r="U526" s="135"/>
      <c r="V526" s="135"/>
      <c r="W526" s="135"/>
      <c r="X526" s="135"/>
      <c r="Y526" s="135"/>
      <c r="Z526" s="135"/>
      <c r="AA526" s="135"/>
      <c r="AB526" s="135"/>
      <c r="AC526" s="135"/>
      <c r="AD526" s="135"/>
      <c r="AE526" s="135"/>
      <c r="AF526" s="135"/>
      <c r="AG526" s="135"/>
      <c r="AH526" s="135"/>
      <c r="AI526" s="135"/>
      <c r="AJ526" s="135"/>
      <c r="AK526" s="135"/>
      <c r="AL526" s="135"/>
      <c r="AM526" s="135"/>
      <c r="AN526" s="135"/>
      <c r="AO526" s="135"/>
      <c r="AP526" s="135"/>
      <c r="AQ526" s="135"/>
    </row>
    <row r="527" spans="1:43" ht="15" customHeight="1" x14ac:dyDescent="0.3">
      <c r="A527" s="359"/>
      <c r="B527" s="473"/>
      <c r="C527" s="310"/>
      <c r="D527" s="310"/>
      <c r="E527" s="310"/>
      <c r="F527" s="310"/>
      <c r="G527" s="310"/>
      <c r="H527" s="310"/>
      <c r="I527" s="310"/>
      <c r="J527" s="310"/>
      <c r="K527" s="310"/>
      <c r="L527" s="310"/>
      <c r="M527" s="474"/>
      <c r="N527" s="359"/>
      <c r="O527" s="473"/>
      <c r="P527" s="359"/>
      <c r="Q527" s="135"/>
      <c r="R527" s="135"/>
      <c r="S527" s="135"/>
      <c r="T527" s="135"/>
      <c r="U527" s="135"/>
      <c r="V527" s="135"/>
      <c r="W527" s="135"/>
      <c r="X527" s="135"/>
      <c r="Y527" s="135"/>
      <c r="Z527" s="135"/>
      <c r="AA527" s="135"/>
      <c r="AB527" s="135"/>
      <c r="AC527" s="135"/>
      <c r="AD527" s="135"/>
      <c r="AE527" s="135"/>
      <c r="AF527" s="135"/>
      <c r="AG527" s="135"/>
      <c r="AH527" s="135"/>
      <c r="AI527" s="135"/>
      <c r="AJ527" s="135"/>
      <c r="AK527" s="135"/>
      <c r="AL527" s="135"/>
      <c r="AM527" s="135"/>
      <c r="AN527" s="135"/>
      <c r="AO527" s="135"/>
      <c r="AP527" s="135"/>
      <c r="AQ527" s="135"/>
    </row>
    <row r="528" spans="1:43" ht="15" customHeight="1" x14ac:dyDescent="0.3">
      <c r="A528" s="359"/>
      <c r="B528" s="473"/>
      <c r="C528" s="310"/>
      <c r="D528" s="310"/>
      <c r="E528" s="310"/>
      <c r="F528" s="310"/>
      <c r="G528" s="310"/>
      <c r="H528" s="310"/>
      <c r="I528" s="310"/>
      <c r="J528" s="310"/>
      <c r="K528" s="310"/>
      <c r="L528" s="310"/>
      <c r="M528" s="474"/>
      <c r="N528" s="359"/>
      <c r="O528" s="473"/>
      <c r="P528" s="359"/>
      <c r="Q528" s="135"/>
      <c r="R528" s="135"/>
      <c r="S528" s="135"/>
      <c r="T528" s="135"/>
      <c r="U528" s="135"/>
      <c r="V528" s="135"/>
      <c r="W528" s="135"/>
      <c r="X528" s="135"/>
      <c r="Y528" s="135"/>
      <c r="Z528" s="135"/>
      <c r="AA528" s="135"/>
      <c r="AB528" s="135"/>
      <c r="AC528" s="135"/>
      <c r="AD528" s="135"/>
      <c r="AE528" s="135"/>
      <c r="AF528" s="135"/>
      <c r="AG528" s="135"/>
      <c r="AH528" s="135"/>
      <c r="AI528" s="135"/>
      <c r="AJ528" s="135"/>
      <c r="AK528" s="135"/>
      <c r="AL528" s="135"/>
      <c r="AM528" s="135"/>
      <c r="AN528" s="135"/>
      <c r="AO528" s="135"/>
      <c r="AP528" s="135"/>
      <c r="AQ528" s="135"/>
    </row>
    <row r="529" spans="1:43" ht="15" customHeight="1" x14ac:dyDescent="0.3">
      <c r="A529" s="359"/>
      <c r="B529" s="473"/>
      <c r="C529" s="310"/>
      <c r="D529" s="310"/>
      <c r="E529" s="310"/>
      <c r="F529" s="310"/>
      <c r="G529" s="310"/>
      <c r="H529" s="310"/>
      <c r="I529" s="310"/>
      <c r="J529" s="310"/>
      <c r="K529" s="310"/>
      <c r="L529" s="310"/>
      <c r="M529" s="474"/>
      <c r="N529" s="359"/>
      <c r="O529" s="473"/>
      <c r="P529" s="359"/>
      <c r="Q529" s="135"/>
      <c r="R529" s="135"/>
      <c r="S529" s="135"/>
      <c r="T529" s="135"/>
      <c r="U529" s="135"/>
      <c r="V529" s="135"/>
      <c r="W529" s="135"/>
      <c r="X529" s="135"/>
      <c r="Y529" s="135"/>
      <c r="Z529" s="135"/>
      <c r="AA529" s="135"/>
      <c r="AB529" s="135"/>
      <c r="AC529" s="135"/>
      <c r="AD529" s="135"/>
      <c r="AE529" s="135"/>
      <c r="AF529" s="135"/>
      <c r="AG529" s="135"/>
      <c r="AH529" s="135"/>
      <c r="AI529" s="135"/>
      <c r="AJ529" s="135"/>
      <c r="AK529" s="135"/>
      <c r="AL529" s="135"/>
      <c r="AM529" s="135"/>
      <c r="AN529" s="135"/>
      <c r="AO529" s="135"/>
      <c r="AP529" s="135"/>
      <c r="AQ529" s="135"/>
    </row>
    <row r="530" spans="1:43" ht="15" customHeight="1" x14ac:dyDescent="0.3">
      <c r="A530" s="359"/>
      <c r="B530" s="473"/>
      <c r="C530" s="310"/>
      <c r="D530" s="310"/>
      <c r="E530" s="310"/>
      <c r="F530" s="310"/>
      <c r="G530" s="310"/>
      <c r="H530" s="310"/>
      <c r="I530" s="310"/>
      <c r="J530" s="310"/>
      <c r="K530" s="310"/>
      <c r="L530" s="310"/>
      <c r="M530" s="474"/>
      <c r="N530" s="359"/>
      <c r="O530" s="473"/>
      <c r="P530" s="359"/>
      <c r="Q530" s="135"/>
      <c r="R530" s="135"/>
      <c r="S530" s="135"/>
      <c r="T530" s="135"/>
      <c r="U530" s="135"/>
      <c r="V530" s="135"/>
      <c r="W530" s="135"/>
      <c r="X530" s="135"/>
      <c r="Y530" s="135"/>
      <c r="Z530" s="135"/>
      <c r="AA530" s="135"/>
      <c r="AB530" s="135"/>
      <c r="AC530" s="135"/>
      <c r="AD530" s="135"/>
      <c r="AE530" s="135"/>
      <c r="AF530" s="135"/>
      <c r="AG530" s="135"/>
      <c r="AH530" s="135"/>
      <c r="AI530" s="135"/>
      <c r="AJ530" s="135"/>
      <c r="AK530" s="135"/>
      <c r="AL530" s="135"/>
      <c r="AM530" s="135"/>
      <c r="AN530" s="135"/>
      <c r="AO530" s="135"/>
      <c r="AP530" s="135"/>
      <c r="AQ530" s="135"/>
    </row>
    <row r="531" spans="1:43" ht="15" customHeight="1" x14ac:dyDescent="0.3">
      <c r="A531" s="359"/>
      <c r="B531" s="473"/>
      <c r="C531" s="310"/>
      <c r="D531" s="310"/>
      <c r="E531" s="310"/>
      <c r="F531" s="310"/>
      <c r="G531" s="310"/>
      <c r="H531" s="310"/>
      <c r="I531" s="310"/>
      <c r="J531" s="310"/>
      <c r="K531" s="310"/>
      <c r="L531" s="310"/>
      <c r="M531" s="474"/>
      <c r="N531" s="359"/>
      <c r="O531" s="473"/>
      <c r="P531" s="359"/>
      <c r="Q531" s="135"/>
      <c r="R531" s="135"/>
      <c r="S531" s="135"/>
      <c r="T531" s="135"/>
      <c r="U531" s="135"/>
      <c r="V531" s="135"/>
      <c r="W531" s="135"/>
      <c r="X531" s="135"/>
      <c r="Y531" s="135"/>
      <c r="Z531" s="135"/>
      <c r="AA531" s="135"/>
      <c r="AB531" s="135"/>
      <c r="AC531" s="135"/>
      <c r="AD531" s="135"/>
      <c r="AE531" s="135"/>
      <c r="AF531" s="135"/>
      <c r="AG531" s="135"/>
      <c r="AH531" s="135"/>
      <c r="AI531" s="135"/>
      <c r="AJ531" s="135"/>
      <c r="AK531" s="135"/>
      <c r="AL531" s="135"/>
      <c r="AM531" s="135"/>
      <c r="AN531" s="135"/>
      <c r="AO531" s="135"/>
      <c r="AP531" s="135"/>
      <c r="AQ531" s="135"/>
    </row>
    <row r="532" spans="1:43" ht="15" customHeight="1" x14ac:dyDescent="0.3">
      <c r="A532" s="359"/>
      <c r="B532" s="473"/>
      <c r="C532" s="310"/>
      <c r="D532" s="310"/>
      <c r="E532" s="310"/>
      <c r="F532" s="310"/>
      <c r="G532" s="310"/>
      <c r="H532" s="310"/>
      <c r="I532" s="310"/>
      <c r="J532" s="310"/>
      <c r="K532" s="310"/>
      <c r="L532" s="310"/>
      <c r="M532" s="474"/>
      <c r="N532" s="359"/>
      <c r="O532" s="473"/>
      <c r="P532" s="359"/>
      <c r="Q532" s="135"/>
      <c r="R532" s="135"/>
      <c r="S532" s="135"/>
      <c r="T532" s="135"/>
      <c r="U532" s="135"/>
      <c r="V532" s="135"/>
      <c r="W532" s="135"/>
      <c r="X532" s="135"/>
      <c r="Y532" s="135"/>
      <c r="Z532" s="135"/>
      <c r="AA532" s="135"/>
      <c r="AB532" s="135"/>
      <c r="AC532" s="135"/>
      <c r="AD532" s="135"/>
      <c r="AE532" s="135"/>
      <c r="AF532" s="135"/>
      <c r="AG532" s="135"/>
      <c r="AH532" s="135"/>
      <c r="AI532" s="135"/>
      <c r="AJ532" s="135"/>
      <c r="AK532" s="135"/>
      <c r="AL532" s="135"/>
      <c r="AM532" s="135"/>
      <c r="AN532" s="135"/>
      <c r="AO532" s="135"/>
      <c r="AP532" s="135"/>
      <c r="AQ532" s="135"/>
    </row>
    <row r="533" spans="1:43" ht="15" customHeight="1" x14ac:dyDescent="0.3">
      <c r="A533" s="477"/>
      <c r="B533" s="350"/>
      <c r="C533" s="475"/>
      <c r="D533" s="475"/>
      <c r="E533" s="475"/>
      <c r="F533" s="475"/>
      <c r="G533" s="475"/>
      <c r="H533" s="475"/>
      <c r="I533" s="475"/>
      <c r="J533" s="475"/>
      <c r="K533" s="475"/>
      <c r="L533" s="475"/>
      <c r="M533" s="351"/>
      <c r="N533" s="477"/>
      <c r="O533" s="350"/>
      <c r="P533" s="477"/>
      <c r="Q533" s="135"/>
      <c r="R533" s="135"/>
      <c r="S533" s="135"/>
      <c r="T533" s="135"/>
      <c r="U533" s="135"/>
      <c r="V533" s="135"/>
      <c r="W533" s="135"/>
      <c r="X533" s="135"/>
      <c r="Y533" s="135"/>
      <c r="Z533" s="135"/>
      <c r="AA533" s="135"/>
      <c r="AB533" s="135"/>
      <c r="AC533" s="135"/>
      <c r="AD533" s="135"/>
      <c r="AE533" s="135"/>
      <c r="AF533" s="135"/>
      <c r="AG533" s="135"/>
      <c r="AH533" s="135"/>
      <c r="AI533" s="135"/>
      <c r="AJ533" s="135"/>
      <c r="AK533" s="135"/>
      <c r="AL533" s="135"/>
      <c r="AM533" s="135"/>
      <c r="AN533" s="135"/>
      <c r="AO533" s="135"/>
      <c r="AP533" s="135"/>
      <c r="AQ533" s="135"/>
    </row>
    <row r="534" spans="1:43" ht="15" customHeight="1" x14ac:dyDescent="0.3">
      <c r="A534" s="476">
        <f>+A511+1</f>
        <v>24</v>
      </c>
      <c r="B534" s="472"/>
      <c r="C534" s="341"/>
      <c r="D534" s="341"/>
      <c r="E534" s="341"/>
      <c r="F534" s="341"/>
      <c r="G534" s="341"/>
      <c r="H534" s="341"/>
      <c r="I534" s="341"/>
      <c r="J534" s="341"/>
      <c r="K534" s="341"/>
      <c r="L534" s="341"/>
      <c r="M534" s="349"/>
      <c r="N534" s="488" t="s">
        <v>51</v>
      </c>
      <c r="O534" s="489"/>
      <c r="P534" s="487"/>
      <c r="Q534" s="135"/>
      <c r="R534" s="135"/>
      <c r="S534" s="135"/>
      <c r="T534" s="135"/>
      <c r="U534" s="135"/>
      <c r="V534" s="135"/>
      <c r="W534" s="135"/>
      <c r="X534" s="135"/>
      <c r="Y534" s="135"/>
      <c r="Z534" s="135"/>
      <c r="AA534" s="135"/>
      <c r="AB534" s="135"/>
      <c r="AC534" s="135"/>
      <c r="AD534" s="135"/>
      <c r="AE534" s="135"/>
      <c r="AF534" s="135"/>
      <c r="AG534" s="135"/>
      <c r="AH534" s="135"/>
      <c r="AI534" s="135"/>
      <c r="AJ534" s="135"/>
      <c r="AK534" s="135"/>
      <c r="AL534" s="135"/>
      <c r="AM534" s="135"/>
      <c r="AN534" s="135"/>
      <c r="AO534" s="135"/>
      <c r="AP534" s="135"/>
      <c r="AQ534" s="135"/>
    </row>
    <row r="535" spans="1:43" ht="15" customHeight="1" x14ac:dyDescent="0.3">
      <c r="A535" s="359"/>
      <c r="B535" s="473"/>
      <c r="C535" s="310"/>
      <c r="D535" s="310"/>
      <c r="E535" s="310"/>
      <c r="F535" s="310"/>
      <c r="G535" s="310"/>
      <c r="H535" s="310"/>
      <c r="I535" s="310"/>
      <c r="J535" s="310"/>
      <c r="K535" s="310"/>
      <c r="L535" s="310"/>
      <c r="M535" s="474"/>
      <c r="N535" s="473"/>
      <c r="O535" s="359"/>
      <c r="P535" s="474"/>
      <c r="Q535" s="135"/>
      <c r="R535" s="135"/>
      <c r="S535" s="135"/>
      <c r="T535" s="135"/>
      <c r="U535" s="135"/>
      <c r="V535" s="135"/>
      <c r="W535" s="135"/>
      <c r="X535" s="135"/>
      <c r="Y535" s="135"/>
      <c r="Z535" s="135"/>
      <c r="AA535" s="135"/>
      <c r="AB535" s="135"/>
      <c r="AC535" s="135"/>
      <c r="AD535" s="135"/>
      <c r="AE535" s="135"/>
      <c r="AF535" s="135"/>
      <c r="AG535" s="135"/>
      <c r="AH535" s="135"/>
      <c r="AI535" s="135"/>
      <c r="AJ535" s="135"/>
      <c r="AK535" s="135"/>
      <c r="AL535" s="135"/>
      <c r="AM535" s="135"/>
      <c r="AN535" s="135"/>
      <c r="AO535" s="135"/>
      <c r="AP535" s="135"/>
      <c r="AQ535" s="135"/>
    </row>
    <row r="536" spans="1:43" ht="15" customHeight="1" x14ac:dyDescent="0.3">
      <c r="A536" s="359"/>
      <c r="B536" s="473"/>
      <c r="C536" s="310"/>
      <c r="D536" s="310"/>
      <c r="E536" s="310"/>
      <c r="F536" s="310"/>
      <c r="G536" s="310"/>
      <c r="H536" s="310"/>
      <c r="I536" s="310"/>
      <c r="J536" s="310"/>
      <c r="K536" s="310"/>
      <c r="L536" s="310"/>
      <c r="M536" s="474"/>
      <c r="N536" s="473"/>
      <c r="O536" s="359"/>
      <c r="P536" s="474"/>
      <c r="Q536" s="135"/>
      <c r="R536" s="135"/>
      <c r="S536" s="135"/>
      <c r="T536" s="135"/>
      <c r="U536" s="135"/>
      <c r="V536" s="135"/>
      <c r="W536" s="135"/>
      <c r="X536" s="135"/>
      <c r="Y536" s="135"/>
      <c r="Z536" s="135"/>
      <c r="AA536" s="135"/>
      <c r="AB536" s="135"/>
      <c r="AC536" s="135"/>
      <c r="AD536" s="135"/>
      <c r="AE536" s="135"/>
      <c r="AF536" s="135"/>
      <c r="AG536" s="135"/>
      <c r="AH536" s="135"/>
      <c r="AI536" s="135"/>
      <c r="AJ536" s="135"/>
      <c r="AK536" s="135"/>
      <c r="AL536" s="135"/>
      <c r="AM536" s="135"/>
      <c r="AN536" s="135"/>
      <c r="AO536" s="135"/>
      <c r="AP536" s="135"/>
      <c r="AQ536" s="135"/>
    </row>
    <row r="537" spans="1:43" ht="15" customHeight="1" x14ac:dyDescent="0.3">
      <c r="A537" s="359"/>
      <c r="B537" s="473"/>
      <c r="C537" s="310"/>
      <c r="D537" s="310"/>
      <c r="E537" s="310"/>
      <c r="F537" s="310"/>
      <c r="G537" s="310"/>
      <c r="H537" s="310"/>
      <c r="I537" s="310"/>
      <c r="J537" s="310"/>
      <c r="K537" s="310"/>
      <c r="L537" s="310"/>
      <c r="M537" s="474"/>
      <c r="N537" s="473"/>
      <c r="O537" s="359"/>
      <c r="P537" s="474"/>
      <c r="Q537" s="135"/>
      <c r="R537" s="135"/>
      <c r="S537" s="135"/>
      <c r="T537" s="135"/>
      <c r="U537" s="135"/>
      <c r="V537" s="135"/>
      <c r="W537" s="135"/>
      <c r="X537" s="135"/>
      <c r="Y537" s="135"/>
      <c r="Z537" s="135"/>
      <c r="AA537" s="135"/>
      <c r="AB537" s="135"/>
      <c r="AC537" s="135"/>
      <c r="AD537" s="135"/>
      <c r="AE537" s="135"/>
      <c r="AF537" s="135"/>
      <c r="AG537" s="135"/>
      <c r="AH537" s="135"/>
      <c r="AI537" s="135"/>
      <c r="AJ537" s="135"/>
      <c r="AK537" s="135"/>
      <c r="AL537" s="135"/>
      <c r="AM537" s="135"/>
      <c r="AN537" s="135"/>
      <c r="AO537" s="135"/>
      <c r="AP537" s="135"/>
      <c r="AQ537" s="135"/>
    </row>
    <row r="538" spans="1:43" ht="15" customHeight="1" x14ac:dyDescent="0.3">
      <c r="A538" s="359"/>
      <c r="B538" s="473"/>
      <c r="C538" s="310"/>
      <c r="D538" s="310"/>
      <c r="E538" s="310"/>
      <c r="F538" s="310"/>
      <c r="G538" s="310"/>
      <c r="H538" s="310"/>
      <c r="I538" s="310"/>
      <c r="J538" s="310"/>
      <c r="K538" s="310"/>
      <c r="L538" s="310"/>
      <c r="M538" s="474"/>
      <c r="N538" s="473"/>
      <c r="O538" s="359"/>
      <c r="P538" s="474"/>
      <c r="Q538" s="135"/>
      <c r="R538" s="135"/>
      <c r="S538" s="135"/>
      <c r="T538" s="135"/>
      <c r="U538" s="135"/>
      <c r="V538" s="135"/>
      <c r="W538" s="135"/>
      <c r="X538" s="135"/>
      <c r="Y538" s="135"/>
      <c r="Z538" s="135"/>
      <c r="AA538" s="135"/>
      <c r="AB538" s="135"/>
      <c r="AC538" s="135"/>
      <c r="AD538" s="135"/>
      <c r="AE538" s="135"/>
      <c r="AF538" s="135"/>
      <c r="AG538" s="135"/>
      <c r="AH538" s="135"/>
      <c r="AI538" s="135"/>
      <c r="AJ538" s="135"/>
      <c r="AK538" s="135"/>
      <c r="AL538" s="135"/>
      <c r="AM538" s="135"/>
      <c r="AN538" s="135"/>
      <c r="AO538" s="135"/>
      <c r="AP538" s="135"/>
      <c r="AQ538" s="135"/>
    </row>
    <row r="539" spans="1:43" ht="15" customHeight="1" x14ac:dyDescent="0.3">
      <c r="A539" s="359"/>
      <c r="B539" s="473"/>
      <c r="C539" s="310"/>
      <c r="D539" s="310"/>
      <c r="E539" s="310"/>
      <c r="F539" s="310"/>
      <c r="G539" s="310"/>
      <c r="H539" s="310"/>
      <c r="I539" s="310"/>
      <c r="J539" s="310"/>
      <c r="K539" s="310"/>
      <c r="L539" s="310"/>
      <c r="M539" s="474"/>
      <c r="N539" s="473"/>
      <c r="O539" s="359"/>
      <c r="P539" s="474"/>
      <c r="Q539" s="135"/>
      <c r="R539" s="135"/>
      <c r="S539" s="135"/>
      <c r="T539" s="135"/>
      <c r="U539" s="135"/>
      <c r="V539" s="135"/>
      <c r="W539" s="135"/>
      <c r="X539" s="135"/>
      <c r="Y539" s="135"/>
      <c r="Z539" s="135"/>
      <c r="AA539" s="135"/>
      <c r="AB539" s="135"/>
      <c r="AC539" s="135"/>
      <c r="AD539" s="135"/>
      <c r="AE539" s="135"/>
      <c r="AF539" s="135"/>
      <c r="AG539" s="135"/>
      <c r="AH539" s="135"/>
      <c r="AI539" s="135"/>
      <c r="AJ539" s="135"/>
      <c r="AK539" s="135"/>
      <c r="AL539" s="135"/>
      <c r="AM539" s="135"/>
      <c r="AN539" s="135"/>
      <c r="AO539" s="135"/>
      <c r="AP539" s="135"/>
      <c r="AQ539" s="135"/>
    </row>
    <row r="540" spans="1:43" ht="15" customHeight="1" x14ac:dyDescent="0.3">
      <c r="A540" s="359"/>
      <c r="B540" s="473"/>
      <c r="C540" s="310"/>
      <c r="D540" s="310"/>
      <c r="E540" s="310"/>
      <c r="F540" s="310"/>
      <c r="G540" s="310"/>
      <c r="H540" s="310"/>
      <c r="I540" s="310"/>
      <c r="J540" s="310"/>
      <c r="K540" s="310"/>
      <c r="L540" s="310"/>
      <c r="M540" s="474"/>
      <c r="N540" s="473"/>
      <c r="O540" s="359"/>
      <c r="P540" s="474"/>
      <c r="Q540" s="135"/>
      <c r="R540" s="135"/>
      <c r="S540" s="135"/>
      <c r="T540" s="135"/>
      <c r="U540" s="135"/>
      <c r="V540" s="135"/>
      <c r="W540" s="135"/>
      <c r="X540" s="135"/>
      <c r="Y540" s="135"/>
      <c r="Z540" s="135"/>
      <c r="AA540" s="135"/>
      <c r="AB540" s="135"/>
      <c r="AC540" s="135"/>
      <c r="AD540" s="135"/>
      <c r="AE540" s="135"/>
      <c r="AF540" s="135"/>
      <c r="AG540" s="135"/>
      <c r="AH540" s="135"/>
      <c r="AI540" s="135"/>
      <c r="AJ540" s="135"/>
      <c r="AK540" s="135"/>
      <c r="AL540" s="135"/>
      <c r="AM540" s="135"/>
      <c r="AN540" s="135"/>
      <c r="AO540" s="135"/>
      <c r="AP540" s="135"/>
      <c r="AQ540" s="135"/>
    </row>
    <row r="541" spans="1:43" ht="15" customHeight="1" x14ac:dyDescent="0.3">
      <c r="A541" s="359"/>
      <c r="B541" s="473"/>
      <c r="C541" s="310"/>
      <c r="D541" s="310"/>
      <c r="E541" s="310"/>
      <c r="F541" s="310"/>
      <c r="G541" s="310"/>
      <c r="H541" s="310"/>
      <c r="I541" s="310"/>
      <c r="J541" s="310"/>
      <c r="K541" s="310"/>
      <c r="L541" s="310"/>
      <c r="M541" s="474"/>
      <c r="N541" s="473"/>
      <c r="O541" s="359"/>
      <c r="P541" s="474"/>
      <c r="Q541" s="135"/>
      <c r="R541" s="135"/>
      <c r="S541" s="135"/>
      <c r="T541" s="135"/>
      <c r="U541" s="135"/>
      <c r="V541" s="135"/>
      <c r="W541" s="135"/>
      <c r="X541" s="135"/>
      <c r="Y541" s="135"/>
      <c r="Z541" s="135"/>
      <c r="AA541" s="135"/>
      <c r="AB541" s="135"/>
      <c r="AC541" s="135"/>
      <c r="AD541" s="135"/>
      <c r="AE541" s="135"/>
      <c r="AF541" s="135"/>
      <c r="AG541" s="135"/>
      <c r="AH541" s="135"/>
      <c r="AI541" s="135"/>
      <c r="AJ541" s="135"/>
      <c r="AK541" s="135"/>
      <c r="AL541" s="135"/>
      <c r="AM541" s="135"/>
      <c r="AN541" s="135"/>
      <c r="AO541" s="135"/>
      <c r="AP541" s="135"/>
      <c r="AQ541" s="135"/>
    </row>
    <row r="542" spans="1:43" ht="15" customHeight="1" x14ac:dyDescent="0.3">
      <c r="A542" s="359"/>
      <c r="B542" s="473"/>
      <c r="C542" s="310"/>
      <c r="D542" s="310"/>
      <c r="E542" s="310"/>
      <c r="F542" s="310"/>
      <c r="G542" s="310"/>
      <c r="H542" s="310"/>
      <c r="I542" s="310"/>
      <c r="J542" s="310"/>
      <c r="K542" s="310"/>
      <c r="L542" s="310"/>
      <c r="M542" s="474"/>
      <c r="N542" s="473"/>
      <c r="O542" s="359"/>
      <c r="P542" s="474"/>
      <c r="Q542" s="135"/>
      <c r="R542" s="135"/>
      <c r="S542" s="135"/>
      <c r="T542" s="135"/>
      <c r="U542" s="135"/>
      <c r="V542" s="135"/>
      <c r="W542" s="135"/>
      <c r="X542" s="135"/>
      <c r="Y542" s="135"/>
      <c r="Z542" s="135"/>
      <c r="AA542" s="135"/>
      <c r="AB542" s="135"/>
      <c r="AC542" s="135"/>
      <c r="AD542" s="135"/>
      <c r="AE542" s="135"/>
      <c r="AF542" s="135"/>
      <c r="AG542" s="135"/>
      <c r="AH542" s="135"/>
      <c r="AI542" s="135"/>
      <c r="AJ542" s="135"/>
      <c r="AK542" s="135"/>
      <c r="AL542" s="135"/>
      <c r="AM542" s="135"/>
      <c r="AN542" s="135"/>
      <c r="AO542" s="135"/>
      <c r="AP542" s="135"/>
      <c r="AQ542" s="135"/>
    </row>
    <row r="543" spans="1:43" ht="15" customHeight="1" x14ac:dyDescent="0.3">
      <c r="A543" s="359"/>
      <c r="B543" s="473"/>
      <c r="C543" s="310"/>
      <c r="D543" s="310"/>
      <c r="E543" s="310"/>
      <c r="F543" s="310"/>
      <c r="G543" s="310"/>
      <c r="H543" s="310"/>
      <c r="I543" s="310"/>
      <c r="J543" s="310"/>
      <c r="K543" s="310"/>
      <c r="L543" s="310"/>
      <c r="M543" s="474"/>
      <c r="N543" s="473"/>
      <c r="O543" s="359"/>
      <c r="P543" s="474"/>
      <c r="Q543" s="135"/>
      <c r="R543" s="135"/>
      <c r="S543" s="135"/>
      <c r="T543" s="135"/>
      <c r="U543" s="135"/>
      <c r="V543" s="135"/>
      <c r="W543" s="135"/>
      <c r="X543" s="135"/>
      <c r="Y543" s="135"/>
      <c r="Z543" s="135"/>
      <c r="AA543" s="135"/>
      <c r="AB543" s="135"/>
      <c r="AC543" s="135"/>
      <c r="AD543" s="135"/>
      <c r="AE543" s="135"/>
      <c r="AF543" s="135"/>
      <c r="AG543" s="135"/>
      <c r="AH543" s="135"/>
      <c r="AI543" s="135"/>
      <c r="AJ543" s="135"/>
      <c r="AK543" s="135"/>
      <c r="AL543" s="135"/>
      <c r="AM543" s="135"/>
      <c r="AN543" s="135"/>
      <c r="AO543" s="135"/>
      <c r="AP543" s="135"/>
      <c r="AQ543" s="135"/>
    </row>
    <row r="544" spans="1:43" ht="15" customHeight="1" x14ac:dyDescent="0.3">
      <c r="A544" s="359"/>
      <c r="B544" s="473"/>
      <c r="C544" s="310"/>
      <c r="D544" s="310"/>
      <c r="E544" s="310"/>
      <c r="F544" s="310"/>
      <c r="G544" s="310"/>
      <c r="H544" s="310"/>
      <c r="I544" s="310"/>
      <c r="J544" s="310"/>
      <c r="K544" s="310"/>
      <c r="L544" s="310"/>
      <c r="M544" s="474"/>
      <c r="N544" s="473"/>
      <c r="O544" s="359"/>
      <c r="P544" s="474"/>
      <c r="Q544" s="135"/>
      <c r="R544" s="135"/>
      <c r="S544" s="135"/>
      <c r="T544" s="135"/>
      <c r="U544" s="135"/>
      <c r="V544" s="135"/>
      <c r="W544" s="135"/>
      <c r="X544" s="135"/>
      <c r="Y544" s="135"/>
      <c r="Z544" s="135"/>
      <c r="AA544" s="135"/>
      <c r="AB544" s="135"/>
      <c r="AC544" s="135"/>
      <c r="AD544" s="135"/>
      <c r="AE544" s="135"/>
      <c r="AF544" s="135"/>
      <c r="AG544" s="135"/>
      <c r="AH544" s="135"/>
      <c r="AI544" s="135"/>
      <c r="AJ544" s="135"/>
      <c r="AK544" s="135"/>
      <c r="AL544" s="135"/>
      <c r="AM544" s="135"/>
      <c r="AN544" s="135"/>
      <c r="AO544" s="135"/>
      <c r="AP544" s="135"/>
      <c r="AQ544" s="135"/>
    </row>
    <row r="545" spans="1:43" ht="15" customHeight="1" x14ac:dyDescent="0.3">
      <c r="A545" s="359"/>
      <c r="B545" s="473"/>
      <c r="C545" s="310"/>
      <c r="D545" s="310"/>
      <c r="E545" s="310"/>
      <c r="F545" s="310"/>
      <c r="G545" s="310"/>
      <c r="H545" s="310"/>
      <c r="I545" s="310"/>
      <c r="J545" s="310"/>
      <c r="K545" s="310"/>
      <c r="L545" s="310"/>
      <c r="M545" s="474"/>
      <c r="N545" s="473"/>
      <c r="O545" s="359"/>
      <c r="P545" s="474"/>
      <c r="Q545" s="135"/>
      <c r="R545" s="135"/>
      <c r="S545" s="135"/>
      <c r="T545" s="135"/>
      <c r="U545" s="135"/>
      <c r="V545" s="135"/>
      <c r="W545" s="135"/>
      <c r="X545" s="135"/>
      <c r="Y545" s="135"/>
      <c r="Z545" s="135"/>
      <c r="AA545" s="135"/>
      <c r="AB545" s="135"/>
      <c r="AC545" s="135"/>
      <c r="AD545" s="135"/>
      <c r="AE545" s="135"/>
      <c r="AF545" s="135"/>
      <c r="AG545" s="135"/>
      <c r="AH545" s="135"/>
      <c r="AI545" s="135"/>
      <c r="AJ545" s="135"/>
      <c r="AK545" s="135"/>
      <c r="AL545" s="135"/>
      <c r="AM545" s="135"/>
      <c r="AN545" s="135"/>
      <c r="AO545" s="135"/>
      <c r="AP545" s="135"/>
      <c r="AQ545" s="135"/>
    </row>
    <row r="546" spans="1:43" ht="15" customHeight="1" x14ac:dyDescent="0.3">
      <c r="A546" s="359"/>
      <c r="B546" s="473"/>
      <c r="C546" s="310"/>
      <c r="D546" s="310"/>
      <c r="E546" s="310"/>
      <c r="F546" s="310"/>
      <c r="G546" s="310"/>
      <c r="H546" s="310"/>
      <c r="I546" s="310"/>
      <c r="J546" s="310"/>
      <c r="K546" s="310"/>
      <c r="L546" s="310"/>
      <c r="M546" s="474"/>
      <c r="N546" s="473"/>
      <c r="O546" s="359"/>
      <c r="P546" s="474"/>
      <c r="Q546" s="135"/>
      <c r="R546" s="135"/>
      <c r="S546" s="135"/>
      <c r="T546" s="135"/>
      <c r="U546" s="135"/>
      <c r="V546" s="135"/>
      <c r="W546" s="135"/>
      <c r="X546" s="135"/>
      <c r="Y546" s="135"/>
      <c r="Z546" s="135"/>
      <c r="AA546" s="135"/>
      <c r="AB546" s="135"/>
      <c r="AC546" s="135"/>
      <c r="AD546" s="135"/>
      <c r="AE546" s="135"/>
      <c r="AF546" s="135"/>
      <c r="AG546" s="135"/>
      <c r="AH546" s="135"/>
      <c r="AI546" s="135"/>
      <c r="AJ546" s="135"/>
      <c r="AK546" s="135"/>
      <c r="AL546" s="135"/>
      <c r="AM546" s="135"/>
      <c r="AN546" s="135"/>
      <c r="AO546" s="135"/>
      <c r="AP546" s="135"/>
      <c r="AQ546" s="135"/>
    </row>
    <row r="547" spans="1:43" ht="15" customHeight="1" x14ac:dyDescent="0.3">
      <c r="A547" s="359"/>
      <c r="B547" s="473"/>
      <c r="C547" s="310"/>
      <c r="D547" s="310"/>
      <c r="E547" s="310"/>
      <c r="F547" s="310"/>
      <c r="G547" s="310"/>
      <c r="H547" s="310"/>
      <c r="I547" s="310"/>
      <c r="J547" s="310"/>
      <c r="K547" s="310"/>
      <c r="L547" s="310"/>
      <c r="M547" s="474"/>
      <c r="N547" s="473"/>
      <c r="O547" s="359"/>
      <c r="P547" s="474"/>
      <c r="Q547" s="135"/>
      <c r="R547" s="135"/>
      <c r="S547" s="135"/>
      <c r="T547" s="135"/>
      <c r="U547" s="135"/>
      <c r="V547" s="135"/>
      <c r="W547" s="135"/>
      <c r="X547" s="135"/>
      <c r="Y547" s="135"/>
      <c r="Z547" s="135"/>
      <c r="AA547" s="135"/>
      <c r="AB547" s="135"/>
      <c r="AC547" s="135"/>
      <c r="AD547" s="135"/>
      <c r="AE547" s="135"/>
      <c r="AF547" s="135"/>
      <c r="AG547" s="135"/>
      <c r="AH547" s="135"/>
      <c r="AI547" s="135"/>
      <c r="AJ547" s="135"/>
      <c r="AK547" s="135"/>
      <c r="AL547" s="135"/>
      <c r="AM547" s="135"/>
      <c r="AN547" s="135"/>
      <c r="AO547" s="135"/>
      <c r="AP547" s="135"/>
      <c r="AQ547" s="135"/>
    </row>
    <row r="548" spans="1:43" ht="15" customHeight="1" x14ac:dyDescent="0.3">
      <c r="A548" s="359"/>
      <c r="B548" s="473"/>
      <c r="C548" s="310"/>
      <c r="D548" s="310"/>
      <c r="E548" s="310"/>
      <c r="F548" s="310"/>
      <c r="G548" s="310"/>
      <c r="H548" s="310"/>
      <c r="I548" s="310"/>
      <c r="J548" s="310"/>
      <c r="K548" s="310"/>
      <c r="L548" s="310"/>
      <c r="M548" s="474"/>
      <c r="N548" s="473"/>
      <c r="O548" s="359"/>
      <c r="P548" s="474"/>
      <c r="Q548" s="135"/>
      <c r="R548" s="135"/>
      <c r="S548" s="135"/>
      <c r="T548" s="135"/>
      <c r="U548" s="135"/>
      <c r="V548" s="135"/>
      <c r="W548" s="135"/>
      <c r="X548" s="135"/>
      <c r="Y548" s="135"/>
      <c r="Z548" s="135"/>
      <c r="AA548" s="135"/>
      <c r="AB548" s="135"/>
      <c r="AC548" s="135"/>
      <c r="AD548" s="135"/>
      <c r="AE548" s="135"/>
      <c r="AF548" s="135"/>
      <c r="AG548" s="135"/>
      <c r="AH548" s="135"/>
      <c r="AI548" s="135"/>
      <c r="AJ548" s="135"/>
      <c r="AK548" s="135"/>
      <c r="AL548" s="135"/>
      <c r="AM548" s="135"/>
      <c r="AN548" s="135"/>
      <c r="AO548" s="135"/>
      <c r="AP548" s="135"/>
      <c r="AQ548" s="135"/>
    </row>
    <row r="549" spans="1:43" ht="15" customHeight="1" x14ac:dyDescent="0.3">
      <c r="A549" s="359"/>
      <c r="B549" s="473"/>
      <c r="C549" s="310"/>
      <c r="D549" s="310"/>
      <c r="E549" s="310"/>
      <c r="F549" s="310"/>
      <c r="G549" s="310"/>
      <c r="H549" s="310"/>
      <c r="I549" s="310"/>
      <c r="J549" s="310"/>
      <c r="K549" s="310"/>
      <c r="L549" s="310"/>
      <c r="M549" s="474"/>
      <c r="N549" s="473"/>
      <c r="O549" s="359"/>
      <c r="P549" s="474"/>
      <c r="Q549" s="135"/>
      <c r="R549" s="135"/>
      <c r="S549" s="135"/>
      <c r="T549" s="135"/>
      <c r="U549" s="135"/>
      <c r="V549" s="135"/>
      <c r="W549" s="135"/>
      <c r="X549" s="135"/>
      <c r="Y549" s="135"/>
      <c r="Z549" s="135"/>
      <c r="AA549" s="135"/>
      <c r="AB549" s="135"/>
      <c r="AC549" s="135"/>
      <c r="AD549" s="135"/>
      <c r="AE549" s="135"/>
      <c r="AF549" s="135"/>
      <c r="AG549" s="135"/>
      <c r="AH549" s="135"/>
      <c r="AI549" s="135"/>
      <c r="AJ549" s="135"/>
      <c r="AK549" s="135"/>
      <c r="AL549" s="135"/>
      <c r="AM549" s="135"/>
      <c r="AN549" s="135"/>
      <c r="AO549" s="135"/>
      <c r="AP549" s="135"/>
      <c r="AQ549" s="135"/>
    </row>
    <row r="550" spans="1:43" ht="15" customHeight="1" x14ac:dyDescent="0.3">
      <c r="A550" s="359"/>
      <c r="B550" s="473"/>
      <c r="C550" s="310"/>
      <c r="D550" s="310"/>
      <c r="E550" s="310"/>
      <c r="F550" s="310"/>
      <c r="G550" s="310"/>
      <c r="H550" s="310"/>
      <c r="I550" s="310"/>
      <c r="J550" s="310"/>
      <c r="K550" s="310"/>
      <c r="L550" s="310"/>
      <c r="M550" s="474"/>
      <c r="N550" s="473"/>
      <c r="O550" s="359"/>
      <c r="P550" s="474"/>
      <c r="Q550" s="135"/>
      <c r="R550" s="135"/>
      <c r="S550" s="135"/>
      <c r="T550" s="135"/>
      <c r="U550" s="135"/>
      <c r="V550" s="135"/>
      <c r="W550" s="135"/>
      <c r="X550" s="135"/>
      <c r="Y550" s="135"/>
      <c r="Z550" s="135"/>
      <c r="AA550" s="135"/>
      <c r="AB550" s="135"/>
      <c r="AC550" s="135"/>
      <c r="AD550" s="135"/>
      <c r="AE550" s="135"/>
      <c r="AF550" s="135"/>
      <c r="AG550" s="135"/>
      <c r="AH550" s="135"/>
      <c r="AI550" s="135"/>
      <c r="AJ550" s="135"/>
      <c r="AK550" s="135"/>
      <c r="AL550" s="135"/>
      <c r="AM550" s="135"/>
      <c r="AN550" s="135"/>
      <c r="AO550" s="135"/>
      <c r="AP550" s="135"/>
      <c r="AQ550" s="135"/>
    </row>
    <row r="551" spans="1:43" ht="15" customHeight="1" x14ac:dyDescent="0.3">
      <c r="A551" s="359"/>
      <c r="B551" s="473"/>
      <c r="C551" s="310"/>
      <c r="D551" s="310"/>
      <c r="E551" s="310"/>
      <c r="F551" s="310"/>
      <c r="G551" s="310"/>
      <c r="H551" s="310"/>
      <c r="I551" s="310"/>
      <c r="J551" s="310"/>
      <c r="K551" s="310"/>
      <c r="L551" s="310"/>
      <c r="M551" s="474"/>
      <c r="N551" s="473"/>
      <c r="O551" s="359"/>
      <c r="P551" s="474"/>
      <c r="Q551" s="135"/>
      <c r="R551" s="135"/>
      <c r="S551" s="135"/>
      <c r="T551" s="135"/>
      <c r="U551" s="135"/>
      <c r="V551" s="135"/>
      <c r="W551" s="135"/>
      <c r="X551" s="135"/>
      <c r="Y551" s="135"/>
      <c r="Z551" s="135"/>
      <c r="AA551" s="135"/>
      <c r="AB551" s="135"/>
      <c r="AC551" s="135"/>
      <c r="AD551" s="135"/>
      <c r="AE551" s="135"/>
      <c r="AF551" s="135"/>
      <c r="AG551" s="135"/>
      <c r="AH551" s="135"/>
      <c r="AI551" s="135"/>
      <c r="AJ551" s="135"/>
      <c r="AK551" s="135"/>
      <c r="AL551" s="135"/>
      <c r="AM551" s="135"/>
      <c r="AN551" s="135"/>
      <c r="AO551" s="135"/>
      <c r="AP551" s="135"/>
      <c r="AQ551" s="135"/>
    </row>
    <row r="552" spans="1:43" ht="15" customHeight="1" x14ac:dyDescent="0.3">
      <c r="A552" s="359"/>
      <c r="B552" s="473"/>
      <c r="C552" s="310"/>
      <c r="D552" s="310"/>
      <c r="E552" s="310"/>
      <c r="F552" s="310"/>
      <c r="G552" s="310"/>
      <c r="H552" s="310"/>
      <c r="I552" s="310"/>
      <c r="J552" s="310"/>
      <c r="K552" s="310"/>
      <c r="L552" s="310"/>
      <c r="M552" s="474"/>
      <c r="N552" s="473"/>
      <c r="O552" s="359"/>
      <c r="P552" s="474"/>
      <c r="Q552" s="135"/>
      <c r="R552" s="135"/>
      <c r="S552" s="135"/>
      <c r="T552" s="135"/>
      <c r="U552" s="135"/>
      <c r="V552" s="135"/>
      <c r="W552" s="135"/>
      <c r="X552" s="135"/>
      <c r="Y552" s="135"/>
      <c r="Z552" s="135"/>
      <c r="AA552" s="135"/>
      <c r="AB552" s="135"/>
      <c r="AC552" s="135"/>
      <c r="AD552" s="135"/>
      <c r="AE552" s="135"/>
      <c r="AF552" s="135"/>
      <c r="AG552" s="135"/>
      <c r="AH552" s="135"/>
      <c r="AI552" s="135"/>
      <c r="AJ552" s="135"/>
      <c r="AK552" s="135"/>
      <c r="AL552" s="135"/>
      <c r="AM552" s="135"/>
      <c r="AN552" s="135"/>
      <c r="AO552" s="135"/>
      <c r="AP552" s="135"/>
      <c r="AQ552" s="135"/>
    </row>
    <row r="553" spans="1:43" ht="15" customHeight="1" x14ac:dyDescent="0.3">
      <c r="A553" s="359"/>
      <c r="B553" s="473"/>
      <c r="C553" s="310"/>
      <c r="D553" s="310"/>
      <c r="E553" s="310"/>
      <c r="F553" s="310"/>
      <c r="G553" s="310"/>
      <c r="H553" s="310"/>
      <c r="I553" s="310"/>
      <c r="J553" s="310"/>
      <c r="K553" s="310"/>
      <c r="L553" s="310"/>
      <c r="M553" s="474"/>
      <c r="N553" s="473"/>
      <c r="O553" s="359"/>
      <c r="P553" s="474"/>
      <c r="Q553" s="135"/>
      <c r="R553" s="135"/>
      <c r="S553" s="135"/>
      <c r="T553" s="135"/>
      <c r="U553" s="135"/>
      <c r="V553" s="135"/>
      <c r="W553" s="135"/>
      <c r="X553" s="135"/>
      <c r="Y553" s="135"/>
      <c r="Z553" s="135"/>
      <c r="AA553" s="135"/>
      <c r="AB553" s="135"/>
      <c r="AC553" s="135"/>
      <c r="AD553" s="135"/>
      <c r="AE553" s="135"/>
      <c r="AF553" s="135"/>
      <c r="AG553" s="135"/>
      <c r="AH553" s="135"/>
      <c r="AI553" s="135"/>
      <c r="AJ553" s="135"/>
      <c r="AK553" s="135"/>
      <c r="AL553" s="135"/>
      <c r="AM553" s="135"/>
      <c r="AN553" s="135"/>
      <c r="AO553" s="135"/>
      <c r="AP553" s="135"/>
      <c r="AQ553" s="135"/>
    </row>
    <row r="554" spans="1:43" ht="15" customHeight="1" x14ac:dyDescent="0.3">
      <c r="A554" s="359"/>
      <c r="B554" s="473"/>
      <c r="C554" s="310"/>
      <c r="D554" s="310"/>
      <c r="E554" s="310"/>
      <c r="F554" s="310"/>
      <c r="G554" s="310"/>
      <c r="H554" s="310"/>
      <c r="I554" s="310"/>
      <c r="J554" s="310"/>
      <c r="K554" s="310"/>
      <c r="L554" s="310"/>
      <c r="M554" s="474"/>
      <c r="N554" s="473"/>
      <c r="O554" s="359"/>
      <c r="P554" s="474"/>
      <c r="Q554" s="135"/>
      <c r="R554" s="135"/>
      <c r="S554" s="135"/>
      <c r="T554" s="135"/>
      <c r="U554" s="135"/>
      <c r="V554" s="135"/>
      <c r="W554" s="135"/>
      <c r="X554" s="135"/>
      <c r="Y554" s="135"/>
      <c r="Z554" s="135"/>
      <c r="AA554" s="135"/>
      <c r="AB554" s="135"/>
      <c r="AC554" s="135"/>
      <c r="AD554" s="135"/>
      <c r="AE554" s="135"/>
      <c r="AF554" s="135"/>
      <c r="AG554" s="135"/>
      <c r="AH554" s="135"/>
      <c r="AI554" s="135"/>
      <c r="AJ554" s="135"/>
      <c r="AK554" s="135"/>
      <c r="AL554" s="135"/>
      <c r="AM554" s="135"/>
      <c r="AN554" s="135"/>
      <c r="AO554" s="135"/>
      <c r="AP554" s="135"/>
      <c r="AQ554" s="135"/>
    </row>
    <row r="555" spans="1:43" ht="15" customHeight="1" x14ac:dyDescent="0.3">
      <c r="A555" s="359"/>
      <c r="B555" s="473"/>
      <c r="C555" s="310"/>
      <c r="D555" s="310"/>
      <c r="E555" s="310"/>
      <c r="F555" s="310"/>
      <c r="G555" s="310"/>
      <c r="H555" s="310"/>
      <c r="I555" s="310"/>
      <c r="J555" s="310"/>
      <c r="K555" s="310"/>
      <c r="L555" s="310"/>
      <c r="M555" s="474"/>
      <c r="N555" s="473"/>
      <c r="O555" s="359"/>
      <c r="P555" s="474"/>
      <c r="Q555" s="135"/>
      <c r="R555" s="135"/>
      <c r="S555" s="135"/>
      <c r="T555" s="135"/>
      <c r="U555" s="135"/>
      <c r="V555" s="135"/>
      <c r="W555" s="135"/>
      <c r="X555" s="135"/>
      <c r="Y555" s="135"/>
      <c r="Z555" s="135"/>
      <c r="AA555" s="135"/>
      <c r="AB555" s="135"/>
      <c r="AC555" s="135"/>
      <c r="AD555" s="135"/>
      <c r="AE555" s="135"/>
      <c r="AF555" s="135"/>
      <c r="AG555" s="135"/>
      <c r="AH555" s="135"/>
      <c r="AI555" s="135"/>
      <c r="AJ555" s="135"/>
      <c r="AK555" s="135"/>
      <c r="AL555" s="135"/>
      <c r="AM555" s="135"/>
      <c r="AN555" s="135"/>
      <c r="AO555" s="135"/>
      <c r="AP555" s="135"/>
      <c r="AQ555" s="135"/>
    </row>
    <row r="556" spans="1:43" ht="15" customHeight="1" x14ac:dyDescent="0.3">
      <c r="A556" s="477"/>
      <c r="B556" s="350"/>
      <c r="C556" s="475"/>
      <c r="D556" s="475"/>
      <c r="E556" s="475"/>
      <c r="F556" s="475"/>
      <c r="G556" s="475"/>
      <c r="H556" s="475"/>
      <c r="I556" s="475"/>
      <c r="J556" s="475"/>
      <c r="K556" s="475"/>
      <c r="L556" s="475"/>
      <c r="M556" s="351"/>
      <c r="N556" s="350"/>
      <c r="O556" s="477"/>
      <c r="P556" s="474"/>
      <c r="Q556" s="135"/>
      <c r="R556" s="135"/>
      <c r="S556" s="135"/>
      <c r="T556" s="135"/>
      <c r="U556" s="135"/>
      <c r="V556" s="135"/>
      <c r="W556" s="135"/>
      <c r="X556" s="135"/>
      <c r="Y556" s="135"/>
      <c r="Z556" s="135"/>
      <c r="AA556" s="135"/>
      <c r="AB556" s="135"/>
      <c r="AC556" s="135"/>
      <c r="AD556" s="135"/>
      <c r="AE556" s="135"/>
      <c r="AF556" s="135"/>
      <c r="AG556" s="135"/>
      <c r="AH556" s="135"/>
      <c r="AI556" s="135"/>
      <c r="AJ556" s="135"/>
      <c r="AK556" s="135"/>
      <c r="AL556" s="135"/>
      <c r="AM556" s="135"/>
      <c r="AN556" s="135"/>
      <c r="AO556" s="135"/>
      <c r="AP556" s="135"/>
      <c r="AQ556" s="135"/>
    </row>
    <row r="557" spans="1:43" ht="15" customHeight="1" x14ac:dyDescent="0.3">
      <c r="A557" s="476">
        <f>+A534+1</f>
        <v>25</v>
      </c>
      <c r="B557" s="481"/>
      <c r="C557" s="341"/>
      <c r="D557" s="341"/>
      <c r="E557" s="341"/>
      <c r="F557" s="341"/>
      <c r="G557" s="341"/>
      <c r="H557" s="341"/>
      <c r="I557" s="341"/>
      <c r="J557" s="341"/>
      <c r="K557" s="341"/>
      <c r="L557" s="341"/>
      <c r="M557" s="349"/>
      <c r="N557" s="476" t="s">
        <v>51</v>
      </c>
      <c r="O557" s="493"/>
      <c r="P557" s="480"/>
      <c r="Q557" s="135"/>
      <c r="R557" s="135"/>
      <c r="S557" s="135"/>
      <c r="T557" s="135"/>
      <c r="U557" s="135"/>
      <c r="V557" s="135"/>
      <c r="W557" s="135"/>
      <c r="X557" s="135"/>
      <c r="Y557" s="135"/>
      <c r="Z557" s="135"/>
      <c r="AA557" s="135"/>
      <c r="AB557" s="135"/>
      <c r="AC557" s="135"/>
      <c r="AD557" s="135"/>
      <c r="AE557" s="135"/>
      <c r="AF557" s="135"/>
      <c r="AG557" s="135"/>
      <c r="AH557" s="135"/>
      <c r="AI557" s="135"/>
      <c r="AJ557" s="135"/>
      <c r="AK557" s="135"/>
      <c r="AL557" s="135"/>
      <c r="AM557" s="135"/>
      <c r="AN557" s="135"/>
      <c r="AO557" s="135"/>
      <c r="AP557" s="135"/>
      <c r="AQ557" s="135"/>
    </row>
    <row r="558" spans="1:43" ht="15" customHeight="1" x14ac:dyDescent="0.3">
      <c r="A558" s="359"/>
      <c r="B558" s="473"/>
      <c r="C558" s="310"/>
      <c r="D558" s="310"/>
      <c r="E558" s="310"/>
      <c r="F558" s="310"/>
      <c r="G558" s="310"/>
      <c r="H558" s="310"/>
      <c r="I558" s="310"/>
      <c r="J558" s="310"/>
      <c r="K558" s="310"/>
      <c r="L558" s="310"/>
      <c r="M558" s="474"/>
      <c r="N558" s="359"/>
      <c r="O558" s="473"/>
      <c r="P558" s="359"/>
      <c r="Q558" s="135"/>
      <c r="R558" s="135"/>
      <c r="S558" s="135"/>
      <c r="T558" s="135"/>
      <c r="U558" s="135"/>
      <c r="V558" s="135"/>
      <c r="W558" s="135"/>
      <c r="X558" s="135"/>
      <c r="Y558" s="135"/>
      <c r="Z558" s="135"/>
      <c r="AA558" s="135"/>
      <c r="AB558" s="135"/>
      <c r="AC558" s="135"/>
      <c r="AD558" s="135"/>
      <c r="AE558" s="135"/>
      <c r="AF558" s="135"/>
      <c r="AG558" s="135"/>
      <c r="AH558" s="135"/>
      <c r="AI558" s="135"/>
      <c r="AJ558" s="135"/>
      <c r="AK558" s="135"/>
      <c r="AL558" s="135"/>
      <c r="AM558" s="135"/>
      <c r="AN558" s="135"/>
      <c r="AO558" s="135"/>
      <c r="AP558" s="135"/>
      <c r="AQ558" s="135"/>
    </row>
    <row r="559" spans="1:43" ht="15" customHeight="1" x14ac:dyDescent="0.3">
      <c r="A559" s="359"/>
      <c r="B559" s="473"/>
      <c r="C559" s="310"/>
      <c r="D559" s="310"/>
      <c r="E559" s="310"/>
      <c r="F559" s="310"/>
      <c r="G559" s="310"/>
      <c r="H559" s="310"/>
      <c r="I559" s="310"/>
      <c r="J559" s="310"/>
      <c r="K559" s="310"/>
      <c r="L559" s="310"/>
      <c r="M559" s="474"/>
      <c r="N559" s="359"/>
      <c r="O559" s="473"/>
      <c r="P559" s="359"/>
      <c r="Q559" s="135"/>
      <c r="R559" s="135"/>
      <c r="S559" s="135"/>
      <c r="T559" s="135"/>
      <c r="U559" s="135"/>
      <c r="V559" s="135"/>
      <c r="W559" s="135"/>
      <c r="X559" s="135"/>
      <c r="Y559" s="135"/>
      <c r="Z559" s="135"/>
      <c r="AA559" s="135"/>
      <c r="AB559" s="135"/>
      <c r="AC559" s="135"/>
      <c r="AD559" s="135"/>
      <c r="AE559" s="135"/>
      <c r="AF559" s="135"/>
      <c r="AG559" s="135"/>
      <c r="AH559" s="135"/>
      <c r="AI559" s="135"/>
      <c r="AJ559" s="135"/>
      <c r="AK559" s="135"/>
      <c r="AL559" s="135"/>
      <c r="AM559" s="135"/>
      <c r="AN559" s="135"/>
      <c r="AO559" s="135"/>
      <c r="AP559" s="135"/>
      <c r="AQ559" s="135"/>
    </row>
    <row r="560" spans="1:43" ht="15" customHeight="1" x14ac:dyDescent="0.3">
      <c r="A560" s="359"/>
      <c r="B560" s="473"/>
      <c r="C560" s="310"/>
      <c r="D560" s="310"/>
      <c r="E560" s="310"/>
      <c r="F560" s="310"/>
      <c r="G560" s="310"/>
      <c r="H560" s="310"/>
      <c r="I560" s="310"/>
      <c r="J560" s="310"/>
      <c r="K560" s="310"/>
      <c r="L560" s="310"/>
      <c r="M560" s="474"/>
      <c r="N560" s="359"/>
      <c r="O560" s="473"/>
      <c r="P560" s="359"/>
      <c r="Q560" s="135"/>
      <c r="R560" s="135"/>
      <c r="S560" s="135"/>
      <c r="T560" s="135"/>
      <c r="U560" s="135"/>
      <c r="V560" s="135"/>
      <c r="W560" s="135"/>
      <c r="X560" s="135"/>
      <c r="Y560" s="135"/>
      <c r="Z560" s="135"/>
      <c r="AA560" s="135"/>
      <c r="AB560" s="135"/>
      <c r="AC560" s="135"/>
      <c r="AD560" s="135"/>
      <c r="AE560" s="135"/>
      <c r="AF560" s="135"/>
      <c r="AG560" s="135"/>
      <c r="AH560" s="135"/>
      <c r="AI560" s="135"/>
      <c r="AJ560" s="135"/>
      <c r="AK560" s="135"/>
      <c r="AL560" s="135"/>
      <c r="AM560" s="135"/>
      <c r="AN560" s="135"/>
      <c r="AO560" s="135"/>
      <c r="AP560" s="135"/>
      <c r="AQ560" s="135"/>
    </row>
    <row r="561" spans="1:43" ht="15" customHeight="1" x14ac:dyDescent="0.3">
      <c r="A561" s="359"/>
      <c r="B561" s="473"/>
      <c r="C561" s="310"/>
      <c r="D561" s="310"/>
      <c r="E561" s="310"/>
      <c r="F561" s="310"/>
      <c r="G561" s="310"/>
      <c r="H561" s="310"/>
      <c r="I561" s="310"/>
      <c r="J561" s="310"/>
      <c r="K561" s="310"/>
      <c r="L561" s="310"/>
      <c r="M561" s="474"/>
      <c r="N561" s="359"/>
      <c r="O561" s="473"/>
      <c r="P561" s="359"/>
      <c r="Q561" s="135"/>
      <c r="R561" s="135"/>
      <c r="S561" s="135"/>
      <c r="T561" s="135"/>
      <c r="U561" s="135"/>
      <c r="V561" s="135"/>
      <c r="W561" s="135"/>
      <c r="X561" s="135"/>
      <c r="Y561" s="135"/>
      <c r="Z561" s="135"/>
      <c r="AA561" s="135"/>
      <c r="AB561" s="135"/>
      <c r="AC561" s="135"/>
      <c r="AD561" s="135"/>
      <c r="AE561" s="135"/>
      <c r="AF561" s="135"/>
      <c r="AG561" s="135"/>
      <c r="AH561" s="135"/>
      <c r="AI561" s="135"/>
      <c r="AJ561" s="135"/>
      <c r="AK561" s="135"/>
      <c r="AL561" s="135"/>
      <c r="AM561" s="135"/>
      <c r="AN561" s="135"/>
      <c r="AO561" s="135"/>
      <c r="AP561" s="135"/>
      <c r="AQ561" s="135"/>
    </row>
    <row r="562" spans="1:43" ht="15" customHeight="1" x14ac:dyDescent="0.3">
      <c r="A562" s="359"/>
      <c r="B562" s="473"/>
      <c r="C562" s="310"/>
      <c r="D562" s="310"/>
      <c r="E562" s="310"/>
      <c r="F562" s="310"/>
      <c r="G562" s="310"/>
      <c r="H562" s="310"/>
      <c r="I562" s="310"/>
      <c r="J562" s="310"/>
      <c r="K562" s="310"/>
      <c r="L562" s="310"/>
      <c r="M562" s="474"/>
      <c r="N562" s="359"/>
      <c r="O562" s="473"/>
      <c r="P562" s="359"/>
      <c r="Q562" s="135"/>
      <c r="R562" s="135"/>
      <c r="S562" s="135"/>
      <c r="T562" s="135"/>
      <c r="U562" s="135"/>
      <c r="V562" s="135"/>
      <c r="W562" s="135"/>
      <c r="X562" s="135"/>
      <c r="Y562" s="135"/>
      <c r="Z562" s="135"/>
      <c r="AA562" s="135"/>
      <c r="AB562" s="135"/>
      <c r="AC562" s="135"/>
      <c r="AD562" s="135"/>
      <c r="AE562" s="135"/>
      <c r="AF562" s="135"/>
      <c r="AG562" s="135"/>
      <c r="AH562" s="135"/>
      <c r="AI562" s="135"/>
      <c r="AJ562" s="135"/>
      <c r="AK562" s="135"/>
      <c r="AL562" s="135"/>
      <c r="AM562" s="135"/>
      <c r="AN562" s="135"/>
      <c r="AO562" s="135"/>
      <c r="AP562" s="135"/>
      <c r="AQ562" s="135"/>
    </row>
    <row r="563" spans="1:43" ht="15" customHeight="1" x14ac:dyDescent="0.3">
      <c r="A563" s="359"/>
      <c r="B563" s="473"/>
      <c r="C563" s="310"/>
      <c r="D563" s="310"/>
      <c r="E563" s="310"/>
      <c r="F563" s="310"/>
      <c r="G563" s="310"/>
      <c r="H563" s="310"/>
      <c r="I563" s="310"/>
      <c r="J563" s="310"/>
      <c r="K563" s="310"/>
      <c r="L563" s="310"/>
      <c r="M563" s="474"/>
      <c r="N563" s="359"/>
      <c r="O563" s="473"/>
      <c r="P563" s="359"/>
      <c r="Q563" s="135"/>
      <c r="R563" s="135"/>
      <c r="S563" s="135"/>
      <c r="T563" s="135"/>
      <c r="U563" s="135"/>
      <c r="V563" s="135"/>
      <c r="W563" s="135"/>
      <c r="X563" s="135"/>
      <c r="Y563" s="135"/>
      <c r="Z563" s="135"/>
      <c r="AA563" s="135"/>
      <c r="AB563" s="135"/>
      <c r="AC563" s="135"/>
      <c r="AD563" s="135"/>
      <c r="AE563" s="135"/>
      <c r="AF563" s="135"/>
      <c r="AG563" s="135"/>
      <c r="AH563" s="135"/>
      <c r="AI563" s="135"/>
      <c r="AJ563" s="135"/>
      <c r="AK563" s="135"/>
      <c r="AL563" s="135"/>
      <c r="AM563" s="135"/>
      <c r="AN563" s="135"/>
      <c r="AO563" s="135"/>
      <c r="AP563" s="135"/>
      <c r="AQ563" s="135"/>
    </row>
    <row r="564" spans="1:43" ht="15" customHeight="1" x14ac:dyDescent="0.3">
      <c r="A564" s="359"/>
      <c r="B564" s="473"/>
      <c r="C564" s="310"/>
      <c r="D564" s="310"/>
      <c r="E564" s="310"/>
      <c r="F564" s="310"/>
      <c r="G564" s="310"/>
      <c r="H564" s="310"/>
      <c r="I564" s="310"/>
      <c r="J564" s="310"/>
      <c r="K564" s="310"/>
      <c r="L564" s="310"/>
      <c r="M564" s="474"/>
      <c r="N564" s="359"/>
      <c r="O564" s="473"/>
      <c r="P564" s="359"/>
      <c r="Q564" s="135"/>
      <c r="R564" s="135"/>
      <c r="S564" s="135"/>
      <c r="T564" s="135"/>
      <c r="U564" s="135"/>
      <c r="V564" s="135"/>
      <c r="W564" s="135"/>
      <c r="X564" s="135"/>
      <c r="Y564" s="135"/>
      <c r="Z564" s="135"/>
      <c r="AA564" s="135"/>
      <c r="AB564" s="135"/>
      <c r="AC564" s="135"/>
      <c r="AD564" s="135"/>
      <c r="AE564" s="135"/>
      <c r="AF564" s="135"/>
      <c r="AG564" s="135"/>
      <c r="AH564" s="135"/>
      <c r="AI564" s="135"/>
      <c r="AJ564" s="135"/>
      <c r="AK564" s="135"/>
      <c r="AL564" s="135"/>
      <c r="AM564" s="135"/>
      <c r="AN564" s="135"/>
      <c r="AO564" s="135"/>
      <c r="AP564" s="135"/>
      <c r="AQ564" s="135"/>
    </row>
    <row r="565" spans="1:43" ht="15" customHeight="1" x14ac:dyDescent="0.3">
      <c r="A565" s="359"/>
      <c r="B565" s="473"/>
      <c r="C565" s="310"/>
      <c r="D565" s="310"/>
      <c r="E565" s="310"/>
      <c r="F565" s="310"/>
      <c r="G565" s="310"/>
      <c r="H565" s="310"/>
      <c r="I565" s="310"/>
      <c r="J565" s="310"/>
      <c r="K565" s="310"/>
      <c r="L565" s="310"/>
      <c r="M565" s="474"/>
      <c r="N565" s="359"/>
      <c r="O565" s="473"/>
      <c r="P565" s="359"/>
      <c r="Q565" s="135"/>
      <c r="R565" s="135"/>
      <c r="S565" s="135"/>
      <c r="T565" s="135"/>
      <c r="U565" s="135"/>
      <c r="V565" s="135"/>
      <c r="W565" s="135"/>
      <c r="X565" s="135"/>
      <c r="Y565" s="135"/>
      <c r="Z565" s="135"/>
      <c r="AA565" s="135"/>
      <c r="AB565" s="135"/>
      <c r="AC565" s="135"/>
      <c r="AD565" s="135"/>
      <c r="AE565" s="135"/>
      <c r="AF565" s="135"/>
      <c r="AG565" s="135"/>
      <c r="AH565" s="135"/>
      <c r="AI565" s="135"/>
      <c r="AJ565" s="135"/>
      <c r="AK565" s="135"/>
      <c r="AL565" s="135"/>
      <c r="AM565" s="135"/>
      <c r="AN565" s="135"/>
      <c r="AO565" s="135"/>
      <c r="AP565" s="135"/>
      <c r="AQ565" s="135"/>
    </row>
    <row r="566" spans="1:43" ht="15" customHeight="1" x14ac:dyDescent="0.3">
      <c r="A566" s="359"/>
      <c r="B566" s="473"/>
      <c r="C566" s="310"/>
      <c r="D566" s="310"/>
      <c r="E566" s="310"/>
      <c r="F566" s="310"/>
      <c r="G566" s="310"/>
      <c r="H566" s="310"/>
      <c r="I566" s="310"/>
      <c r="J566" s="310"/>
      <c r="K566" s="310"/>
      <c r="L566" s="310"/>
      <c r="M566" s="474"/>
      <c r="N566" s="359"/>
      <c r="O566" s="473"/>
      <c r="P566" s="359"/>
      <c r="Q566" s="135"/>
      <c r="R566" s="135"/>
      <c r="S566" s="135"/>
      <c r="T566" s="135"/>
      <c r="U566" s="135"/>
      <c r="V566" s="135"/>
      <c r="W566" s="135"/>
      <c r="X566" s="135"/>
      <c r="Y566" s="135"/>
      <c r="Z566" s="135"/>
      <c r="AA566" s="135"/>
      <c r="AB566" s="135"/>
      <c r="AC566" s="135"/>
      <c r="AD566" s="135"/>
      <c r="AE566" s="135"/>
      <c r="AF566" s="135"/>
      <c r="AG566" s="135"/>
      <c r="AH566" s="135"/>
      <c r="AI566" s="135"/>
      <c r="AJ566" s="135"/>
      <c r="AK566" s="135"/>
      <c r="AL566" s="135"/>
      <c r="AM566" s="135"/>
      <c r="AN566" s="135"/>
      <c r="AO566" s="135"/>
      <c r="AP566" s="135"/>
      <c r="AQ566" s="135"/>
    </row>
    <row r="567" spans="1:43" ht="15" customHeight="1" x14ac:dyDescent="0.3">
      <c r="A567" s="359"/>
      <c r="B567" s="473"/>
      <c r="C567" s="310"/>
      <c r="D567" s="310"/>
      <c r="E567" s="310"/>
      <c r="F567" s="310"/>
      <c r="G567" s="310"/>
      <c r="H567" s="310"/>
      <c r="I567" s="310"/>
      <c r="J567" s="310"/>
      <c r="K567" s="310"/>
      <c r="L567" s="310"/>
      <c r="M567" s="474"/>
      <c r="N567" s="359"/>
      <c r="O567" s="473"/>
      <c r="P567" s="359"/>
      <c r="Q567" s="135"/>
      <c r="R567" s="135"/>
      <c r="S567" s="135"/>
      <c r="T567" s="135"/>
      <c r="U567" s="135"/>
      <c r="V567" s="135"/>
      <c r="W567" s="135"/>
      <c r="X567" s="135"/>
      <c r="Y567" s="135"/>
      <c r="Z567" s="135"/>
      <c r="AA567" s="135"/>
      <c r="AB567" s="135"/>
      <c r="AC567" s="135"/>
      <c r="AD567" s="135"/>
      <c r="AE567" s="135"/>
      <c r="AF567" s="135"/>
      <c r="AG567" s="135"/>
      <c r="AH567" s="135"/>
      <c r="AI567" s="135"/>
      <c r="AJ567" s="135"/>
      <c r="AK567" s="135"/>
      <c r="AL567" s="135"/>
      <c r="AM567" s="135"/>
      <c r="AN567" s="135"/>
      <c r="AO567" s="135"/>
      <c r="AP567" s="135"/>
      <c r="AQ567" s="135"/>
    </row>
    <row r="568" spans="1:43" ht="15" customHeight="1" x14ac:dyDescent="0.3">
      <c r="A568" s="359"/>
      <c r="B568" s="473"/>
      <c r="C568" s="310"/>
      <c r="D568" s="310"/>
      <c r="E568" s="310"/>
      <c r="F568" s="310"/>
      <c r="G568" s="310"/>
      <c r="H568" s="310"/>
      <c r="I568" s="310"/>
      <c r="J568" s="310"/>
      <c r="K568" s="310"/>
      <c r="L568" s="310"/>
      <c r="M568" s="474"/>
      <c r="N568" s="359"/>
      <c r="O568" s="473"/>
      <c r="P568" s="359"/>
      <c r="Q568" s="135"/>
      <c r="R568" s="135"/>
      <c r="S568" s="135"/>
      <c r="T568" s="135"/>
      <c r="U568" s="135"/>
      <c r="V568" s="135"/>
      <c r="W568" s="135"/>
      <c r="X568" s="135"/>
      <c r="Y568" s="135"/>
      <c r="Z568" s="135"/>
      <c r="AA568" s="135"/>
      <c r="AB568" s="135"/>
      <c r="AC568" s="135"/>
      <c r="AD568" s="135"/>
      <c r="AE568" s="135"/>
      <c r="AF568" s="135"/>
      <c r="AG568" s="135"/>
      <c r="AH568" s="135"/>
      <c r="AI568" s="135"/>
      <c r="AJ568" s="135"/>
      <c r="AK568" s="135"/>
      <c r="AL568" s="135"/>
      <c r="AM568" s="135"/>
      <c r="AN568" s="135"/>
      <c r="AO568" s="135"/>
      <c r="AP568" s="135"/>
      <c r="AQ568" s="135"/>
    </row>
    <row r="569" spans="1:43" ht="15" customHeight="1" x14ac:dyDescent="0.3">
      <c r="A569" s="359"/>
      <c r="B569" s="473"/>
      <c r="C569" s="310"/>
      <c r="D569" s="310"/>
      <c r="E569" s="310"/>
      <c r="F569" s="310"/>
      <c r="G569" s="310"/>
      <c r="H569" s="310"/>
      <c r="I569" s="310"/>
      <c r="J569" s="310"/>
      <c r="K569" s="310"/>
      <c r="L569" s="310"/>
      <c r="M569" s="474"/>
      <c r="N569" s="359"/>
      <c r="O569" s="473"/>
      <c r="P569" s="359"/>
      <c r="Q569" s="135"/>
      <c r="R569" s="135"/>
      <c r="S569" s="135"/>
      <c r="T569" s="135"/>
      <c r="U569" s="135"/>
      <c r="V569" s="135"/>
      <c r="W569" s="135"/>
      <c r="X569" s="135"/>
      <c r="Y569" s="135"/>
      <c r="Z569" s="135"/>
      <c r="AA569" s="135"/>
      <c r="AB569" s="135"/>
      <c r="AC569" s="135"/>
      <c r="AD569" s="135"/>
      <c r="AE569" s="135"/>
      <c r="AF569" s="135"/>
      <c r="AG569" s="135"/>
      <c r="AH569" s="135"/>
      <c r="AI569" s="135"/>
      <c r="AJ569" s="135"/>
      <c r="AK569" s="135"/>
      <c r="AL569" s="135"/>
      <c r="AM569" s="135"/>
      <c r="AN569" s="135"/>
      <c r="AO569" s="135"/>
      <c r="AP569" s="135"/>
      <c r="AQ569" s="135"/>
    </row>
    <row r="570" spans="1:43" ht="15" customHeight="1" x14ac:dyDescent="0.3">
      <c r="A570" s="359"/>
      <c r="B570" s="473"/>
      <c r="C570" s="310"/>
      <c r="D570" s="310"/>
      <c r="E570" s="310"/>
      <c r="F570" s="310"/>
      <c r="G570" s="310"/>
      <c r="H570" s="310"/>
      <c r="I570" s="310"/>
      <c r="J570" s="310"/>
      <c r="K570" s="310"/>
      <c r="L570" s="310"/>
      <c r="M570" s="474"/>
      <c r="N570" s="359"/>
      <c r="O570" s="473"/>
      <c r="P570" s="359"/>
      <c r="Q570" s="135"/>
      <c r="R570" s="135"/>
      <c r="S570" s="135"/>
      <c r="T570" s="135"/>
      <c r="U570" s="135"/>
      <c r="V570" s="135"/>
      <c r="W570" s="135"/>
      <c r="X570" s="135"/>
      <c r="Y570" s="135"/>
      <c r="Z570" s="135"/>
      <c r="AA570" s="135"/>
      <c r="AB570" s="135"/>
      <c r="AC570" s="135"/>
      <c r="AD570" s="135"/>
      <c r="AE570" s="135"/>
      <c r="AF570" s="135"/>
      <c r="AG570" s="135"/>
      <c r="AH570" s="135"/>
      <c r="AI570" s="135"/>
      <c r="AJ570" s="135"/>
      <c r="AK570" s="135"/>
      <c r="AL570" s="135"/>
      <c r="AM570" s="135"/>
      <c r="AN570" s="135"/>
      <c r="AO570" s="135"/>
      <c r="AP570" s="135"/>
      <c r="AQ570" s="135"/>
    </row>
    <row r="571" spans="1:43" ht="15" customHeight="1" x14ac:dyDescent="0.3">
      <c r="A571" s="359"/>
      <c r="B571" s="473"/>
      <c r="C571" s="310"/>
      <c r="D571" s="310"/>
      <c r="E571" s="310"/>
      <c r="F571" s="310"/>
      <c r="G571" s="310"/>
      <c r="H571" s="310"/>
      <c r="I571" s="310"/>
      <c r="J571" s="310"/>
      <c r="K571" s="310"/>
      <c r="L571" s="310"/>
      <c r="M571" s="474"/>
      <c r="N571" s="359"/>
      <c r="O571" s="473"/>
      <c r="P571" s="359"/>
      <c r="Q571" s="135"/>
      <c r="R571" s="135"/>
      <c r="S571" s="135"/>
      <c r="T571" s="135"/>
      <c r="U571" s="135"/>
      <c r="V571" s="135"/>
      <c r="W571" s="135"/>
      <c r="X571" s="135"/>
      <c r="Y571" s="135"/>
      <c r="Z571" s="135"/>
      <c r="AA571" s="135"/>
      <c r="AB571" s="135"/>
      <c r="AC571" s="135"/>
      <c r="AD571" s="135"/>
      <c r="AE571" s="135"/>
      <c r="AF571" s="135"/>
      <c r="AG571" s="135"/>
      <c r="AH571" s="135"/>
      <c r="AI571" s="135"/>
      <c r="AJ571" s="135"/>
      <c r="AK571" s="135"/>
      <c r="AL571" s="135"/>
      <c r="AM571" s="135"/>
      <c r="AN571" s="135"/>
      <c r="AO571" s="135"/>
      <c r="AP571" s="135"/>
      <c r="AQ571" s="135"/>
    </row>
    <row r="572" spans="1:43" ht="15" customHeight="1" x14ac:dyDescent="0.3">
      <c r="A572" s="359"/>
      <c r="B572" s="473"/>
      <c r="C572" s="310"/>
      <c r="D572" s="310"/>
      <c r="E572" s="310"/>
      <c r="F572" s="310"/>
      <c r="G572" s="310"/>
      <c r="H572" s="310"/>
      <c r="I572" s="310"/>
      <c r="J572" s="310"/>
      <c r="K572" s="310"/>
      <c r="L572" s="310"/>
      <c r="M572" s="474"/>
      <c r="N572" s="359"/>
      <c r="O572" s="473"/>
      <c r="P572" s="359"/>
      <c r="Q572" s="135"/>
      <c r="R572" s="135"/>
      <c r="S572" s="135"/>
      <c r="T572" s="135"/>
      <c r="U572" s="135"/>
      <c r="V572" s="135"/>
      <c r="W572" s="135"/>
      <c r="X572" s="135"/>
      <c r="Y572" s="135"/>
      <c r="Z572" s="135"/>
      <c r="AA572" s="135"/>
      <c r="AB572" s="135"/>
      <c r="AC572" s="135"/>
      <c r="AD572" s="135"/>
      <c r="AE572" s="135"/>
      <c r="AF572" s="135"/>
      <c r="AG572" s="135"/>
      <c r="AH572" s="135"/>
      <c r="AI572" s="135"/>
      <c r="AJ572" s="135"/>
      <c r="AK572" s="135"/>
      <c r="AL572" s="135"/>
      <c r="AM572" s="135"/>
      <c r="AN572" s="135"/>
      <c r="AO572" s="135"/>
      <c r="AP572" s="135"/>
      <c r="AQ572" s="135"/>
    </row>
    <row r="573" spans="1:43" ht="15" customHeight="1" x14ac:dyDescent="0.3">
      <c r="A573" s="359"/>
      <c r="B573" s="473"/>
      <c r="C573" s="310"/>
      <c r="D573" s="310"/>
      <c r="E573" s="310"/>
      <c r="F573" s="310"/>
      <c r="G573" s="310"/>
      <c r="H573" s="310"/>
      <c r="I573" s="310"/>
      <c r="J573" s="310"/>
      <c r="K573" s="310"/>
      <c r="L573" s="310"/>
      <c r="M573" s="474"/>
      <c r="N573" s="359"/>
      <c r="O573" s="473"/>
      <c r="P573" s="359"/>
      <c r="Q573" s="135"/>
      <c r="R573" s="135"/>
      <c r="S573" s="135"/>
      <c r="T573" s="135"/>
      <c r="U573" s="135"/>
      <c r="V573" s="135"/>
      <c r="W573" s="135"/>
      <c r="X573" s="135"/>
      <c r="Y573" s="135"/>
      <c r="Z573" s="135"/>
      <c r="AA573" s="135"/>
      <c r="AB573" s="135"/>
      <c r="AC573" s="135"/>
      <c r="AD573" s="135"/>
      <c r="AE573" s="135"/>
      <c r="AF573" s="135"/>
      <c r="AG573" s="135"/>
      <c r="AH573" s="135"/>
      <c r="AI573" s="135"/>
      <c r="AJ573" s="135"/>
      <c r="AK573" s="135"/>
      <c r="AL573" s="135"/>
      <c r="AM573" s="135"/>
      <c r="AN573" s="135"/>
      <c r="AO573" s="135"/>
      <c r="AP573" s="135"/>
      <c r="AQ573" s="135"/>
    </row>
    <row r="574" spans="1:43" ht="15" customHeight="1" x14ac:dyDescent="0.3">
      <c r="A574" s="359"/>
      <c r="B574" s="473"/>
      <c r="C574" s="310"/>
      <c r="D574" s="310"/>
      <c r="E574" s="310"/>
      <c r="F574" s="310"/>
      <c r="G574" s="310"/>
      <c r="H574" s="310"/>
      <c r="I574" s="310"/>
      <c r="J574" s="310"/>
      <c r="K574" s="310"/>
      <c r="L574" s="310"/>
      <c r="M574" s="474"/>
      <c r="N574" s="359"/>
      <c r="O574" s="473"/>
      <c r="P574" s="359"/>
      <c r="Q574" s="135"/>
      <c r="R574" s="135"/>
      <c r="S574" s="135"/>
      <c r="T574" s="135"/>
      <c r="U574" s="135"/>
      <c r="V574" s="135"/>
      <c r="W574" s="135"/>
      <c r="X574" s="135"/>
      <c r="Y574" s="135"/>
      <c r="Z574" s="135"/>
      <c r="AA574" s="135"/>
      <c r="AB574" s="135"/>
      <c r="AC574" s="135"/>
      <c r="AD574" s="135"/>
      <c r="AE574" s="135"/>
      <c r="AF574" s="135"/>
      <c r="AG574" s="135"/>
      <c r="AH574" s="135"/>
      <c r="AI574" s="135"/>
      <c r="AJ574" s="135"/>
      <c r="AK574" s="135"/>
      <c r="AL574" s="135"/>
      <c r="AM574" s="135"/>
      <c r="AN574" s="135"/>
      <c r="AO574" s="135"/>
      <c r="AP574" s="135"/>
      <c r="AQ574" s="135"/>
    </row>
    <row r="575" spans="1:43" ht="15" customHeight="1" x14ac:dyDescent="0.3">
      <c r="A575" s="359"/>
      <c r="B575" s="473"/>
      <c r="C575" s="310"/>
      <c r="D575" s="310"/>
      <c r="E575" s="310"/>
      <c r="F575" s="310"/>
      <c r="G575" s="310"/>
      <c r="H575" s="310"/>
      <c r="I575" s="310"/>
      <c r="J575" s="310"/>
      <c r="K575" s="310"/>
      <c r="L575" s="310"/>
      <c r="M575" s="474"/>
      <c r="N575" s="359"/>
      <c r="O575" s="473"/>
      <c r="P575" s="359"/>
      <c r="Q575" s="135"/>
      <c r="R575" s="135"/>
      <c r="S575" s="135"/>
      <c r="T575" s="135"/>
      <c r="U575" s="135"/>
      <c r="V575" s="135"/>
      <c r="W575" s="135"/>
      <c r="X575" s="135"/>
      <c r="Y575" s="135"/>
      <c r="Z575" s="135"/>
      <c r="AA575" s="135"/>
      <c r="AB575" s="135"/>
      <c r="AC575" s="135"/>
      <c r="AD575" s="135"/>
      <c r="AE575" s="135"/>
      <c r="AF575" s="135"/>
      <c r="AG575" s="135"/>
      <c r="AH575" s="135"/>
      <c r="AI575" s="135"/>
      <c r="AJ575" s="135"/>
      <c r="AK575" s="135"/>
      <c r="AL575" s="135"/>
      <c r="AM575" s="135"/>
      <c r="AN575" s="135"/>
      <c r="AO575" s="135"/>
      <c r="AP575" s="135"/>
      <c r="AQ575" s="135"/>
    </row>
    <row r="576" spans="1:43" ht="15" customHeight="1" x14ac:dyDescent="0.3">
      <c r="A576" s="359"/>
      <c r="B576" s="473"/>
      <c r="C576" s="310"/>
      <c r="D576" s="310"/>
      <c r="E576" s="310"/>
      <c r="F576" s="310"/>
      <c r="G576" s="310"/>
      <c r="H576" s="310"/>
      <c r="I576" s="310"/>
      <c r="J576" s="310"/>
      <c r="K576" s="310"/>
      <c r="L576" s="310"/>
      <c r="M576" s="474"/>
      <c r="N576" s="359"/>
      <c r="O576" s="473"/>
      <c r="P576" s="359"/>
      <c r="Q576" s="135"/>
      <c r="R576" s="135"/>
      <c r="S576" s="135"/>
      <c r="T576" s="135"/>
      <c r="U576" s="135"/>
      <c r="V576" s="135"/>
      <c r="W576" s="135"/>
      <c r="X576" s="135"/>
      <c r="Y576" s="135"/>
      <c r="Z576" s="135"/>
      <c r="AA576" s="135"/>
      <c r="AB576" s="135"/>
      <c r="AC576" s="135"/>
      <c r="AD576" s="135"/>
      <c r="AE576" s="135"/>
      <c r="AF576" s="135"/>
      <c r="AG576" s="135"/>
      <c r="AH576" s="135"/>
      <c r="AI576" s="135"/>
      <c r="AJ576" s="135"/>
      <c r="AK576" s="135"/>
      <c r="AL576" s="135"/>
      <c r="AM576" s="135"/>
      <c r="AN576" s="135"/>
      <c r="AO576" s="135"/>
      <c r="AP576" s="135"/>
      <c r="AQ576" s="135"/>
    </row>
    <row r="577" spans="1:43" ht="15" customHeight="1" x14ac:dyDescent="0.3">
      <c r="A577" s="359"/>
      <c r="B577" s="473"/>
      <c r="C577" s="310"/>
      <c r="D577" s="310"/>
      <c r="E577" s="310"/>
      <c r="F577" s="310"/>
      <c r="G577" s="310"/>
      <c r="H577" s="310"/>
      <c r="I577" s="310"/>
      <c r="J577" s="310"/>
      <c r="K577" s="310"/>
      <c r="L577" s="310"/>
      <c r="M577" s="474"/>
      <c r="N577" s="359"/>
      <c r="O577" s="473"/>
      <c r="P577" s="359"/>
      <c r="Q577" s="135"/>
      <c r="R577" s="135"/>
      <c r="S577" s="135"/>
      <c r="T577" s="135"/>
      <c r="U577" s="135"/>
      <c r="V577" s="135"/>
      <c r="W577" s="135"/>
      <c r="X577" s="135"/>
      <c r="Y577" s="135"/>
      <c r="Z577" s="135"/>
      <c r="AA577" s="135"/>
      <c r="AB577" s="135"/>
      <c r="AC577" s="135"/>
      <c r="AD577" s="135"/>
      <c r="AE577" s="135"/>
      <c r="AF577" s="135"/>
      <c r="AG577" s="135"/>
      <c r="AH577" s="135"/>
      <c r="AI577" s="135"/>
      <c r="AJ577" s="135"/>
      <c r="AK577" s="135"/>
      <c r="AL577" s="135"/>
      <c r="AM577" s="135"/>
      <c r="AN577" s="135"/>
      <c r="AO577" s="135"/>
      <c r="AP577" s="135"/>
      <c r="AQ577" s="135"/>
    </row>
    <row r="578" spans="1:43" ht="15" customHeight="1" x14ac:dyDescent="0.3">
      <c r="A578" s="359"/>
      <c r="B578" s="473"/>
      <c r="C578" s="310"/>
      <c r="D578" s="310"/>
      <c r="E578" s="310"/>
      <c r="F578" s="310"/>
      <c r="G578" s="310"/>
      <c r="H578" s="310"/>
      <c r="I578" s="310"/>
      <c r="J578" s="310"/>
      <c r="K578" s="310"/>
      <c r="L578" s="310"/>
      <c r="M578" s="474"/>
      <c r="N578" s="359"/>
      <c r="O578" s="473"/>
      <c r="P578" s="359"/>
      <c r="Q578" s="135"/>
      <c r="R578" s="135"/>
      <c r="S578" s="135"/>
      <c r="T578" s="135"/>
      <c r="U578" s="135"/>
      <c r="V578" s="135"/>
      <c r="W578" s="135"/>
      <c r="X578" s="135"/>
      <c r="Y578" s="135"/>
      <c r="Z578" s="135"/>
      <c r="AA578" s="135"/>
      <c r="AB578" s="135"/>
      <c r="AC578" s="135"/>
      <c r="AD578" s="135"/>
      <c r="AE578" s="135"/>
      <c r="AF578" s="135"/>
      <c r="AG578" s="135"/>
      <c r="AH578" s="135"/>
      <c r="AI578" s="135"/>
      <c r="AJ578" s="135"/>
      <c r="AK578" s="135"/>
      <c r="AL578" s="135"/>
      <c r="AM578" s="135"/>
      <c r="AN578" s="135"/>
      <c r="AO578" s="135"/>
      <c r="AP578" s="135"/>
      <c r="AQ578" s="135"/>
    </row>
    <row r="579" spans="1:43" ht="15" customHeight="1" x14ac:dyDescent="0.3">
      <c r="A579" s="477"/>
      <c r="B579" s="350"/>
      <c r="C579" s="475"/>
      <c r="D579" s="475"/>
      <c r="E579" s="475"/>
      <c r="F579" s="475"/>
      <c r="G579" s="475"/>
      <c r="H579" s="475"/>
      <c r="I579" s="475"/>
      <c r="J579" s="475"/>
      <c r="K579" s="475"/>
      <c r="L579" s="475"/>
      <c r="M579" s="351"/>
      <c r="N579" s="477"/>
      <c r="O579" s="350"/>
      <c r="P579" s="359"/>
      <c r="Q579" s="135"/>
      <c r="R579" s="135"/>
      <c r="S579" s="135"/>
      <c r="T579" s="135"/>
      <c r="U579" s="135"/>
      <c r="V579" s="135"/>
      <c r="W579" s="135"/>
      <c r="X579" s="135"/>
      <c r="Y579" s="135"/>
      <c r="Z579" s="135"/>
      <c r="AA579" s="135"/>
      <c r="AB579" s="135"/>
      <c r="AC579" s="135"/>
      <c r="AD579" s="135"/>
      <c r="AE579" s="135"/>
      <c r="AF579" s="135"/>
      <c r="AG579" s="135"/>
      <c r="AH579" s="135"/>
      <c r="AI579" s="135"/>
      <c r="AJ579" s="135"/>
      <c r="AK579" s="135"/>
      <c r="AL579" s="135"/>
      <c r="AM579" s="135"/>
      <c r="AN579" s="135"/>
      <c r="AO579" s="135"/>
      <c r="AP579" s="135"/>
      <c r="AQ579" s="135"/>
    </row>
    <row r="580" spans="1:43" ht="15" customHeight="1" x14ac:dyDescent="0.3">
      <c r="A580" s="476">
        <f>+A557+1</f>
        <v>26</v>
      </c>
      <c r="B580" s="472"/>
      <c r="C580" s="341"/>
      <c r="D580" s="341"/>
      <c r="E580" s="341"/>
      <c r="F580" s="341"/>
      <c r="G580" s="341"/>
      <c r="H580" s="341"/>
      <c r="I580" s="341"/>
      <c r="J580" s="341"/>
      <c r="K580" s="341"/>
      <c r="L580" s="341"/>
      <c r="M580" s="349"/>
      <c r="N580" s="476" t="s">
        <v>51</v>
      </c>
      <c r="O580" s="478"/>
      <c r="P580" s="480"/>
      <c r="Q580" s="135"/>
      <c r="R580" s="135"/>
      <c r="S580" s="135"/>
      <c r="T580" s="135"/>
      <c r="U580" s="135"/>
      <c r="V580" s="135"/>
      <c r="W580" s="135"/>
      <c r="X580" s="135"/>
      <c r="Y580" s="135"/>
      <c r="Z580" s="135"/>
      <c r="AA580" s="135"/>
      <c r="AB580" s="135"/>
      <c r="AC580" s="135"/>
      <c r="AD580" s="135"/>
      <c r="AE580" s="135"/>
      <c r="AF580" s="135"/>
      <c r="AG580" s="135"/>
      <c r="AH580" s="135"/>
      <c r="AI580" s="135"/>
      <c r="AJ580" s="135"/>
      <c r="AK580" s="135"/>
      <c r="AL580" s="135"/>
      <c r="AM580" s="135"/>
      <c r="AN580" s="135"/>
      <c r="AO580" s="135"/>
      <c r="AP580" s="135"/>
      <c r="AQ580" s="135"/>
    </row>
    <row r="581" spans="1:43" ht="15" customHeight="1" x14ac:dyDescent="0.3">
      <c r="A581" s="359"/>
      <c r="B581" s="473"/>
      <c r="C581" s="310"/>
      <c r="D581" s="310"/>
      <c r="E581" s="310"/>
      <c r="F581" s="310"/>
      <c r="G581" s="310"/>
      <c r="H581" s="310"/>
      <c r="I581" s="310"/>
      <c r="J581" s="310"/>
      <c r="K581" s="310"/>
      <c r="L581" s="310"/>
      <c r="M581" s="474"/>
      <c r="N581" s="359"/>
      <c r="O581" s="473"/>
      <c r="P581" s="359"/>
      <c r="Q581" s="135"/>
      <c r="R581" s="135"/>
      <c r="S581" s="135"/>
      <c r="T581" s="135"/>
      <c r="U581" s="135"/>
      <c r="V581" s="135"/>
      <c r="W581" s="135"/>
      <c r="X581" s="135"/>
      <c r="Y581" s="135"/>
      <c r="Z581" s="135"/>
      <c r="AA581" s="135"/>
      <c r="AB581" s="135"/>
      <c r="AC581" s="135"/>
      <c r="AD581" s="135"/>
      <c r="AE581" s="135"/>
      <c r="AF581" s="135"/>
      <c r="AG581" s="135"/>
      <c r="AH581" s="135"/>
      <c r="AI581" s="135"/>
      <c r="AJ581" s="135"/>
      <c r="AK581" s="135"/>
      <c r="AL581" s="135"/>
      <c r="AM581" s="135"/>
      <c r="AN581" s="135"/>
      <c r="AO581" s="135"/>
      <c r="AP581" s="135"/>
      <c r="AQ581" s="135"/>
    </row>
    <row r="582" spans="1:43" ht="15" customHeight="1" x14ac:dyDescent="0.3">
      <c r="A582" s="359"/>
      <c r="B582" s="473"/>
      <c r="C582" s="310"/>
      <c r="D582" s="310"/>
      <c r="E582" s="310"/>
      <c r="F582" s="310"/>
      <c r="G582" s="310"/>
      <c r="H582" s="310"/>
      <c r="I582" s="310"/>
      <c r="J582" s="310"/>
      <c r="K582" s="310"/>
      <c r="L582" s="310"/>
      <c r="M582" s="474"/>
      <c r="N582" s="359"/>
      <c r="O582" s="473"/>
      <c r="P582" s="359"/>
      <c r="Q582" s="135"/>
      <c r="R582" s="135"/>
      <c r="S582" s="135"/>
      <c r="T582" s="135"/>
      <c r="U582" s="135"/>
      <c r="V582" s="135"/>
      <c r="W582" s="135"/>
      <c r="X582" s="135"/>
      <c r="Y582" s="135"/>
      <c r="Z582" s="135"/>
      <c r="AA582" s="135"/>
      <c r="AB582" s="135"/>
      <c r="AC582" s="135"/>
      <c r="AD582" s="135"/>
      <c r="AE582" s="135"/>
      <c r="AF582" s="135"/>
      <c r="AG582" s="135"/>
      <c r="AH582" s="135"/>
      <c r="AI582" s="135"/>
      <c r="AJ582" s="135"/>
      <c r="AK582" s="135"/>
      <c r="AL582" s="135"/>
      <c r="AM582" s="135"/>
      <c r="AN582" s="135"/>
      <c r="AO582" s="135"/>
      <c r="AP582" s="135"/>
      <c r="AQ582" s="135"/>
    </row>
    <row r="583" spans="1:43" ht="15" customHeight="1" x14ac:dyDescent="0.3">
      <c r="A583" s="359"/>
      <c r="B583" s="473"/>
      <c r="C583" s="310"/>
      <c r="D583" s="310"/>
      <c r="E583" s="310"/>
      <c r="F583" s="310"/>
      <c r="G583" s="310"/>
      <c r="H583" s="310"/>
      <c r="I583" s="310"/>
      <c r="J583" s="310"/>
      <c r="K583" s="310"/>
      <c r="L583" s="310"/>
      <c r="M583" s="474"/>
      <c r="N583" s="359"/>
      <c r="O583" s="473"/>
      <c r="P583" s="359"/>
      <c r="Q583" s="135"/>
      <c r="R583" s="135"/>
      <c r="S583" s="135"/>
      <c r="T583" s="135"/>
      <c r="U583" s="135"/>
      <c r="V583" s="135"/>
      <c r="W583" s="135"/>
      <c r="X583" s="135"/>
      <c r="Y583" s="135"/>
      <c r="Z583" s="135"/>
      <c r="AA583" s="135"/>
      <c r="AB583" s="135"/>
      <c r="AC583" s="135"/>
      <c r="AD583" s="135"/>
      <c r="AE583" s="135"/>
      <c r="AF583" s="135"/>
      <c r="AG583" s="135"/>
      <c r="AH583" s="135"/>
      <c r="AI583" s="135"/>
      <c r="AJ583" s="135"/>
      <c r="AK583" s="135"/>
      <c r="AL583" s="135"/>
      <c r="AM583" s="135"/>
      <c r="AN583" s="135"/>
      <c r="AO583" s="135"/>
      <c r="AP583" s="135"/>
      <c r="AQ583" s="135"/>
    </row>
    <row r="584" spans="1:43" ht="15" customHeight="1" x14ac:dyDescent="0.3">
      <c r="A584" s="359"/>
      <c r="B584" s="473"/>
      <c r="C584" s="310"/>
      <c r="D584" s="310"/>
      <c r="E584" s="310"/>
      <c r="F584" s="310"/>
      <c r="G584" s="310"/>
      <c r="H584" s="310"/>
      <c r="I584" s="310"/>
      <c r="J584" s="310"/>
      <c r="K584" s="310"/>
      <c r="L584" s="310"/>
      <c r="M584" s="474"/>
      <c r="N584" s="359"/>
      <c r="O584" s="473"/>
      <c r="P584" s="359"/>
      <c r="Q584" s="135"/>
      <c r="R584" s="135"/>
      <c r="S584" s="135"/>
      <c r="T584" s="135"/>
      <c r="U584" s="135"/>
      <c r="V584" s="135"/>
      <c r="W584" s="135"/>
      <c r="X584" s="135"/>
      <c r="Y584" s="135"/>
      <c r="Z584" s="135"/>
      <c r="AA584" s="135"/>
      <c r="AB584" s="135"/>
      <c r="AC584" s="135"/>
      <c r="AD584" s="135"/>
      <c r="AE584" s="135"/>
      <c r="AF584" s="135"/>
      <c r="AG584" s="135"/>
      <c r="AH584" s="135"/>
      <c r="AI584" s="135"/>
      <c r="AJ584" s="135"/>
      <c r="AK584" s="135"/>
      <c r="AL584" s="135"/>
      <c r="AM584" s="135"/>
      <c r="AN584" s="135"/>
      <c r="AO584" s="135"/>
      <c r="AP584" s="135"/>
      <c r="AQ584" s="135"/>
    </row>
    <row r="585" spans="1:43" ht="15" customHeight="1" x14ac:dyDescent="0.3">
      <c r="A585" s="359"/>
      <c r="B585" s="473"/>
      <c r="C585" s="310"/>
      <c r="D585" s="310"/>
      <c r="E585" s="310"/>
      <c r="F585" s="310"/>
      <c r="G585" s="310"/>
      <c r="H585" s="310"/>
      <c r="I585" s="310"/>
      <c r="J585" s="310"/>
      <c r="K585" s="310"/>
      <c r="L585" s="310"/>
      <c r="M585" s="474"/>
      <c r="N585" s="359"/>
      <c r="O585" s="473"/>
      <c r="P585" s="359"/>
      <c r="Q585" s="135"/>
      <c r="R585" s="135"/>
      <c r="S585" s="135"/>
      <c r="T585" s="135"/>
      <c r="U585" s="135"/>
      <c r="V585" s="135"/>
      <c r="W585" s="135"/>
      <c r="X585" s="135"/>
      <c r="Y585" s="135"/>
      <c r="Z585" s="135"/>
      <c r="AA585" s="135"/>
      <c r="AB585" s="135"/>
      <c r="AC585" s="135"/>
      <c r="AD585" s="135"/>
      <c r="AE585" s="135"/>
      <c r="AF585" s="135"/>
      <c r="AG585" s="135"/>
      <c r="AH585" s="135"/>
      <c r="AI585" s="135"/>
      <c r="AJ585" s="135"/>
      <c r="AK585" s="135"/>
      <c r="AL585" s="135"/>
      <c r="AM585" s="135"/>
      <c r="AN585" s="135"/>
      <c r="AO585" s="135"/>
      <c r="AP585" s="135"/>
      <c r="AQ585" s="135"/>
    </row>
    <row r="586" spans="1:43" ht="15" customHeight="1" x14ac:dyDescent="0.3">
      <c r="A586" s="359"/>
      <c r="B586" s="473"/>
      <c r="C586" s="310"/>
      <c r="D586" s="310"/>
      <c r="E586" s="310"/>
      <c r="F586" s="310"/>
      <c r="G586" s="310"/>
      <c r="H586" s="310"/>
      <c r="I586" s="310"/>
      <c r="J586" s="310"/>
      <c r="K586" s="310"/>
      <c r="L586" s="310"/>
      <c r="M586" s="474"/>
      <c r="N586" s="359"/>
      <c r="O586" s="473"/>
      <c r="P586" s="359"/>
      <c r="Q586" s="135"/>
      <c r="R586" s="135"/>
      <c r="S586" s="135"/>
      <c r="T586" s="135"/>
      <c r="U586" s="135"/>
      <c r="V586" s="135"/>
      <c r="W586" s="135"/>
      <c r="X586" s="135"/>
      <c r="Y586" s="135"/>
      <c r="Z586" s="135"/>
      <c r="AA586" s="135"/>
      <c r="AB586" s="135"/>
      <c r="AC586" s="135"/>
      <c r="AD586" s="135"/>
      <c r="AE586" s="135"/>
      <c r="AF586" s="135"/>
      <c r="AG586" s="135"/>
      <c r="AH586" s="135"/>
      <c r="AI586" s="135"/>
      <c r="AJ586" s="135"/>
      <c r="AK586" s="135"/>
      <c r="AL586" s="135"/>
      <c r="AM586" s="135"/>
      <c r="AN586" s="135"/>
      <c r="AO586" s="135"/>
      <c r="AP586" s="135"/>
      <c r="AQ586" s="135"/>
    </row>
    <row r="587" spans="1:43" ht="15" customHeight="1" x14ac:dyDescent="0.3">
      <c r="A587" s="359"/>
      <c r="B587" s="473"/>
      <c r="C587" s="310"/>
      <c r="D587" s="310"/>
      <c r="E587" s="310"/>
      <c r="F587" s="310"/>
      <c r="G587" s="310"/>
      <c r="H587" s="310"/>
      <c r="I587" s="310"/>
      <c r="J587" s="310"/>
      <c r="K587" s="310"/>
      <c r="L587" s="310"/>
      <c r="M587" s="474"/>
      <c r="N587" s="359"/>
      <c r="O587" s="473"/>
      <c r="P587" s="359"/>
      <c r="Q587" s="135"/>
      <c r="R587" s="135"/>
      <c r="S587" s="135"/>
      <c r="T587" s="135"/>
      <c r="U587" s="135"/>
      <c r="V587" s="135"/>
      <c r="W587" s="135"/>
      <c r="X587" s="135"/>
      <c r="Y587" s="135"/>
      <c r="Z587" s="135"/>
      <c r="AA587" s="135"/>
      <c r="AB587" s="135"/>
      <c r="AC587" s="135"/>
      <c r="AD587" s="135"/>
      <c r="AE587" s="135"/>
      <c r="AF587" s="135"/>
      <c r="AG587" s="135"/>
      <c r="AH587" s="135"/>
      <c r="AI587" s="135"/>
      <c r="AJ587" s="135"/>
      <c r="AK587" s="135"/>
      <c r="AL587" s="135"/>
      <c r="AM587" s="135"/>
      <c r="AN587" s="135"/>
      <c r="AO587" s="135"/>
      <c r="AP587" s="135"/>
      <c r="AQ587" s="135"/>
    </row>
    <row r="588" spans="1:43" ht="15" customHeight="1" x14ac:dyDescent="0.3">
      <c r="A588" s="359"/>
      <c r="B588" s="473"/>
      <c r="C588" s="310"/>
      <c r="D588" s="310"/>
      <c r="E588" s="310"/>
      <c r="F588" s="310"/>
      <c r="G588" s="310"/>
      <c r="H588" s="310"/>
      <c r="I588" s="310"/>
      <c r="J588" s="310"/>
      <c r="K588" s="310"/>
      <c r="L588" s="310"/>
      <c r="M588" s="474"/>
      <c r="N588" s="359"/>
      <c r="O588" s="473"/>
      <c r="P588" s="359"/>
      <c r="Q588" s="135"/>
      <c r="R588" s="135"/>
      <c r="S588" s="135"/>
      <c r="T588" s="135"/>
      <c r="U588" s="135"/>
      <c r="V588" s="135"/>
      <c r="W588" s="135"/>
      <c r="X588" s="135"/>
      <c r="Y588" s="135"/>
      <c r="Z588" s="135"/>
      <c r="AA588" s="135"/>
      <c r="AB588" s="135"/>
      <c r="AC588" s="135"/>
      <c r="AD588" s="135"/>
      <c r="AE588" s="135"/>
      <c r="AF588" s="135"/>
      <c r="AG588" s="135"/>
      <c r="AH588" s="135"/>
      <c r="AI588" s="135"/>
      <c r="AJ588" s="135"/>
      <c r="AK588" s="135"/>
      <c r="AL588" s="135"/>
      <c r="AM588" s="135"/>
      <c r="AN588" s="135"/>
      <c r="AO588" s="135"/>
      <c r="AP588" s="135"/>
      <c r="AQ588" s="135"/>
    </row>
    <row r="589" spans="1:43" ht="15" customHeight="1" x14ac:dyDescent="0.3">
      <c r="A589" s="359"/>
      <c r="B589" s="473"/>
      <c r="C589" s="310"/>
      <c r="D589" s="310"/>
      <c r="E589" s="310"/>
      <c r="F589" s="310"/>
      <c r="G589" s="310"/>
      <c r="H589" s="310"/>
      <c r="I589" s="310"/>
      <c r="J589" s="310"/>
      <c r="K589" s="310"/>
      <c r="L589" s="310"/>
      <c r="M589" s="474"/>
      <c r="N589" s="359"/>
      <c r="O589" s="473"/>
      <c r="P589" s="359"/>
      <c r="Q589" s="135"/>
      <c r="R589" s="135"/>
      <c r="S589" s="135"/>
      <c r="T589" s="135"/>
      <c r="U589" s="135"/>
      <c r="V589" s="135"/>
      <c r="W589" s="135"/>
      <c r="X589" s="135"/>
      <c r="Y589" s="135"/>
      <c r="Z589" s="135"/>
      <c r="AA589" s="135"/>
      <c r="AB589" s="135"/>
      <c r="AC589" s="135"/>
      <c r="AD589" s="135"/>
      <c r="AE589" s="135"/>
      <c r="AF589" s="135"/>
      <c r="AG589" s="135"/>
      <c r="AH589" s="135"/>
      <c r="AI589" s="135"/>
      <c r="AJ589" s="135"/>
      <c r="AK589" s="135"/>
      <c r="AL589" s="135"/>
      <c r="AM589" s="135"/>
      <c r="AN589" s="135"/>
      <c r="AO589" s="135"/>
      <c r="AP589" s="135"/>
      <c r="AQ589" s="135"/>
    </row>
    <row r="590" spans="1:43" ht="15" customHeight="1" x14ac:dyDescent="0.3">
      <c r="A590" s="359"/>
      <c r="B590" s="473"/>
      <c r="C590" s="310"/>
      <c r="D590" s="310"/>
      <c r="E590" s="310"/>
      <c r="F590" s="310"/>
      <c r="G590" s="310"/>
      <c r="H590" s="310"/>
      <c r="I590" s="310"/>
      <c r="J590" s="310"/>
      <c r="K590" s="310"/>
      <c r="L590" s="310"/>
      <c r="M590" s="474"/>
      <c r="N590" s="359"/>
      <c r="O590" s="473"/>
      <c r="P590" s="359"/>
      <c r="Q590" s="135"/>
      <c r="R590" s="135"/>
      <c r="S590" s="135"/>
      <c r="T590" s="135"/>
      <c r="U590" s="135"/>
      <c r="V590" s="135"/>
      <c r="W590" s="135"/>
      <c r="X590" s="135"/>
      <c r="Y590" s="135"/>
      <c r="Z590" s="135"/>
      <c r="AA590" s="135"/>
      <c r="AB590" s="135"/>
      <c r="AC590" s="135"/>
      <c r="AD590" s="135"/>
      <c r="AE590" s="135"/>
      <c r="AF590" s="135"/>
      <c r="AG590" s="135"/>
      <c r="AH590" s="135"/>
      <c r="AI590" s="135"/>
      <c r="AJ590" s="135"/>
      <c r="AK590" s="135"/>
      <c r="AL590" s="135"/>
      <c r="AM590" s="135"/>
      <c r="AN590" s="135"/>
      <c r="AO590" s="135"/>
      <c r="AP590" s="135"/>
      <c r="AQ590" s="135"/>
    </row>
    <row r="591" spans="1:43" ht="15" customHeight="1" x14ac:dyDescent="0.3">
      <c r="A591" s="359"/>
      <c r="B591" s="473"/>
      <c r="C591" s="310"/>
      <c r="D591" s="310"/>
      <c r="E591" s="310"/>
      <c r="F591" s="310"/>
      <c r="G591" s="310"/>
      <c r="H591" s="310"/>
      <c r="I591" s="310"/>
      <c r="J591" s="310"/>
      <c r="K591" s="310"/>
      <c r="L591" s="310"/>
      <c r="M591" s="474"/>
      <c r="N591" s="359"/>
      <c r="O591" s="473"/>
      <c r="P591" s="359"/>
      <c r="Q591" s="135"/>
      <c r="R591" s="135"/>
      <c r="S591" s="135"/>
      <c r="T591" s="135"/>
      <c r="U591" s="135"/>
      <c r="V591" s="135"/>
      <c r="W591" s="135"/>
      <c r="X591" s="135"/>
      <c r="Y591" s="135"/>
      <c r="Z591" s="135"/>
      <c r="AA591" s="135"/>
      <c r="AB591" s="135"/>
      <c r="AC591" s="135"/>
      <c r="AD591" s="135"/>
      <c r="AE591" s="135"/>
      <c r="AF591" s="135"/>
      <c r="AG591" s="135"/>
      <c r="AH591" s="135"/>
      <c r="AI591" s="135"/>
      <c r="AJ591" s="135"/>
      <c r="AK591" s="135"/>
      <c r="AL591" s="135"/>
      <c r="AM591" s="135"/>
      <c r="AN591" s="135"/>
      <c r="AO591" s="135"/>
      <c r="AP591" s="135"/>
      <c r="AQ591" s="135"/>
    </row>
    <row r="592" spans="1:43" ht="15" customHeight="1" x14ac:dyDescent="0.3">
      <c r="A592" s="359"/>
      <c r="B592" s="473"/>
      <c r="C592" s="310"/>
      <c r="D592" s="310"/>
      <c r="E592" s="310"/>
      <c r="F592" s="310"/>
      <c r="G592" s="310"/>
      <c r="H592" s="310"/>
      <c r="I592" s="310"/>
      <c r="J592" s="310"/>
      <c r="K592" s="310"/>
      <c r="L592" s="310"/>
      <c r="M592" s="474"/>
      <c r="N592" s="359"/>
      <c r="O592" s="473"/>
      <c r="P592" s="359"/>
      <c r="Q592" s="135"/>
      <c r="R592" s="135"/>
      <c r="S592" s="135"/>
      <c r="T592" s="135"/>
      <c r="U592" s="135"/>
      <c r="V592" s="135"/>
      <c r="W592" s="135"/>
      <c r="X592" s="135"/>
      <c r="Y592" s="135"/>
      <c r="Z592" s="135"/>
      <c r="AA592" s="135"/>
      <c r="AB592" s="135"/>
      <c r="AC592" s="135"/>
      <c r="AD592" s="135"/>
      <c r="AE592" s="135"/>
      <c r="AF592" s="135"/>
      <c r="AG592" s="135"/>
      <c r="AH592" s="135"/>
      <c r="AI592" s="135"/>
      <c r="AJ592" s="135"/>
      <c r="AK592" s="135"/>
      <c r="AL592" s="135"/>
      <c r="AM592" s="135"/>
      <c r="AN592" s="135"/>
      <c r="AO592" s="135"/>
      <c r="AP592" s="135"/>
      <c r="AQ592" s="135"/>
    </row>
    <row r="593" spans="1:43" ht="15" customHeight="1" x14ac:dyDescent="0.3">
      <c r="A593" s="359"/>
      <c r="B593" s="473"/>
      <c r="C593" s="310"/>
      <c r="D593" s="310"/>
      <c r="E593" s="310"/>
      <c r="F593" s="310"/>
      <c r="G593" s="310"/>
      <c r="H593" s="310"/>
      <c r="I593" s="310"/>
      <c r="J593" s="310"/>
      <c r="K593" s="310"/>
      <c r="L593" s="310"/>
      <c r="M593" s="474"/>
      <c r="N593" s="359"/>
      <c r="O593" s="473"/>
      <c r="P593" s="359"/>
      <c r="Q593" s="135"/>
      <c r="R593" s="135"/>
      <c r="S593" s="135"/>
      <c r="T593" s="135"/>
      <c r="U593" s="135"/>
      <c r="V593" s="135"/>
      <c r="W593" s="135"/>
      <c r="X593" s="135"/>
      <c r="Y593" s="135"/>
      <c r="Z593" s="135"/>
      <c r="AA593" s="135"/>
      <c r="AB593" s="135"/>
      <c r="AC593" s="135"/>
      <c r="AD593" s="135"/>
      <c r="AE593" s="135"/>
      <c r="AF593" s="135"/>
      <c r="AG593" s="135"/>
      <c r="AH593" s="135"/>
      <c r="AI593" s="135"/>
      <c r="AJ593" s="135"/>
      <c r="AK593" s="135"/>
      <c r="AL593" s="135"/>
      <c r="AM593" s="135"/>
      <c r="AN593" s="135"/>
      <c r="AO593" s="135"/>
      <c r="AP593" s="135"/>
      <c r="AQ593" s="135"/>
    </row>
    <row r="594" spans="1:43" ht="15" customHeight="1" x14ac:dyDescent="0.3">
      <c r="A594" s="359"/>
      <c r="B594" s="473"/>
      <c r="C594" s="310"/>
      <c r="D594" s="310"/>
      <c r="E594" s="310"/>
      <c r="F594" s="310"/>
      <c r="G594" s="310"/>
      <c r="H594" s="310"/>
      <c r="I594" s="310"/>
      <c r="J594" s="310"/>
      <c r="K594" s="310"/>
      <c r="L594" s="310"/>
      <c r="M594" s="474"/>
      <c r="N594" s="359"/>
      <c r="O594" s="473"/>
      <c r="P594" s="359"/>
      <c r="Q594" s="135"/>
      <c r="R594" s="135"/>
      <c r="S594" s="135"/>
      <c r="T594" s="135"/>
      <c r="U594" s="135"/>
      <c r="V594" s="135"/>
      <c r="W594" s="135"/>
      <c r="X594" s="135"/>
      <c r="Y594" s="135"/>
      <c r="Z594" s="135"/>
      <c r="AA594" s="135"/>
      <c r="AB594" s="135"/>
      <c r="AC594" s="135"/>
      <c r="AD594" s="135"/>
      <c r="AE594" s="135"/>
      <c r="AF594" s="135"/>
      <c r="AG594" s="135"/>
      <c r="AH594" s="135"/>
      <c r="AI594" s="135"/>
      <c r="AJ594" s="135"/>
      <c r="AK594" s="135"/>
      <c r="AL594" s="135"/>
      <c r="AM594" s="135"/>
      <c r="AN594" s="135"/>
      <c r="AO594" s="135"/>
      <c r="AP594" s="135"/>
      <c r="AQ594" s="135"/>
    </row>
    <row r="595" spans="1:43" ht="15" customHeight="1" x14ac:dyDescent="0.3">
      <c r="A595" s="359"/>
      <c r="B595" s="473"/>
      <c r="C595" s="310"/>
      <c r="D595" s="310"/>
      <c r="E595" s="310"/>
      <c r="F595" s="310"/>
      <c r="G595" s="310"/>
      <c r="H595" s="310"/>
      <c r="I595" s="310"/>
      <c r="J595" s="310"/>
      <c r="K595" s="310"/>
      <c r="L595" s="310"/>
      <c r="M595" s="474"/>
      <c r="N595" s="359"/>
      <c r="O595" s="473"/>
      <c r="P595" s="359"/>
      <c r="Q595" s="135"/>
      <c r="R595" s="135"/>
      <c r="S595" s="135"/>
      <c r="T595" s="135"/>
      <c r="U595" s="135"/>
      <c r="V595" s="135"/>
      <c r="W595" s="135"/>
      <c r="X595" s="135"/>
      <c r="Y595" s="135"/>
      <c r="Z595" s="135"/>
      <c r="AA595" s="135"/>
      <c r="AB595" s="135"/>
      <c r="AC595" s="135"/>
      <c r="AD595" s="135"/>
      <c r="AE595" s="135"/>
      <c r="AF595" s="135"/>
      <c r="AG595" s="135"/>
      <c r="AH595" s="135"/>
      <c r="AI595" s="135"/>
      <c r="AJ595" s="135"/>
      <c r="AK595" s="135"/>
      <c r="AL595" s="135"/>
      <c r="AM595" s="135"/>
      <c r="AN595" s="135"/>
      <c r="AO595" s="135"/>
      <c r="AP595" s="135"/>
      <c r="AQ595" s="135"/>
    </row>
    <row r="596" spans="1:43" ht="15" customHeight="1" x14ac:dyDescent="0.3">
      <c r="A596" s="359"/>
      <c r="B596" s="473"/>
      <c r="C596" s="310"/>
      <c r="D596" s="310"/>
      <c r="E596" s="310"/>
      <c r="F596" s="310"/>
      <c r="G596" s="310"/>
      <c r="H596" s="310"/>
      <c r="I596" s="310"/>
      <c r="J596" s="310"/>
      <c r="K596" s="310"/>
      <c r="L596" s="310"/>
      <c r="M596" s="474"/>
      <c r="N596" s="359"/>
      <c r="O596" s="473"/>
      <c r="P596" s="359"/>
      <c r="Q596" s="135"/>
      <c r="R596" s="135"/>
      <c r="S596" s="135"/>
      <c r="T596" s="135"/>
      <c r="U596" s="135"/>
      <c r="V596" s="135"/>
      <c r="W596" s="135"/>
      <c r="X596" s="135"/>
      <c r="Y596" s="135"/>
      <c r="Z596" s="135"/>
      <c r="AA596" s="135"/>
      <c r="AB596" s="135"/>
      <c r="AC596" s="135"/>
      <c r="AD596" s="135"/>
      <c r="AE596" s="135"/>
      <c r="AF596" s="135"/>
      <c r="AG596" s="135"/>
      <c r="AH596" s="135"/>
      <c r="AI596" s="135"/>
      <c r="AJ596" s="135"/>
      <c r="AK596" s="135"/>
      <c r="AL596" s="135"/>
      <c r="AM596" s="135"/>
      <c r="AN596" s="135"/>
      <c r="AO596" s="135"/>
      <c r="AP596" s="135"/>
      <c r="AQ596" s="135"/>
    </row>
    <row r="597" spans="1:43" ht="15" customHeight="1" x14ac:dyDescent="0.3">
      <c r="A597" s="359"/>
      <c r="B597" s="473"/>
      <c r="C597" s="310"/>
      <c r="D597" s="310"/>
      <c r="E597" s="310"/>
      <c r="F597" s="310"/>
      <c r="G597" s="310"/>
      <c r="H597" s="310"/>
      <c r="I597" s="310"/>
      <c r="J597" s="310"/>
      <c r="K597" s="310"/>
      <c r="L597" s="310"/>
      <c r="M597" s="474"/>
      <c r="N597" s="359"/>
      <c r="O597" s="473"/>
      <c r="P597" s="359"/>
      <c r="Q597" s="135"/>
      <c r="R597" s="135"/>
      <c r="S597" s="135"/>
      <c r="T597" s="135"/>
      <c r="U597" s="135"/>
      <c r="V597" s="135"/>
      <c r="W597" s="135"/>
      <c r="X597" s="135"/>
      <c r="Y597" s="135"/>
      <c r="Z597" s="135"/>
      <c r="AA597" s="135"/>
      <c r="AB597" s="135"/>
      <c r="AC597" s="135"/>
      <c r="AD597" s="135"/>
      <c r="AE597" s="135"/>
      <c r="AF597" s="135"/>
      <c r="AG597" s="135"/>
      <c r="AH597" s="135"/>
      <c r="AI597" s="135"/>
      <c r="AJ597" s="135"/>
      <c r="AK597" s="135"/>
      <c r="AL597" s="135"/>
      <c r="AM597" s="135"/>
      <c r="AN597" s="135"/>
      <c r="AO597" s="135"/>
      <c r="AP597" s="135"/>
      <c r="AQ597" s="135"/>
    </row>
    <row r="598" spans="1:43" ht="15" customHeight="1" x14ac:dyDescent="0.3">
      <c r="A598" s="359"/>
      <c r="B598" s="473"/>
      <c r="C598" s="310"/>
      <c r="D598" s="310"/>
      <c r="E598" s="310"/>
      <c r="F598" s="310"/>
      <c r="G598" s="310"/>
      <c r="H598" s="310"/>
      <c r="I598" s="310"/>
      <c r="J598" s="310"/>
      <c r="K598" s="310"/>
      <c r="L598" s="310"/>
      <c r="M598" s="474"/>
      <c r="N598" s="359"/>
      <c r="O598" s="473"/>
      <c r="P598" s="359"/>
      <c r="Q598" s="135"/>
      <c r="R598" s="135"/>
      <c r="S598" s="135"/>
      <c r="T598" s="135"/>
      <c r="U598" s="135"/>
      <c r="V598" s="135"/>
      <c r="W598" s="135"/>
      <c r="X598" s="135"/>
      <c r="Y598" s="135"/>
      <c r="Z598" s="135"/>
      <c r="AA598" s="135"/>
      <c r="AB598" s="135"/>
      <c r="AC598" s="135"/>
      <c r="AD598" s="135"/>
      <c r="AE598" s="135"/>
      <c r="AF598" s="135"/>
      <c r="AG598" s="135"/>
      <c r="AH598" s="135"/>
      <c r="AI598" s="135"/>
      <c r="AJ598" s="135"/>
      <c r="AK598" s="135"/>
      <c r="AL598" s="135"/>
      <c r="AM598" s="135"/>
      <c r="AN598" s="135"/>
      <c r="AO598" s="135"/>
      <c r="AP598" s="135"/>
      <c r="AQ598" s="135"/>
    </row>
    <row r="599" spans="1:43" ht="15" customHeight="1" x14ac:dyDescent="0.3">
      <c r="A599" s="359"/>
      <c r="B599" s="473"/>
      <c r="C599" s="310"/>
      <c r="D599" s="310"/>
      <c r="E599" s="310"/>
      <c r="F599" s="310"/>
      <c r="G599" s="310"/>
      <c r="H599" s="310"/>
      <c r="I599" s="310"/>
      <c r="J599" s="310"/>
      <c r="K599" s="310"/>
      <c r="L599" s="310"/>
      <c r="M599" s="474"/>
      <c r="N599" s="359"/>
      <c r="O599" s="473"/>
      <c r="P599" s="359"/>
      <c r="Q599" s="135"/>
      <c r="R599" s="135"/>
      <c r="S599" s="135"/>
      <c r="T599" s="135"/>
      <c r="U599" s="135"/>
      <c r="V599" s="135"/>
      <c r="W599" s="135"/>
      <c r="X599" s="135"/>
      <c r="Y599" s="135"/>
      <c r="Z599" s="135"/>
      <c r="AA599" s="135"/>
      <c r="AB599" s="135"/>
      <c r="AC599" s="135"/>
      <c r="AD599" s="135"/>
      <c r="AE599" s="135"/>
      <c r="AF599" s="135"/>
      <c r="AG599" s="135"/>
      <c r="AH599" s="135"/>
      <c r="AI599" s="135"/>
      <c r="AJ599" s="135"/>
      <c r="AK599" s="135"/>
      <c r="AL599" s="135"/>
      <c r="AM599" s="135"/>
      <c r="AN599" s="135"/>
      <c r="AO599" s="135"/>
      <c r="AP599" s="135"/>
      <c r="AQ599" s="135"/>
    </row>
    <row r="600" spans="1:43" ht="15" customHeight="1" x14ac:dyDescent="0.3">
      <c r="A600" s="359"/>
      <c r="B600" s="473"/>
      <c r="C600" s="310"/>
      <c r="D600" s="310"/>
      <c r="E600" s="310"/>
      <c r="F600" s="310"/>
      <c r="G600" s="310"/>
      <c r="H600" s="310"/>
      <c r="I600" s="310"/>
      <c r="J600" s="310"/>
      <c r="K600" s="310"/>
      <c r="L600" s="310"/>
      <c r="M600" s="474"/>
      <c r="N600" s="359"/>
      <c r="O600" s="473"/>
      <c r="P600" s="359"/>
      <c r="Q600" s="135"/>
      <c r="R600" s="135"/>
      <c r="S600" s="135"/>
      <c r="T600" s="135"/>
      <c r="U600" s="135"/>
      <c r="V600" s="135"/>
      <c r="W600" s="135"/>
      <c r="X600" s="135"/>
      <c r="Y600" s="135"/>
      <c r="Z600" s="135"/>
      <c r="AA600" s="135"/>
      <c r="AB600" s="135"/>
      <c r="AC600" s="135"/>
      <c r="AD600" s="135"/>
      <c r="AE600" s="135"/>
      <c r="AF600" s="135"/>
      <c r="AG600" s="135"/>
      <c r="AH600" s="135"/>
      <c r="AI600" s="135"/>
      <c r="AJ600" s="135"/>
      <c r="AK600" s="135"/>
      <c r="AL600" s="135"/>
      <c r="AM600" s="135"/>
      <c r="AN600" s="135"/>
      <c r="AO600" s="135"/>
      <c r="AP600" s="135"/>
      <c r="AQ600" s="135"/>
    </row>
    <row r="601" spans="1:43" ht="15" customHeight="1" x14ac:dyDescent="0.3">
      <c r="A601" s="359"/>
      <c r="B601" s="473"/>
      <c r="C601" s="310"/>
      <c r="D601" s="310"/>
      <c r="E601" s="310"/>
      <c r="F601" s="310"/>
      <c r="G601" s="310"/>
      <c r="H601" s="310"/>
      <c r="I601" s="310"/>
      <c r="J601" s="310"/>
      <c r="K601" s="310"/>
      <c r="L601" s="310"/>
      <c r="M601" s="474"/>
      <c r="N601" s="359"/>
      <c r="O601" s="473"/>
      <c r="P601" s="359"/>
      <c r="Q601" s="135"/>
      <c r="R601" s="135"/>
      <c r="S601" s="135"/>
      <c r="T601" s="135"/>
      <c r="U601" s="135"/>
      <c r="V601" s="135"/>
      <c r="W601" s="135"/>
      <c r="X601" s="135"/>
      <c r="Y601" s="135"/>
      <c r="Z601" s="135"/>
      <c r="AA601" s="135"/>
      <c r="AB601" s="135"/>
      <c r="AC601" s="135"/>
      <c r="AD601" s="135"/>
      <c r="AE601" s="135"/>
      <c r="AF601" s="135"/>
      <c r="AG601" s="135"/>
      <c r="AH601" s="135"/>
      <c r="AI601" s="135"/>
      <c r="AJ601" s="135"/>
      <c r="AK601" s="135"/>
      <c r="AL601" s="135"/>
      <c r="AM601" s="135"/>
      <c r="AN601" s="135"/>
      <c r="AO601" s="135"/>
      <c r="AP601" s="135"/>
      <c r="AQ601" s="135"/>
    </row>
    <row r="602" spans="1:43" ht="15" customHeight="1" x14ac:dyDescent="0.3">
      <c r="A602" s="477"/>
      <c r="B602" s="350"/>
      <c r="C602" s="475"/>
      <c r="D602" s="475"/>
      <c r="E602" s="475"/>
      <c r="F602" s="475"/>
      <c r="G602" s="475"/>
      <c r="H602" s="475"/>
      <c r="I602" s="475"/>
      <c r="J602" s="475"/>
      <c r="K602" s="475"/>
      <c r="L602" s="475"/>
      <c r="M602" s="351"/>
      <c r="N602" s="477"/>
      <c r="O602" s="350"/>
      <c r="P602" s="477"/>
      <c r="Q602" s="135"/>
      <c r="R602" s="135"/>
      <c r="S602" s="135"/>
      <c r="T602" s="135"/>
      <c r="U602" s="135"/>
      <c r="V602" s="135"/>
      <c r="W602" s="135"/>
      <c r="X602" s="135"/>
      <c r="Y602" s="135"/>
      <c r="Z602" s="135"/>
      <c r="AA602" s="135"/>
      <c r="AB602" s="135"/>
      <c r="AC602" s="135"/>
      <c r="AD602" s="135"/>
      <c r="AE602" s="135"/>
      <c r="AF602" s="135"/>
      <c r="AG602" s="135"/>
      <c r="AH602" s="135"/>
      <c r="AI602" s="135"/>
      <c r="AJ602" s="135"/>
      <c r="AK602" s="135"/>
      <c r="AL602" s="135"/>
      <c r="AM602" s="135"/>
      <c r="AN602" s="135"/>
      <c r="AO602" s="135"/>
      <c r="AP602" s="135"/>
      <c r="AQ602" s="135"/>
    </row>
    <row r="603" spans="1:43" ht="15" customHeight="1" x14ac:dyDescent="0.3">
      <c r="A603" s="476">
        <f>+A580+1</f>
        <v>27</v>
      </c>
      <c r="B603" s="490"/>
      <c r="C603" s="341"/>
      <c r="D603" s="341"/>
      <c r="E603" s="341"/>
      <c r="F603" s="341"/>
      <c r="G603" s="341"/>
      <c r="H603" s="341"/>
      <c r="I603" s="341"/>
      <c r="J603" s="341"/>
      <c r="K603" s="341"/>
      <c r="L603" s="341"/>
      <c r="M603" s="349"/>
      <c r="N603" s="476" t="s">
        <v>51</v>
      </c>
      <c r="O603" s="478"/>
      <c r="P603" s="492"/>
      <c r="Q603" s="135"/>
      <c r="R603" s="135"/>
      <c r="S603" s="135"/>
      <c r="T603" s="135"/>
      <c r="U603" s="135"/>
      <c r="V603" s="135"/>
      <c r="W603" s="135"/>
      <c r="X603" s="135"/>
      <c r="Y603" s="135"/>
      <c r="Z603" s="135"/>
      <c r="AA603" s="135"/>
      <c r="AB603" s="135"/>
      <c r="AC603" s="135"/>
      <c r="AD603" s="135"/>
      <c r="AE603" s="135"/>
      <c r="AF603" s="135"/>
      <c r="AG603" s="135"/>
      <c r="AH603" s="135"/>
      <c r="AI603" s="135"/>
      <c r="AJ603" s="135"/>
      <c r="AK603" s="135"/>
      <c r="AL603" s="135"/>
      <c r="AM603" s="135"/>
      <c r="AN603" s="135"/>
      <c r="AO603" s="135"/>
      <c r="AP603" s="135"/>
      <c r="AQ603" s="135"/>
    </row>
    <row r="604" spans="1:43" ht="15" customHeight="1" x14ac:dyDescent="0.3">
      <c r="A604" s="359"/>
      <c r="B604" s="473"/>
      <c r="C604" s="310"/>
      <c r="D604" s="310"/>
      <c r="E604" s="310"/>
      <c r="F604" s="310"/>
      <c r="G604" s="310"/>
      <c r="H604" s="310"/>
      <c r="I604" s="310"/>
      <c r="J604" s="310"/>
      <c r="K604" s="310"/>
      <c r="L604" s="310"/>
      <c r="M604" s="474"/>
      <c r="N604" s="359"/>
      <c r="O604" s="473"/>
      <c r="P604" s="359"/>
      <c r="Q604" s="135"/>
      <c r="R604" s="135"/>
      <c r="S604" s="135"/>
      <c r="T604" s="135"/>
      <c r="U604" s="135"/>
      <c r="V604" s="135"/>
      <c r="W604" s="135"/>
      <c r="X604" s="135"/>
      <c r="Y604" s="135"/>
      <c r="Z604" s="135"/>
      <c r="AA604" s="135"/>
      <c r="AB604" s="135"/>
      <c r="AC604" s="135"/>
      <c r="AD604" s="135"/>
      <c r="AE604" s="135"/>
      <c r="AF604" s="135"/>
      <c r="AG604" s="135"/>
      <c r="AH604" s="135"/>
      <c r="AI604" s="135"/>
      <c r="AJ604" s="135"/>
      <c r="AK604" s="135"/>
      <c r="AL604" s="135"/>
      <c r="AM604" s="135"/>
      <c r="AN604" s="135"/>
      <c r="AO604" s="135"/>
      <c r="AP604" s="135"/>
      <c r="AQ604" s="135"/>
    </row>
    <row r="605" spans="1:43" ht="15" customHeight="1" x14ac:dyDescent="0.3">
      <c r="A605" s="359"/>
      <c r="B605" s="473"/>
      <c r="C605" s="310"/>
      <c r="D605" s="310"/>
      <c r="E605" s="310"/>
      <c r="F605" s="310"/>
      <c r="G605" s="310"/>
      <c r="H605" s="310"/>
      <c r="I605" s="310"/>
      <c r="J605" s="310"/>
      <c r="K605" s="310"/>
      <c r="L605" s="310"/>
      <c r="M605" s="474"/>
      <c r="N605" s="359"/>
      <c r="O605" s="473"/>
      <c r="P605" s="359"/>
      <c r="Q605" s="135"/>
      <c r="R605" s="135"/>
      <c r="S605" s="135"/>
      <c r="T605" s="135"/>
      <c r="U605" s="135"/>
      <c r="V605" s="135"/>
      <c r="W605" s="135"/>
      <c r="X605" s="135"/>
      <c r="Y605" s="135"/>
      <c r="Z605" s="135"/>
      <c r="AA605" s="135"/>
      <c r="AB605" s="135"/>
      <c r="AC605" s="135"/>
      <c r="AD605" s="135"/>
      <c r="AE605" s="135"/>
      <c r="AF605" s="135"/>
      <c r="AG605" s="135"/>
      <c r="AH605" s="135"/>
      <c r="AI605" s="135"/>
      <c r="AJ605" s="135"/>
      <c r="AK605" s="135"/>
      <c r="AL605" s="135"/>
      <c r="AM605" s="135"/>
      <c r="AN605" s="135"/>
      <c r="AO605" s="135"/>
      <c r="AP605" s="135"/>
      <c r="AQ605" s="135"/>
    </row>
    <row r="606" spans="1:43" ht="15" customHeight="1" x14ac:dyDescent="0.3">
      <c r="A606" s="359"/>
      <c r="B606" s="473"/>
      <c r="C606" s="310"/>
      <c r="D606" s="310"/>
      <c r="E606" s="310"/>
      <c r="F606" s="310"/>
      <c r="G606" s="310"/>
      <c r="H606" s="310"/>
      <c r="I606" s="310"/>
      <c r="J606" s="310"/>
      <c r="K606" s="310"/>
      <c r="L606" s="310"/>
      <c r="M606" s="474"/>
      <c r="N606" s="359"/>
      <c r="O606" s="473"/>
      <c r="P606" s="359"/>
      <c r="Q606" s="135"/>
      <c r="R606" s="135"/>
      <c r="S606" s="135"/>
      <c r="T606" s="135"/>
      <c r="U606" s="135"/>
      <c r="V606" s="135"/>
      <c r="W606" s="135"/>
      <c r="X606" s="135"/>
      <c r="Y606" s="135"/>
      <c r="Z606" s="135"/>
      <c r="AA606" s="135"/>
      <c r="AB606" s="135"/>
      <c r="AC606" s="135"/>
      <c r="AD606" s="135"/>
      <c r="AE606" s="135"/>
      <c r="AF606" s="135"/>
      <c r="AG606" s="135"/>
      <c r="AH606" s="135"/>
      <c r="AI606" s="135"/>
      <c r="AJ606" s="135"/>
      <c r="AK606" s="135"/>
      <c r="AL606" s="135"/>
      <c r="AM606" s="135"/>
      <c r="AN606" s="135"/>
      <c r="AO606" s="135"/>
      <c r="AP606" s="135"/>
      <c r="AQ606" s="135"/>
    </row>
    <row r="607" spans="1:43" ht="15" customHeight="1" x14ac:dyDescent="0.3">
      <c r="A607" s="359"/>
      <c r="B607" s="473"/>
      <c r="C607" s="310"/>
      <c r="D607" s="310"/>
      <c r="E607" s="310"/>
      <c r="F607" s="310"/>
      <c r="G607" s="310"/>
      <c r="H607" s="310"/>
      <c r="I607" s="310"/>
      <c r="J607" s="310"/>
      <c r="K607" s="310"/>
      <c r="L607" s="310"/>
      <c r="M607" s="474"/>
      <c r="N607" s="359"/>
      <c r="O607" s="473"/>
      <c r="P607" s="359"/>
      <c r="Q607" s="135"/>
      <c r="R607" s="135"/>
      <c r="S607" s="135"/>
      <c r="T607" s="135"/>
      <c r="U607" s="135"/>
      <c r="V607" s="135"/>
      <c r="W607" s="135"/>
      <c r="X607" s="135"/>
      <c r="Y607" s="135"/>
      <c r="Z607" s="135"/>
      <c r="AA607" s="135"/>
      <c r="AB607" s="135"/>
      <c r="AC607" s="135"/>
      <c r="AD607" s="135"/>
      <c r="AE607" s="135"/>
      <c r="AF607" s="135"/>
      <c r="AG607" s="135"/>
      <c r="AH607" s="135"/>
      <c r="AI607" s="135"/>
      <c r="AJ607" s="135"/>
      <c r="AK607" s="135"/>
      <c r="AL607" s="135"/>
      <c r="AM607" s="135"/>
      <c r="AN607" s="135"/>
      <c r="AO607" s="135"/>
      <c r="AP607" s="135"/>
      <c r="AQ607" s="135"/>
    </row>
    <row r="608" spans="1:43" ht="15" customHeight="1" x14ac:dyDescent="0.3">
      <c r="A608" s="359"/>
      <c r="B608" s="473"/>
      <c r="C608" s="310"/>
      <c r="D608" s="310"/>
      <c r="E608" s="310"/>
      <c r="F608" s="310"/>
      <c r="G608" s="310"/>
      <c r="H608" s="310"/>
      <c r="I608" s="310"/>
      <c r="J608" s="310"/>
      <c r="K608" s="310"/>
      <c r="L608" s="310"/>
      <c r="M608" s="474"/>
      <c r="N608" s="359"/>
      <c r="O608" s="473"/>
      <c r="P608" s="359"/>
      <c r="Q608" s="135"/>
      <c r="R608" s="135"/>
      <c r="S608" s="135"/>
      <c r="T608" s="135"/>
      <c r="U608" s="135"/>
      <c r="V608" s="135"/>
      <c r="W608" s="135"/>
      <c r="X608" s="135"/>
      <c r="Y608" s="135"/>
      <c r="Z608" s="135"/>
      <c r="AA608" s="135"/>
      <c r="AB608" s="135"/>
      <c r="AC608" s="135"/>
      <c r="AD608" s="135"/>
      <c r="AE608" s="135"/>
      <c r="AF608" s="135"/>
      <c r="AG608" s="135"/>
      <c r="AH608" s="135"/>
      <c r="AI608" s="135"/>
      <c r="AJ608" s="135"/>
      <c r="AK608" s="135"/>
      <c r="AL608" s="135"/>
      <c r="AM608" s="135"/>
      <c r="AN608" s="135"/>
      <c r="AO608" s="135"/>
      <c r="AP608" s="135"/>
      <c r="AQ608" s="135"/>
    </row>
    <row r="609" spans="1:43" ht="15" customHeight="1" x14ac:dyDescent="0.3">
      <c r="A609" s="359"/>
      <c r="B609" s="473"/>
      <c r="C609" s="310"/>
      <c r="D609" s="310"/>
      <c r="E609" s="310"/>
      <c r="F609" s="310"/>
      <c r="G609" s="310"/>
      <c r="H609" s="310"/>
      <c r="I609" s="310"/>
      <c r="J609" s="310"/>
      <c r="K609" s="310"/>
      <c r="L609" s="310"/>
      <c r="M609" s="474"/>
      <c r="N609" s="359"/>
      <c r="O609" s="473"/>
      <c r="P609" s="359"/>
      <c r="Q609" s="135"/>
      <c r="R609" s="135"/>
      <c r="S609" s="135"/>
      <c r="T609" s="135"/>
      <c r="U609" s="135"/>
      <c r="V609" s="135"/>
      <c r="W609" s="135"/>
      <c r="X609" s="135"/>
      <c r="Y609" s="135"/>
      <c r="Z609" s="135"/>
      <c r="AA609" s="135"/>
      <c r="AB609" s="135"/>
      <c r="AC609" s="135"/>
      <c r="AD609" s="135"/>
      <c r="AE609" s="135"/>
      <c r="AF609" s="135"/>
      <c r="AG609" s="135"/>
      <c r="AH609" s="135"/>
      <c r="AI609" s="135"/>
      <c r="AJ609" s="135"/>
      <c r="AK609" s="135"/>
      <c r="AL609" s="135"/>
      <c r="AM609" s="135"/>
      <c r="AN609" s="135"/>
      <c r="AO609" s="135"/>
      <c r="AP609" s="135"/>
      <c r="AQ609" s="135"/>
    </row>
    <row r="610" spans="1:43" ht="15" customHeight="1" x14ac:dyDescent="0.3">
      <c r="A610" s="359"/>
      <c r="B610" s="473"/>
      <c r="C610" s="310"/>
      <c r="D610" s="310"/>
      <c r="E610" s="310"/>
      <c r="F610" s="310"/>
      <c r="G610" s="310"/>
      <c r="H610" s="310"/>
      <c r="I610" s="310"/>
      <c r="J610" s="310"/>
      <c r="K610" s="310"/>
      <c r="L610" s="310"/>
      <c r="M610" s="474"/>
      <c r="N610" s="359"/>
      <c r="O610" s="473"/>
      <c r="P610" s="359"/>
      <c r="Q610" s="135"/>
      <c r="R610" s="135"/>
      <c r="S610" s="135"/>
      <c r="T610" s="135"/>
      <c r="U610" s="135"/>
      <c r="V610" s="135"/>
      <c r="W610" s="135"/>
      <c r="X610" s="135"/>
      <c r="Y610" s="135"/>
      <c r="Z610" s="135"/>
      <c r="AA610" s="135"/>
      <c r="AB610" s="135"/>
      <c r="AC610" s="135"/>
      <c r="AD610" s="135"/>
      <c r="AE610" s="135"/>
      <c r="AF610" s="135"/>
      <c r="AG610" s="135"/>
      <c r="AH610" s="135"/>
      <c r="AI610" s="135"/>
      <c r="AJ610" s="135"/>
      <c r="AK610" s="135"/>
      <c r="AL610" s="135"/>
      <c r="AM610" s="135"/>
      <c r="AN610" s="135"/>
      <c r="AO610" s="135"/>
      <c r="AP610" s="135"/>
      <c r="AQ610" s="135"/>
    </row>
    <row r="611" spans="1:43" ht="15" customHeight="1" x14ac:dyDescent="0.3">
      <c r="A611" s="359"/>
      <c r="B611" s="473"/>
      <c r="C611" s="310"/>
      <c r="D611" s="310"/>
      <c r="E611" s="310"/>
      <c r="F611" s="310"/>
      <c r="G611" s="310"/>
      <c r="H611" s="310"/>
      <c r="I611" s="310"/>
      <c r="J611" s="310"/>
      <c r="K611" s="310"/>
      <c r="L611" s="310"/>
      <c r="M611" s="474"/>
      <c r="N611" s="359"/>
      <c r="O611" s="473"/>
      <c r="P611" s="359"/>
      <c r="Q611" s="135"/>
      <c r="R611" s="135"/>
      <c r="S611" s="135"/>
      <c r="T611" s="135"/>
      <c r="U611" s="135"/>
      <c r="V611" s="135"/>
      <c r="W611" s="135"/>
      <c r="X611" s="135"/>
      <c r="Y611" s="135"/>
      <c r="Z611" s="135"/>
      <c r="AA611" s="135"/>
      <c r="AB611" s="135"/>
      <c r="AC611" s="135"/>
      <c r="AD611" s="135"/>
      <c r="AE611" s="135"/>
      <c r="AF611" s="135"/>
      <c r="AG611" s="135"/>
      <c r="AH611" s="135"/>
      <c r="AI611" s="135"/>
      <c r="AJ611" s="135"/>
      <c r="AK611" s="135"/>
      <c r="AL611" s="135"/>
      <c r="AM611" s="135"/>
      <c r="AN611" s="135"/>
      <c r="AO611" s="135"/>
      <c r="AP611" s="135"/>
      <c r="AQ611" s="135"/>
    </row>
    <row r="612" spans="1:43" ht="15" customHeight="1" x14ac:dyDescent="0.3">
      <c r="A612" s="359"/>
      <c r="B612" s="473"/>
      <c r="C612" s="310"/>
      <c r="D612" s="310"/>
      <c r="E612" s="310"/>
      <c r="F612" s="310"/>
      <c r="G612" s="310"/>
      <c r="H612" s="310"/>
      <c r="I612" s="310"/>
      <c r="J612" s="310"/>
      <c r="K612" s="310"/>
      <c r="L612" s="310"/>
      <c r="M612" s="474"/>
      <c r="N612" s="359"/>
      <c r="O612" s="473"/>
      <c r="P612" s="359"/>
      <c r="Q612" s="135"/>
      <c r="R612" s="135"/>
      <c r="S612" s="135"/>
      <c r="T612" s="135"/>
      <c r="U612" s="135"/>
      <c r="V612" s="135"/>
      <c r="W612" s="135"/>
      <c r="X612" s="135"/>
      <c r="Y612" s="135"/>
      <c r="Z612" s="135"/>
      <c r="AA612" s="135"/>
      <c r="AB612" s="135"/>
      <c r="AC612" s="135"/>
      <c r="AD612" s="135"/>
      <c r="AE612" s="135"/>
      <c r="AF612" s="135"/>
      <c r="AG612" s="135"/>
      <c r="AH612" s="135"/>
      <c r="AI612" s="135"/>
      <c r="AJ612" s="135"/>
      <c r="AK612" s="135"/>
      <c r="AL612" s="135"/>
      <c r="AM612" s="135"/>
      <c r="AN612" s="135"/>
      <c r="AO612" s="135"/>
      <c r="AP612" s="135"/>
      <c r="AQ612" s="135"/>
    </row>
    <row r="613" spans="1:43" ht="15" customHeight="1" x14ac:dyDescent="0.3">
      <c r="A613" s="359"/>
      <c r="B613" s="473"/>
      <c r="C613" s="310"/>
      <c r="D613" s="310"/>
      <c r="E613" s="310"/>
      <c r="F613" s="310"/>
      <c r="G613" s="310"/>
      <c r="H613" s="310"/>
      <c r="I613" s="310"/>
      <c r="J613" s="310"/>
      <c r="K613" s="310"/>
      <c r="L613" s="310"/>
      <c r="M613" s="474"/>
      <c r="N613" s="359"/>
      <c r="O613" s="473"/>
      <c r="P613" s="359"/>
      <c r="Q613" s="135"/>
      <c r="R613" s="135"/>
      <c r="S613" s="135"/>
      <c r="T613" s="135"/>
      <c r="U613" s="135"/>
      <c r="V613" s="135"/>
      <c r="W613" s="135"/>
      <c r="X613" s="135"/>
      <c r="Y613" s="135"/>
      <c r="Z613" s="135"/>
      <c r="AA613" s="135"/>
      <c r="AB613" s="135"/>
      <c r="AC613" s="135"/>
      <c r="AD613" s="135"/>
      <c r="AE613" s="135"/>
      <c r="AF613" s="135"/>
      <c r="AG613" s="135"/>
      <c r="AH613" s="135"/>
      <c r="AI613" s="135"/>
      <c r="AJ613" s="135"/>
      <c r="AK613" s="135"/>
      <c r="AL613" s="135"/>
      <c r="AM613" s="135"/>
      <c r="AN613" s="135"/>
      <c r="AO613" s="135"/>
      <c r="AP613" s="135"/>
      <c r="AQ613" s="135"/>
    </row>
    <row r="614" spans="1:43" ht="15" customHeight="1" x14ac:dyDescent="0.3">
      <c r="A614" s="359"/>
      <c r="B614" s="473"/>
      <c r="C614" s="310"/>
      <c r="D614" s="310"/>
      <c r="E614" s="310"/>
      <c r="F614" s="310"/>
      <c r="G614" s="310"/>
      <c r="H614" s="310"/>
      <c r="I614" s="310"/>
      <c r="J614" s="310"/>
      <c r="K614" s="310"/>
      <c r="L614" s="310"/>
      <c r="M614" s="474"/>
      <c r="N614" s="359"/>
      <c r="O614" s="473"/>
      <c r="P614" s="359"/>
      <c r="Q614" s="135"/>
      <c r="R614" s="135"/>
      <c r="S614" s="135"/>
      <c r="T614" s="135"/>
      <c r="U614" s="135"/>
      <c r="V614" s="135"/>
      <c r="W614" s="135"/>
      <c r="X614" s="135"/>
      <c r="Y614" s="135"/>
      <c r="Z614" s="135"/>
      <c r="AA614" s="135"/>
      <c r="AB614" s="135"/>
      <c r="AC614" s="135"/>
      <c r="AD614" s="135"/>
      <c r="AE614" s="135"/>
      <c r="AF614" s="135"/>
      <c r="AG614" s="135"/>
      <c r="AH614" s="135"/>
      <c r="AI614" s="135"/>
      <c r="AJ614" s="135"/>
      <c r="AK614" s="135"/>
      <c r="AL614" s="135"/>
      <c r="AM614" s="135"/>
      <c r="AN614" s="135"/>
      <c r="AO614" s="135"/>
      <c r="AP614" s="135"/>
      <c r="AQ614" s="135"/>
    </row>
    <row r="615" spans="1:43" ht="15" customHeight="1" x14ac:dyDescent="0.3">
      <c r="A615" s="359"/>
      <c r="B615" s="473"/>
      <c r="C615" s="310"/>
      <c r="D615" s="310"/>
      <c r="E615" s="310"/>
      <c r="F615" s="310"/>
      <c r="G615" s="310"/>
      <c r="H615" s="310"/>
      <c r="I615" s="310"/>
      <c r="J615" s="310"/>
      <c r="K615" s="310"/>
      <c r="L615" s="310"/>
      <c r="M615" s="474"/>
      <c r="N615" s="359"/>
      <c r="O615" s="473"/>
      <c r="P615" s="359"/>
      <c r="Q615" s="135"/>
      <c r="R615" s="135"/>
      <c r="S615" s="135"/>
      <c r="T615" s="135"/>
      <c r="U615" s="135"/>
      <c r="V615" s="135"/>
      <c r="W615" s="135"/>
      <c r="X615" s="135"/>
      <c r="Y615" s="135"/>
      <c r="Z615" s="135"/>
      <c r="AA615" s="135"/>
      <c r="AB615" s="135"/>
      <c r="AC615" s="135"/>
      <c r="AD615" s="135"/>
      <c r="AE615" s="135"/>
      <c r="AF615" s="135"/>
      <c r="AG615" s="135"/>
      <c r="AH615" s="135"/>
      <c r="AI615" s="135"/>
      <c r="AJ615" s="135"/>
      <c r="AK615" s="135"/>
      <c r="AL615" s="135"/>
      <c r="AM615" s="135"/>
      <c r="AN615" s="135"/>
      <c r="AO615" s="135"/>
      <c r="AP615" s="135"/>
      <c r="AQ615" s="135"/>
    </row>
    <row r="616" spans="1:43" ht="15" customHeight="1" x14ac:dyDescent="0.3">
      <c r="A616" s="359"/>
      <c r="B616" s="473"/>
      <c r="C616" s="310"/>
      <c r="D616" s="310"/>
      <c r="E616" s="310"/>
      <c r="F616" s="310"/>
      <c r="G616" s="310"/>
      <c r="H616" s="310"/>
      <c r="I616" s="310"/>
      <c r="J616" s="310"/>
      <c r="K616" s="310"/>
      <c r="L616" s="310"/>
      <c r="M616" s="474"/>
      <c r="N616" s="359"/>
      <c r="O616" s="473"/>
      <c r="P616" s="359"/>
      <c r="Q616" s="135"/>
      <c r="R616" s="135"/>
      <c r="S616" s="135"/>
      <c r="T616" s="135"/>
      <c r="U616" s="135"/>
      <c r="V616" s="135"/>
      <c r="W616" s="135"/>
      <c r="X616" s="135"/>
      <c r="Y616" s="135"/>
      <c r="Z616" s="135"/>
      <c r="AA616" s="135"/>
      <c r="AB616" s="135"/>
      <c r="AC616" s="135"/>
      <c r="AD616" s="135"/>
      <c r="AE616" s="135"/>
      <c r="AF616" s="135"/>
      <c r="AG616" s="135"/>
      <c r="AH616" s="135"/>
      <c r="AI616" s="135"/>
      <c r="AJ616" s="135"/>
      <c r="AK616" s="135"/>
      <c r="AL616" s="135"/>
      <c r="AM616" s="135"/>
      <c r="AN616" s="135"/>
      <c r="AO616" s="135"/>
      <c r="AP616" s="135"/>
      <c r="AQ616" s="135"/>
    </row>
    <row r="617" spans="1:43" ht="15" customHeight="1" x14ac:dyDescent="0.3">
      <c r="A617" s="359"/>
      <c r="B617" s="473"/>
      <c r="C617" s="310"/>
      <c r="D617" s="310"/>
      <c r="E617" s="310"/>
      <c r="F617" s="310"/>
      <c r="G617" s="310"/>
      <c r="H617" s="310"/>
      <c r="I617" s="310"/>
      <c r="J617" s="310"/>
      <c r="K617" s="310"/>
      <c r="L617" s="310"/>
      <c r="M617" s="474"/>
      <c r="N617" s="359"/>
      <c r="O617" s="473"/>
      <c r="P617" s="359"/>
      <c r="Q617" s="135"/>
      <c r="R617" s="135"/>
      <c r="S617" s="135"/>
      <c r="T617" s="135"/>
      <c r="U617" s="135"/>
      <c r="V617" s="135"/>
      <c r="W617" s="135"/>
      <c r="X617" s="135"/>
      <c r="Y617" s="135"/>
      <c r="Z617" s="135"/>
      <c r="AA617" s="135"/>
      <c r="AB617" s="135"/>
      <c r="AC617" s="135"/>
      <c r="AD617" s="135"/>
      <c r="AE617" s="135"/>
      <c r="AF617" s="135"/>
      <c r="AG617" s="135"/>
      <c r="AH617" s="135"/>
      <c r="AI617" s="135"/>
      <c r="AJ617" s="135"/>
      <c r="AK617" s="135"/>
      <c r="AL617" s="135"/>
      <c r="AM617" s="135"/>
      <c r="AN617" s="135"/>
      <c r="AO617" s="135"/>
      <c r="AP617" s="135"/>
      <c r="AQ617" s="135"/>
    </row>
    <row r="618" spans="1:43" ht="15" customHeight="1" x14ac:dyDescent="0.3">
      <c r="A618" s="359"/>
      <c r="B618" s="473"/>
      <c r="C618" s="310"/>
      <c r="D618" s="310"/>
      <c r="E618" s="310"/>
      <c r="F618" s="310"/>
      <c r="G618" s="310"/>
      <c r="H618" s="310"/>
      <c r="I618" s="310"/>
      <c r="J618" s="310"/>
      <c r="K618" s="310"/>
      <c r="L618" s="310"/>
      <c r="M618" s="474"/>
      <c r="N618" s="359"/>
      <c r="O618" s="473"/>
      <c r="P618" s="359"/>
      <c r="Q618" s="135"/>
      <c r="R618" s="135"/>
      <c r="S618" s="135"/>
      <c r="T618" s="135"/>
      <c r="U618" s="135"/>
      <c r="V618" s="135"/>
      <c r="W618" s="135"/>
      <c r="X618" s="135"/>
      <c r="Y618" s="135"/>
      <c r="Z618" s="135"/>
      <c r="AA618" s="135"/>
      <c r="AB618" s="135"/>
      <c r="AC618" s="135"/>
      <c r="AD618" s="135"/>
      <c r="AE618" s="135"/>
      <c r="AF618" s="135"/>
      <c r="AG618" s="135"/>
      <c r="AH618" s="135"/>
      <c r="AI618" s="135"/>
      <c r="AJ618" s="135"/>
      <c r="AK618" s="135"/>
      <c r="AL618" s="135"/>
      <c r="AM618" s="135"/>
      <c r="AN618" s="135"/>
      <c r="AO618" s="135"/>
      <c r="AP618" s="135"/>
      <c r="AQ618" s="135"/>
    </row>
    <row r="619" spans="1:43" ht="15" customHeight="1" x14ac:dyDescent="0.3">
      <c r="A619" s="359"/>
      <c r="B619" s="473"/>
      <c r="C619" s="310"/>
      <c r="D619" s="310"/>
      <c r="E619" s="310"/>
      <c r="F619" s="310"/>
      <c r="G619" s="310"/>
      <c r="H619" s="310"/>
      <c r="I619" s="310"/>
      <c r="J619" s="310"/>
      <c r="K619" s="310"/>
      <c r="L619" s="310"/>
      <c r="M619" s="474"/>
      <c r="N619" s="359"/>
      <c r="O619" s="473"/>
      <c r="P619" s="359"/>
      <c r="Q619" s="135"/>
      <c r="R619" s="135"/>
      <c r="S619" s="135"/>
      <c r="T619" s="135"/>
      <c r="U619" s="135"/>
      <c r="V619" s="135"/>
      <c r="W619" s="135"/>
      <c r="X619" s="135"/>
      <c r="Y619" s="135"/>
      <c r="Z619" s="135"/>
      <c r="AA619" s="135"/>
      <c r="AB619" s="135"/>
      <c r="AC619" s="135"/>
      <c r="AD619" s="135"/>
      <c r="AE619" s="135"/>
      <c r="AF619" s="135"/>
      <c r="AG619" s="135"/>
      <c r="AH619" s="135"/>
      <c r="AI619" s="135"/>
      <c r="AJ619" s="135"/>
      <c r="AK619" s="135"/>
      <c r="AL619" s="135"/>
      <c r="AM619" s="135"/>
      <c r="AN619" s="135"/>
      <c r="AO619" s="135"/>
      <c r="AP619" s="135"/>
      <c r="AQ619" s="135"/>
    </row>
    <row r="620" spans="1:43" ht="15" customHeight="1" x14ac:dyDescent="0.3">
      <c r="A620" s="359"/>
      <c r="B620" s="473"/>
      <c r="C620" s="310"/>
      <c r="D620" s="310"/>
      <c r="E620" s="310"/>
      <c r="F620" s="310"/>
      <c r="G620" s="310"/>
      <c r="H620" s="310"/>
      <c r="I620" s="310"/>
      <c r="J620" s="310"/>
      <c r="K620" s="310"/>
      <c r="L620" s="310"/>
      <c r="M620" s="474"/>
      <c r="N620" s="359"/>
      <c r="O620" s="473"/>
      <c r="P620" s="359"/>
      <c r="Q620" s="135"/>
      <c r="R620" s="135"/>
      <c r="S620" s="135"/>
      <c r="T620" s="135"/>
      <c r="U620" s="135"/>
      <c r="V620" s="135"/>
      <c r="W620" s="135"/>
      <c r="X620" s="135"/>
      <c r="Y620" s="135"/>
      <c r="Z620" s="135"/>
      <c r="AA620" s="135"/>
      <c r="AB620" s="135"/>
      <c r="AC620" s="135"/>
      <c r="AD620" s="135"/>
      <c r="AE620" s="135"/>
      <c r="AF620" s="135"/>
      <c r="AG620" s="135"/>
      <c r="AH620" s="135"/>
      <c r="AI620" s="135"/>
      <c r="AJ620" s="135"/>
      <c r="AK620" s="135"/>
      <c r="AL620" s="135"/>
      <c r="AM620" s="135"/>
      <c r="AN620" s="135"/>
      <c r="AO620" s="135"/>
      <c r="AP620" s="135"/>
      <c r="AQ620" s="135"/>
    </row>
    <row r="621" spans="1:43" ht="15" customHeight="1" x14ac:dyDescent="0.3">
      <c r="A621" s="359"/>
      <c r="B621" s="473"/>
      <c r="C621" s="310"/>
      <c r="D621" s="310"/>
      <c r="E621" s="310"/>
      <c r="F621" s="310"/>
      <c r="G621" s="310"/>
      <c r="H621" s="310"/>
      <c r="I621" s="310"/>
      <c r="J621" s="310"/>
      <c r="K621" s="310"/>
      <c r="L621" s="310"/>
      <c r="M621" s="474"/>
      <c r="N621" s="359"/>
      <c r="O621" s="473"/>
      <c r="P621" s="359"/>
      <c r="Q621" s="135"/>
      <c r="R621" s="135"/>
      <c r="S621" s="135"/>
      <c r="T621" s="135"/>
      <c r="U621" s="135"/>
      <c r="V621" s="135"/>
      <c r="W621" s="135"/>
      <c r="X621" s="135"/>
      <c r="Y621" s="135"/>
      <c r="Z621" s="135"/>
      <c r="AA621" s="135"/>
      <c r="AB621" s="135"/>
      <c r="AC621" s="135"/>
      <c r="AD621" s="135"/>
      <c r="AE621" s="135"/>
      <c r="AF621" s="135"/>
      <c r="AG621" s="135"/>
      <c r="AH621" s="135"/>
      <c r="AI621" s="135"/>
      <c r="AJ621" s="135"/>
      <c r="AK621" s="135"/>
      <c r="AL621" s="135"/>
      <c r="AM621" s="135"/>
      <c r="AN621" s="135"/>
      <c r="AO621" s="135"/>
      <c r="AP621" s="135"/>
      <c r="AQ621" s="135"/>
    </row>
    <row r="622" spans="1:43" ht="15" customHeight="1" x14ac:dyDescent="0.3">
      <c r="A622" s="359"/>
      <c r="B622" s="473"/>
      <c r="C622" s="310"/>
      <c r="D622" s="310"/>
      <c r="E622" s="310"/>
      <c r="F622" s="310"/>
      <c r="G622" s="310"/>
      <c r="H622" s="310"/>
      <c r="I622" s="310"/>
      <c r="J622" s="310"/>
      <c r="K622" s="310"/>
      <c r="L622" s="310"/>
      <c r="M622" s="474"/>
      <c r="N622" s="359"/>
      <c r="O622" s="473"/>
      <c r="P622" s="359"/>
      <c r="Q622" s="135"/>
      <c r="R622" s="135"/>
      <c r="S622" s="135"/>
      <c r="T622" s="135"/>
      <c r="U622" s="135"/>
      <c r="V622" s="135"/>
      <c r="W622" s="135"/>
      <c r="X622" s="135"/>
      <c r="Y622" s="135"/>
      <c r="Z622" s="135"/>
      <c r="AA622" s="135"/>
      <c r="AB622" s="135"/>
      <c r="AC622" s="135"/>
      <c r="AD622" s="135"/>
      <c r="AE622" s="135"/>
      <c r="AF622" s="135"/>
      <c r="AG622" s="135"/>
      <c r="AH622" s="135"/>
      <c r="AI622" s="135"/>
      <c r="AJ622" s="135"/>
      <c r="AK622" s="135"/>
      <c r="AL622" s="135"/>
      <c r="AM622" s="135"/>
      <c r="AN622" s="135"/>
      <c r="AO622" s="135"/>
      <c r="AP622" s="135"/>
      <c r="AQ622" s="135"/>
    </row>
    <row r="623" spans="1:43" ht="15" customHeight="1" x14ac:dyDescent="0.3">
      <c r="A623" s="359"/>
      <c r="B623" s="473"/>
      <c r="C623" s="310"/>
      <c r="D623" s="310"/>
      <c r="E623" s="310"/>
      <c r="F623" s="310"/>
      <c r="G623" s="310"/>
      <c r="H623" s="310"/>
      <c r="I623" s="310"/>
      <c r="J623" s="310"/>
      <c r="K623" s="310"/>
      <c r="L623" s="310"/>
      <c r="M623" s="474"/>
      <c r="N623" s="359"/>
      <c r="O623" s="473"/>
      <c r="P623" s="359"/>
      <c r="Q623" s="135"/>
      <c r="R623" s="135"/>
      <c r="S623" s="135"/>
      <c r="T623" s="135"/>
      <c r="U623" s="135"/>
      <c r="V623" s="135"/>
      <c r="W623" s="135"/>
      <c r="X623" s="135"/>
      <c r="Y623" s="135"/>
      <c r="Z623" s="135"/>
      <c r="AA623" s="135"/>
      <c r="AB623" s="135"/>
      <c r="AC623" s="135"/>
      <c r="AD623" s="135"/>
      <c r="AE623" s="135"/>
      <c r="AF623" s="135"/>
      <c r="AG623" s="135"/>
      <c r="AH623" s="135"/>
      <c r="AI623" s="135"/>
      <c r="AJ623" s="135"/>
      <c r="AK623" s="135"/>
      <c r="AL623" s="135"/>
      <c r="AM623" s="135"/>
      <c r="AN623" s="135"/>
      <c r="AO623" s="135"/>
      <c r="AP623" s="135"/>
      <c r="AQ623" s="135"/>
    </row>
    <row r="624" spans="1:43" ht="15" customHeight="1" x14ac:dyDescent="0.3">
      <c r="A624" s="359"/>
      <c r="B624" s="473"/>
      <c r="C624" s="310"/>
      <c r="D624" s="310"/>
      <c r="E624" s="310"/>
      <c r="F624" s="310"/>
      <c r="G624" s="310"/>
      <c r="H624" s="310"/>
      <c r="I624" s="310"/>
      <c r="J624" s="310"/>
      <c r="K624" s="310"/>
      <c r="L624" s="310"/>
      <c r="M624" s="474"/>
      <c r="N624" s="359"/>
      <c r="O624" s="473"/>
      <c r="P624" s="359"/>
      <c r="Q624" s="135"/>
      <c r="R624" s="135"/>
      <c r="S624" s="135"/>
      <c r="T624" s="135"/>
      <c r="U624" s="135"/>
      <c r="V624" s="135"/>
      <c r="W624" s="135"/>
      <c r="X624" s="135"/>
      <c r="Y624" s="135"/>
      <c r="Z624" s="135"/>
      <c r="AA624" s="135"/>
      <c r="AB624" s="135"/>
      <c r="AC624" s="135"/>
      <c r="AD624" s="135"/>
      <c r="AE624" s="135"/>
      <c r="AF624" s="135"/>
      <c r="AG624" s="135"/>
      <c r="AH624" s="135"/>
      <c r="AI624" s="135"/>
      <c r="AJ624" s="135"/>
      <c r="AK624" s="135"/>
      <c r="AL624" s="135"/>
      <c r="AM624" s="135"/>
      <c r="AN624" s="135"/>
      <c r="AO624" s="135"/>
      <c r="AP624" s="135"/>
      <c r="AQ624" s="135"/>
    </row>
    <row r="625" spans="1:43" ht="15" customHeight="1" x14ac:dyDescent="0.3">
      <c r="A625" s="477"/>
      <c r="B625" s="350"/>
      <c r="C625" s="475"/>
      <c r="D625" s="475"/>
      <c r="E625" s="475"/>
      <c r="F625" s="475"/>
      <c r="G625" s="475"/>
      <c r="H625" s="475"/>
      <c r="I625" s="475"/>
      <c r="J625" s="475"/>
      <c r="K625" s="475"/>
      <c r="L625" s="475"/>
      <c r="M625" s="351"/>
      <c r="N625" s="477"/>
      <c r="O625" s="350"/>
      <c r="P625" s="359"/>
      <c r="Q625" s="135"/>
      <c r="R625" s="135"/>
      <c r="S625" s="135"/>
      <c r="T625" s="135"/>
      <c r="U625" s="135"/>
      <c r="V625" s="135"/>
      <c r="W625" s="135"/>
      <c r="X625" s="135"/>
      <c r="Y625" s="135"/>
      <c r="Z625" s="135"/>
      <c r="AA625" s="135"/>
      <c r="AB625" s="135"/>
      <c r="AC625" s="135"/>
      <c r="AD625" s="135"/>
      <c r="AE625" s="135"/>
      <c r="AF625" s="135"/>
      <c r="AG625" s="135"/>
      <c r="AH625" s="135"/>
      <c r="AI625" s="135"/>
      <c r="AJ625" s="135"/>
      <c r="AK625" s="135"/>
      <c r="AL625" s="135"/>
      <c r="AM625" s="135"/>
      <c r="AN625" s="135"/>
      <c r="AO625" s="135"/>
      <c r="AP625" s="135"/>
      <c r="AQ625" s="135"/>
    </row>
    <row r="626" spans="1:43" ht="15" customHeight="1" x14ac:dyDescent="0.3">
      <c r="A626" s="476">
        <f>+A603+1</f>
        <v>28</v>
      </c>
      <c r="B626" s="472"/>
      <c r="C626" s="341"/>
      <c r="D626" s="341"/>
      <c r="E626" s="341"/>
      <c r="F626" s="341"/>
      <c r="G626" s="341"/>
      <c r="H626" s="341"/>
      <c r="I626" s="341"/>
      <c r="J626" s="341"/>
      <c r="K626" s="341"/>
      <c r="L626" s="341"/>
      <c r="M626" s="349"/>
      <c r="N626" s="476" t="s">
        <v>51</v>
      </c>
      <c r="O626" s="478"/>
      <c r="P626" s="491"/>
      <c r="Q626" s="135"/>
      <c r="R626" s="135"/>
      <c r="S626" s="135"/>
      <c r="T626" s="135"/>
      <c r="U626" s="135"/>
      <c r="V626" s="135"/>
      <c r="W626" s="135"/>
      <c r="X626" s="135"/>
      <c r="Y626" s="135"/>
      <c r="Z626" s="135"/>
      <c r="AA626" s="135"/>
      <c r="AB626" s="135"/>
      <c r="AC626" s="135"/>
      <c r="AD626" s="135"/>
      <c r="AE626" s="135"/>
      <c r="AF626" s="135"/>
      <c r="AG626" s="135"/>
      <c r="AH626" s="135"/>
      <c r="AI626" s="135"/>
      <c r="AJ626" s="135"/>
      <c r="AK626" s="135"/>
      <c r="AL626" s="135"/>
      <c r="AM626" s="135"/>
      <c r="AN626" s="135"/>
      <c r="AO626" s="135"/>
      <c r="AP626" s="135"/>
      <c r="AQ626" s="135"/>
    </row>
    <row r="627" spans="1:43" ht="15" customHeight="1" x14ac:dyDescent="0.3">
      <c r="A627" s="359"/>
      <c r="B627" s="473"/>
      <c r="C627" s="310"/>
      <c r="D627" s="310"/>
      <c r="E627" s="310"/>
      <c r="F627" s="310"/>
      <c r="G627" s="310"/>
      <c r="H627" s="310"/>
      <c r="I627" s="310"/>
      <c r="J627" s="310"/>
      <c r="K627" s="310"/>
      <c r="L627" s="310"/>
      <c r="M627" s="474"/>
      <c r="N627" s="359"/>
      <c r="O627" s="473"/>
      <c r="P627" s="359"/>
      <c r="Q627" s="135"/>
      <c r="R627" s="135"/>
      <c r="S627" s="135"/>
      <c r="T627" s="135"/>
      <c r="U627" s="135"/>
      <c r="V627" s="135"/>
      <c r="W627" s="135"/>
      <c r="X627" s="135"/>
      <c r="Y627" s="135"/>
      <c r="Z627" s="135"/>
      <c r="AA627" s="135"/>
      <c r="AB627" s="135"/>
      <c r="AC627" s="135"/>
      <c r="AD627" s="135"/>
      <c r="AE627" s="135"/>
      <c r="AF627" s="135"/>
      <c r="AG627" s="135"/>
      <c r="AH627" s="135"/>
      <c r="AI627" s="135"/>
      <c r="AJ627" s="135"/>
      <c r="AK627" s="135"/>
      <c r="AL627" s="135"/>
      <c r="AM627" s="135"/>
      <c r="AN627" s="135"/>
      <c r="AO627" s="135"/>
      <c r="AP627" s="135"/>
      <c r="AQ627" s="135"/>
    </row>
    <row r="628" spans="1:43" ht="15" customHeight="1" x14ac:dyDescent="0.3">
      <c r="A628" s="359"/>
      <c r="B628" s="473"/>
      <c r="C628" s="310"/>
      <c r="D628" s="310"/>
      <c r="E628" s="310"/>
      <c r="F628" s="310"/>
      <c r="G628" s="310"/>
      <c r="H628" s="310"/>
      <c r="I628" s="310"/>
      <c r="J628" s="310"/>
      <c r="K628" s="310"/>
      <c r="L628" s="310"/>
      <c r="M628" s="474"/>
      <c r="N628" s="359"/>
      <c r="O628" s="473"/>
      <c r="P628" s="359"/>
      <c r="Q628" s="135"/>
      <c r="R628" s="135"/>
      <c r="S628" s="135"/>
      <c r="T628" s="135"/>
      <c r="U628" s="135"/>
      <c r="V628" s="135"/>
      <c r="W628" s="135"/>
      <c r="X628" s="135"/>
      <c r="Y628" s="135"/>
      <c r="Z628" s="135"/>
      <c r="AA628" s="135"/>
      <c r="AB628" s="135"/>
      <c r="AC628" s="135"/>
      <c r="AD628" s="135"/>
      <c r="AE628" s="135"/>
      <c r="AF628" s="135"/>
      <c r="AG628" s="135"/>
      <c r="AH628" s="135"/>
      <c r="AI628" s="135"/>
      <c r="AJ628" s="135"/>
      <c r="AK628" s="135"/>
      <c r="AL628" s="135"/>
      <c r="AM628" s="135"/>
      <c r="AN628" s="135"/>
      <c r="AO628" s="135"/>
      <c r="AP628" s="135"/>
      <c r="AQ628" s="135"/>
    </row>
    <row r="629" spans="1:43" ht="15" customHeight="1" x14ac:dyDescent="0.3">
      <c r="A629" s="359"/>
      <c r="B629" s="473"/>
      <c r="C629" s="310"/>
      <c r="D629" s="310"/>
      <c r="E629" s="310"/>
      <c r="F629" s="310"/>
      <c r="G629" s="310"/>
      <c r="H629" s="310"/>
      <c r="I629" s="310"/>
      <c r="J629" s="310"/>
      <c r="K629" s="310"/>
      <c r="L629" s="310"/>
      <c r="M629" s="474"/>
      <c r="N629" s="359"/>
      <c r="O629" s="473"/>
      <c r="P629" s="359"/>
      <c r="Q629" s="135"/>
      <c r="R629" s="135"/>
      <c r="S629" s="135"/>
      <c r="T629" s="135"/>
      <c r="U629" s="135"/>
      <c r="V629" s="135"/>
      <c r="W629" s="135"/>
      <c r="X629" s="135"/>
      <c r="Y629" s="135"/>
      <c r="Z629" s="135"/>
      <c r="AA629" s="135"/>
      <c r="AB629" s="135"/>
      <c r="AC629" s="135"/>
      <c r="AD629" s="135"/>
      <c r="AE629" s="135"/>
      <c r="AF629" s="135"/>
      <c r="AG629" s="135"/>
      <c r="AH629" s="135"/>
      <c r="AI629" s="135"/>
      <c r="AJ629" s="135"/>
      <c r="AK629" s="135"/>
      <c r="AL629" s="135"/>
      <c r="AM629" s="135"/>
      <c r="AN629" s="135"/>
      <c r="AO629" s="135"/>
      <c r="AP629" s="135"/>
      <c r="AQ629" s="135"/>
    </row>
    <row r="630" spans="1:43" ht="15" customHeight="1" x14ac:dyDescent="0.3">
      <c r="A630" s="359"/>
      <c r="B630" s="473"/>
      <c r="C630" s="310"/>
      <c r="D630" s="310"/>
      <c r="E630" s="310"/>
      <c r="F630" s="310"/>
      <c r="G630" s="310"/>
      <c r="H630" s="310"/>
      <c r="I630" s="310"/>
      <c r="J630" s="310"/>
      <c r="K630" s="310"/>
      <c r="L630" s="310"/>
      <c r="M630" s="474"/>
      <c r="N630" s="359"/>
      <c r="O630" s="473"/>
      <c r="P630" s="359"/>
      <c r="Q630" s="135"/>
      <c r="R630" s="135"/>
      <c r="S630" s="135"/>
      <c r="T630" s="135"/>
      <c r="U630" s="135"/>
      <c r="V630" s="135"/>
      <c r="W630" s="135"/>
      <c r="X630" s="135"/>
      <c r="Y630" s="135"/>
      <c r="Z630" s="135"/>
      <c r="AA630" s="135"/>
      <c r="AB630" s="135"/>
      <c r="AC630" s="135"/>
      <c r="AD630" s="135"/>
      <c r="AE630" s="135"/>
      <c r="AF630" s="135"/>
      <c r="AG630" s="135"/>
      <c r="AH630" s="135"/>
      <c r="AI630" s="135"/>
      <c r="AJ630" s="135"/>
      <c r="AK630" s="135"/>
      <c r="AL630" s="135"/>
      <c r="AM630" s="135"/>
      <c r="AN630" s="135"/>
      <c r="AO630" s="135"/>
      <c r="AP630" s="135"/>
      <c r="AQ630" s="135"/>
    </row>
    <row r="631" spans="1:43" ht="15" customHeight="1" x14ac:dyDescent="0.3">
      <c r="A631" s="359"/>
      <c r="B631" s="473"/>
      <c r="C631" s="310"/>
      <c r="D631" s="310"/>
      <c r="E631" s="310"/>
      <c r="F631" s="310"/>
      <c r="G631" s="310"/>
      <c r="H631" s="310"/>
      <c r="I631" s="310"/>
      <c r="J631" s="310"/>
      <c r="K631" s="310"/>
      <c r="L631" s="310"/>
      <c r="M631" s="474"/>
      <c r="N631" s="359"/>
      <c r="O631" s="473"/>
      <c r="P631" s="359"/>
      <c r="Q631" s="135"/>
      <c r="R631" s="135"/>
      <c r="S631" s="135"/>
      <c r="T631" s="135"/>
      <c r="U631" s="135"/>
      <c r="V631" s="135"/>
      <c r="W631" s="135"/>
      <c r="X631" s="135"/>
      <c r="Y631" s="135"/>
      <c r="Z631" s="135"/>
      <c r="AA631" s="135"/>
      <c r="AB631" s="135"/>
      <c r="AC631" s="135"/>
      <c r="AD631" s="135"/>
      <c r="AE631" s="135"/>
      <c r="AF631" s="135"/>
      <c r="AG631" s="135"/>
      <c r="AH631" s="135"/>
      <c r="AI631" s="135"/>
      <c r="AJ631" s="135"/>
      <c r="AK631" s="135"/>
      <c r="AL631" s="135"/>
      <c r="AM631" s="135"/>
      <c r="AN631" s="135"/>
      <c r="AO631" s="135"/>
      <c r="AP631" s="135"/>
      <c r="AQ631" s="135"/>
    </row>
    <row r="632" spans="1:43" ht="15" customHeight="1" x14ac:dyDescent="0.3">
      <c r="A632" s="359"/>
      <c r="B632" s="473"/>
      <c r="C632" s="310"/>
      <c r="D632" s="310"/>
      <c r="E632" s="310"/>
      <c r="F632" s="310"/>
      <c r="G632" s="310"/>
      <c r="H632" s="310"/>
      <c r="I632" s="310"/>
      <c r="J632" s="310"/>
      <c r="K632" s="310"/>
      <c r="L632" s="310"/>
      <c r="M632" s="474"/>
      <c r="N632" s="359"/>
      <c r="O632" s="473"/>
      <c r="P632" s="359"/>
      <c r="Q632" s="135"/>
      <c r="R632" s="135"/>
      <c r="S632" s="135"/>
      <c r="T632" s="135"/>
      <c r="U632" s="135"/>
      <c r="V632" s="135"/>
      <c r="W632" s="135"/>
      <c r="X632" s="135"/>
      <c r="Y632" s="135"/>
      <c r="Z632" s="135"/>
      <c r="AA632" s="135"/>
      <c r="AB632" s="135"/>
      <c r="AC632" s="135"/>
      <c r="AD632" s="135"/>
      <c r="AE632" s="135"/>
      <c r="AF632" s="135"/>
      <c r="AG632" s="135"/>
      <c r="AH632" s="135"/>
      <c r="AI632" s="135"/>
      <c r="AJ632" s="135"/>
      <c r="AK632" s="135"/>
      <c r="AL632" s="135"/>
      <c r="AM632" s="135"/>
      <c r="AN632" s="135"/>
      <c r="AO632" s="135"/>
      <c r="AP632" s="135"/>
      <c r="AQ632" s="135"/>
    </row>
    <row r="633" spans="1:43" ht="15" customHeight="1" x14ac:dyDescent="0.3">
      <c r="A633" s="359"/>
      <c r="B633" s="473"/>
      <c r="C633" s="310"/>
      <c r="D633" s="310"/>
      <c r="E633" s="310"/>
      <c r="F633" s="310"/>
      <c r="G633" s="310"/>
      <c r="H633" s="310"/>
      <c r="I633" s="310"/>
      <c r="J633" s="310"/>
      <c r="K633" s="310"/>
      <c r="L633" s="310"/>
      <c r="M633" s="474"/>
      <c r="N633" s="359"/>
      <c r="O633" s="473"/>
      <c r="P633" s="359"/>
      <c r="Q633" s="135"/>
      <c r="R633" s="135"/>
      <c r="S633" s="135"/>
      <c r="T633" s="135"/>
      <c r="U633" s="135"/>
      <c r="V633" s="135"/>
      <c r="W633" s="135"/>
      <c r="X633" s="135"/>
      <c r="Y633" s="135"/>
      <c r="Z633" s="135"/>
      <c r="AA633" s="135"/>
      <c r="AB633" s="135"/>
      <c r="AC633" s="135"/>
      <c r="AD633" s="135"/>
      <c r="AE633" s="135"/>
      <c r="AF633" s="135"/>
      <c r="AG633" s="135"/>
      <c r="AH633" s="135"/>
      <c r="AI633" s="135"/>
      <c r="AJ633" s="135"/>
      <c r="AK633" s="135"/>
      <c r="AL633" s="135"/>
      <c r="AM633" s="135"/>
      <c r="AN633" s="135"/>
      <c r="AO633" s="135"/>
      <c r="AP633" s="135"/>
      <c r="AQ633" s="135"/>
    </row>
    <row r="634" spans="1:43" ht="15" customHeight="1" x14ac:dyDescent="0.3">
      <c r="A634" s="359"/>
      <c r="B634" s="473"/>
      <c r="C634" s="310"/>
      <c r="D634" s="310"/>
      <c r="E634" s="310"/>
      <c r="F634" s="310"/>
      <c r="G634" s="310"/>
      <c r="H634" s="310"/>
      <c r="I634" s="310"/>
      <c r="J634" s="310"/>
      <c r="K634" s="310"/>
      <c r="L634" s="310"/>
      <c r="M634" s="474"/>
      <c r="N634" s="359"/>
      <c r="O634" s="473"/>
      <c r="P634" s="359"/>
      <c r="Q634" s="135"/>
      <c r="R634" s="135"/>
      <c r="S634" s="135"/>
      <c r="T634" s="135"/>
      <c r="U634" s="135"/>
      <c r="V634" s="135"/>
      <c r="W634" s="135"/>
      <c r="X634" s="135"/>
      <c r="Y634" s="135"/>
      <c r="Z634" s="135"/>
      <c r="AA634" s="135"/>
      <c r="AB634" s="135"/>
      <c r="AC634" s="135"/>
      <c r="AD634" s="135"/>
      <c r="AE634" s="135"/>
      <c r="AF634" s="135"/>
      <c r="AG634" s="135"/>
      <c r="AH634" s="135"/>
      <c r="AI634" s="135"/>
      <c r="AJ634" s="135"/>
      <c r="AK634" s="135"/>
      <c r="AL634" s="135"/>
      <c r="AM634" s="135"/>
      <c r="AN634" s="135"/>
      <c r="AO634" s="135"/>
      <c r="AP634" s="135"/>
      <c r="AQ634" s="135"/>
    </row>
    <row r="635" spans="1:43" ht="15" customHeight="1" x14ac:dyDescent="0.3">
      <c r="A635" s="359"/>
      <c r="B635" s="473"/>
      <c r="C635" s="310"/>
      <c r="D635" s="310"/>
      <c r="E635" s="310"/>
      <c r="F635" s="310"/>
      <c r="G635" s="310"/>
      <c r="H635" s="310"/>
      <c r="I635" s="310"/>
      <c r="J635" s="310"/>
      <c r="K635" s="310"/>
      <c r="L635" s="310"/>
      <c r="M635" s="474"/>
      <c r="N635" s="359"/>
      <c r="O635" s="473"/>
      <c r="P635" s="359"/>
      <c r="Q635" s="135"/>
      <c r="R635" s="135"/>
      <c r="S635" s="135"/>
      <c r="T635" s="135"/>
      <c r="U635" s="135"/>
      <c r="V635" s="135"/>
      <c r="W635" s="135"/>
      <c r="X635" s="135"/>
      <c r="Y635" s="135"/>
      <c r="Z635" s="135"/>
      <c r="AA635" s="135"/>
      <c r="AB635" s="135"/>
      <c r="AC635" s="135"/>
      <c r="AD635" s="135"/>
      <c r="AE635" s="135"/>
      <c r="AF635" s="135"/>
      <c r="AG635" s="135"/>
      <c r="AH635" s="135"/>
      <c r="AI635" s="135"/>
      <c r="AJ635" s="135"/>
      <c r="AK635" s="135"/>
      <c r="AL635" s="135"/>
      <c r="AM635" s="135"/>
      <c r="AN635" s="135"/>
      <c r="AO635" s="135"/>
      <c r="AP635" s="135"/>
      <c r="AQ635" s="135"/>
    </row>
    <row r="636" spans="1:43" ht="15" customHeight="1" x14ac:dyDescent="0.3">
      <c r="A636" s="359"/>
      <c r="B636" s="473"/>
      <c r="C636" s="310"/>
      <c r="D636" s="310"/>
      <c r="E636" s="310"/>
      <c r="F636" s="310"/>
      <c r="G636" s="310"/>
      <c r="H636" s="310"/>
      <c r="I636" s="310"/>
      <c r="J636" s="310"/>
      <c r="K636" s="310"/>
      <c r="L636" s="310"/>
      <c r="M636" s="474"/>
      <c r="N636" s="359"/>
      <c r="O636" s="473"/>
      <c r="P636" s="359"/>
      <c r="Q636" s="135"/>
      <c r="R636" s="135"/>
      <c r="S636" s="135"/>
      <c r="T636" s="135"/>
      <c r="U636" s="135"/>
      <c r="V636" s="135"/>
      <c r="W636" s="135"/>
      <c r="X636" s="135"/>
      <c r="Y636" s="135"/>
      <c r="Z636" s="135"/>
      <c r="AA636" s="135"/>
      <c r="AB636" s="135"/>
      <c r="AC636" s="135"/>
      <c r="AD636" s="135"/>
      <c r="AE636" s="135"/>
      <c r="AF636" s="135"/>
      <c r="AG636" s="135"/>
      <c r="AH636" s="135"/>
      <c r="AI636" s="135"/>
      <c r="AJ636" s="135"/>
      <c r="AK636" s="135"/>
      <c r="AL636" s="135"/>
      <c r="AM636" s="135"/>
      <c r="AN636" s="135"/>
      <c r="AO636" s="135"/>
      <c r="AP636" s="135"/>
      <c r="AQ636" s="135"/>
    </row>
    <row r="637" spans="1:43" ht="15" customHeight="1" x14ac:dyDescent="0.3">
      <c r="A637" s="359"/>
      <c r="B637" s="473"/>
      <c r="C637" s="310"/>
      <c r="D637" s="310"/>
      <c r="E637" s="310"/>
      <c r="F637" s="310"/>
      <c r="G637" s="310"/>
      <c r="H637" s="310"/>
      <c r="I637" s="310"/>
      <c r="J637" s="310"/>
      <c r="K637" s="310"/>
      <c r="L637" s="310"/>
      <c r="M637" s="474"/>
      <c r="N637" s="359"/>
      <c r="O637" s="473"/>
      <c r="P637" s="359"/>
      <c r="Q637" s="135"/>
      <c r="R637" s="135"/>
      <c r="S637" s="135"/>
      <c r="T637" s="135"/>
      <c r="U637" s="135"/>
      <c r="V637" s="135"/>
      <c r="W637" s="135"/>
      <c r="X637" s="135"/>
      <c r="Y637" s="135"/>
      <c r="Z637" s="135"/>
      <c r="AA637" s="135"/>
      <c r="AB637" s="135"/>
      <c r="AC637" s="135"/>
      <c r="AD637" s="135"/>
      <c r="AE637" s="135"/>
      <c r="AF637" s="135"/>
      <c r="AG637" s="135"/>
      <c r="AH637" s="135"/>
      <c r="AI637" s="135"/>
      <c r="AJ637" s="135"/>
      <c r="AK637" s="135"/>
      <c r="AL637" s="135"/>
      <c r="AM637" s="135"/>
      <c r="AN637" s="135"/>
      <c r="AO637" s="135"/>
      <c r="AP637" s="135"/>
      <c r="AQ637" s="135"/>
    </row>
    <row r="638" spans="1:43" ht="15" customHeight="1" x14ac:dyDescent="0.3">
      <c r="A638" s="359"/>
      <c r="B638" s="473"/>
      <c r="C638" s="310"/>
      <c r="D638" s="310"/>
      <c r="E638" s="310"/>
      <c r="F638" s="310"/>
      <c r="G638" s="310"/>
      <c r="H638" s="310"/>
      <c r="I638" s="310"/>
      <c r="J638" s="310"/>
      <c r="K638" s="310"/>
      <c r="L638" s="310"/>
      <c r="M638" s="474"/>
      <c r="N638" s="359"/>
      <c r="O638" s="473"/>
      <c r="P638" s="359"/>
      <c r="Q638" s="135"/>
      <c r="R638" s="135"/>
      <c r="S638" s="135"/>
      <c r="T638" s="135"/>
      <c r="U638" s="135"/>
      <c r="V638" s="135"/>
      <c r="W638" s="135"/>
      <c r="X638" s="135"/>
      <c r="Y638" s="135"/>
      <c r="Z638" s="135"/>
      <c r="AA638" s="135"/>
      <c r="AB638" s="135"/>
      <c r="AC638" s="135"/>
      <c r="AD638" s="135"/>
      <c r="AE638" s="135"/>
      <c r="AF638" s="135"/>
      <c r="AG638" s="135"/>
      <c r="AH638" s="135"/>
      <c r="AI638" s="135"/>
      <c r="AJ638" s="135"/>
      <c r="AK638" s="135"/>
      <c r="AL638" s="135"/>
      <c r="AM638" s="135"/>
      <c r="AN638" s="135"/>
      <c r="AO638" s="135"/>
      <c r="AP638" s="135"/>
      <c r="AQ638" s="135"/>
    </row>
    <row r="639" spans="1:43" ht="15" customHeight="1" x14ac:dyDescent="0.3">
      <c r="A639" s="359"/>
      <c r="B639" s="473"/>
      <c r="C639" s="310"/>
      <c r="D639" s="310"/>
      <c r="E639" s="310"/>
      <c r="F639" s="310"/>
      <c r="G639" s="310"/>
      <c r="H639" s="310"/>
      <c r="I639" s="310"/>
      <c r="J639" s="310"/>
      <c r="K639" s="310"/>
      <c r="L639" s="310"/>
      <c r="M639" s="474"/>
      <c r="N639" s="359"/>
      <c r="O639" s="473"/>
      <c r="P639" s="359"/>
      <c r="Q639" s="135"/>
      <c r="R639" s="135"/>
      <c r="S639" s="135"/>
      <c r="T639" s="135"/>
      <c r="U639" s="135"/>
      <c r="V639" s="135"/>
      <c r="W639" s="135"/>
      <c r="X639" s="135"/>
      <c r="Y639" s="135"/>
      <c r="Z639" s="135"/>
      <c r="AA639" s="135"/>
      <c r="AB639" s="135"/>
      <c r="AC639" s="135"/>
      <c r="AD639" s="135"/>
      <c r="AE639" s="135"/>
      <c r="AF639" s="135"/>
      <c r="AG639" s="135"/>
      <c r="AH639" s="135"/>
      <c r="AI639" s="135"/>
      <c r="AJ639" s="135"/>
      <c r="AK639" s="135"/>
      <c r="AL639" s="135"/>
      <c r="AM639" s="135"/>
      <c r="AN639" s="135"/>
      <c r="AO639" s="135"/>
      <c r="AP639" s="135"/>
      <c r="AQ639" s="135"/>
    </row>
    <row r="640" spans="1:43" ht="15" customHeight="1" x14ac:dyDescent="0.3">
      <c r="A640" s="359"/>
      <c r="B640" s="473"/>
      <c r="C640" s="310"/>
      <c r="D640" s="310"/>
      <c r="E640" s="310"/>
      <c r="F640" s="310"/>
      <c r="G640" s="310"/>
      <c r="H640" s="310"/>
      <c r="I640" s="310"/>
      <c r="J640" s="310"/>
      <c r="K640" s="310"/>
      <c r="L640" s="310"/>
      <c r="M640" s="474"/>
      <c r="N640" s="359"/>
      <c r="O640" s="473"/>
      <c r="P640" s="359"/>
      <c r="Q640" s="135"/>
      <c r="R640" s="135"/>
      <c r="S640" s="135"/>
      <c r="T640" s="135"/>
      <c r="U640" s="135"/>
      <c r="V640" s="135"/>
      <c r="W640" s="135"/>
      <c r="X640" s="135"/>
      <c r="Y640" s="135"/>
      <c r="Z640" s="135"/>
      <c r="AA640" s="135"/>
      <c r="AB640" s="135"/>
      <c r="AC640" s="135"/>
      <c r="AD640" s="135"/>
      <c r="AE640" s="135"/>
      <c r="AF640" s="135"/>
      <c r="AG640" s="135"/>
      <c r="AH640" s="135"/>
      <c r="AI640" s="135"/>
      <c r="AJ640" s="135"/>
      <c r="AK640" s="135"/>
      <c r="AL640" s="135"/>
      <c r="AM640" s="135"/>
      <c r="AN640" s="135"/>
      <c r="AO640" s="135"/>
      <c r="AP640" s="135"/>
      <c r="AQ640" s="135"/>
    </row>
    <row r="641" spans="1:43" ht="15" customHeight="1" x14ac:dyDescent="0.3">
      <c r="A641" s="359"/>
      <c r="B641" s="473"/>
      <c r="C641" s="310"/>
      <c r="D641" s="310"/>
      <c r="E641" s="310"/>
      <c r="F641" s="310"/>
      <c r="G641" s="310"/>
      <c r="H641" s="310"/>
      <c r="I641" s="310"/>
      <c r="J641" s="310"/>
      <c r="K641" s="310"/>
      <c r="L641" s="310"/>
      <c r="M641" s="474"/>
      <c r="N641" s="359"/>
      <c r="O641" s="473"/>
      <c r="P641" s="359"/>
      <c r="Q641" s="135"/>
      <c r="R641" s="135"/>
      <c r="S641" s="135"/>
      <c r="T641" s="135"/>
      <c r="U641" s="135"/>
      <c r="V641" s="135"/>
      <c r="W641" s="135"/>
      <c r="X641" s="135"/>
      <c r="Y641" s="135"/>
      <c r="Z641" s="135"/>
      <c r="AA641" s="135"/>
      <c r="AB641" s="135"/>
      <c r="AC641" s="135"/>
      <c r="AD641" s="135"/>
      <c r="AE641" s="135"/>
      <c r="AF641" s="135"/>
      <c r="AG641" s="135"/>
      <c r="AH641" s="135"/>
      <c r="AI641" s="135"/>
      <c r="AJ641" s="135"/>
      <c r="AK641" s="135"/>
      <c r="AL641" s="135"/>
      <c r="AM641" s="135"/>
      <c r="AN641" s="135"/>
      <c r="AO641" s="135"/>
      <c r="AP641" s="135"/>
      <c r="AQ641" s="135"/>
    </row>
    <row r="642" spans="1:43" ht="15" customHeight="1" x14ac:dyDescent="0.3">
      <c r="A642" s="359"/>
      <c r="B642" s="473"/>
      <c r="C642" s="310"/>
      <c r="D642" s="310"/>
      <c r="E642" s="310"/>
      <c r="F642" s="310"/>
      <c r="G642" s="310"/>
      <c r="H642" s="310"/>
      <c r="I642" s="310"/>
      <c r="J642" s="310"/>
      <c r="K642" s="310"/>
      <c r="L642" s="310"/>
      <c r="M642" s="474"/>
      <c r="N642" s="359"/>
      <c r="O642" s="473"/>
      <c r="P642" s="359"/>
      <c r="Q642" s="135"/>
      <c r="R642" s="135"/>
      <c r="S642" s="135"/>
      <c r="T642" s="135"/>
      <c r="U642" s="135"/>
      <c r="V642" s="135"/>
      <c r="W642" s="135"/>
      <c r="X642" s="135"/>
      <c r="Y642" s="135"/>
      <c r="Z642" s="135"/>
      <c r="AA642" s="135"/>
      <c r="AB642" s="135"/>
      <c r="AC642" s="135"/>
      <c r="AD642" s="135"/>
      <c r="AE642" s="135"/>
      <c r="AF642" s="135"/>
      <c r="AG642" s="135"/>
      <c r="AH642" s="135"/>
      <c r="AI642" s="135"/>
      <c r="AJ642" s="135"/>
      <c r="AK642" s="135"/>
      <c r="AL642" s="135"/>
      <c r="AM642" s="135"/>
      <c r="AN642" s="135"/>
      <c r="AO642" s="135"/>
      <c r="AP642" s="135"/>
      <c r="AQ642" s="135"/>
    </row>
    <row r="643" spans="1:43" ht="15" customHeight="1" x14ac:dyDescent="0.3">
      <c r="A643" s="359"/>
      <c r="B643" s="473"/>
      <c r="C643" s="310"/>
      <c r="D643" s="310"/>
      <c r="E643" s="310"/>
      <c r="F643" s="310"/>
      <c r="G643" s="310"/>
      <c r="H643" s="310"/>
      <c r="I643" s="310"/>
      <c r="J643" s="310"/>
      <c r="K643" s="310"/>
      <c r="L643" s="310"/>
      <c r="M643" s="474"/>
      <c r="N643" s="359"/>
      <c r="O643" s="473"/>
      <c r="P643" s="359"/>
      <c r="Q643" s="135"/>
      <c r="R643" s="135"/>
      <c r="S643" s="135"/>
      <c r="T643" s="135"/>
      <c r="U643" s="135"/>
      <c r="V643" s="135"/>
      <c r="W643" s="135"/>
      <c r="X643" s="135"/>
      <c r="Y643" s="135"/>
      <c r="Z643" s="135"/>
      <c r="AA643" s="135"/>
      <c r="AB643" s="135"/>
      <c r="AC643" s="135"/>
      <c r="AD643" s="135"/>
      <c r="AE643" s="135"/>
      <c r="AF643" s="135"/>
      <c r="AG643" s="135"/>
      <c r="AH643" s="135"/>
      <c r="AI643" s="135"/>
      <c r="AJ643" s="135"/>
      <c r="AK643" s="135"/>
      <c r="AL643" s="135"/>
      <c r="AM643" s="135"/>
      <c r="AN643" s="135"/>
      <c r="AO643" s="135"/>
      <c r="AP643" s="135"/>
      <c r="AQ643" s="135"/>
    </row>
    <row r="644" spans="1:43" ht="15" customHeight="1" x14ac:dyDescent="0.3">
      <c r="A644" s="359"/>
      <c r="B644" s="473"/>
      <c r="C644" s="310"/>
      <c r="D644" s="310"/>
      <c r="E644" s="310"/>
      <c r="F644" s="310"/>
      <c r="G644" s="310"/>
      <c r="H644" s="310"/>
      <c r="I644" s="310"/>
      <c r="J644" s="310"/>
      <c r="K644" s="310"/>
      <c r="L644" s="310"/>
      <c r="M644" s="474"/>
      <c r="N644" s="359"/>
      <c r="O644" s="473"/>
      <c r="P644" s="359"/>
      <c r="Q644" s="135"/>
      <c r="R644" s="135"/>
      <c r="S644" s="135"/>
      <c r="T644" s="135"/>
      <c r="U644" s="135"/>
      <c r="V644" s="135"/>
      <c r="W644" s="135"/>
      <c r="X644" s="135"/>
      <c r="Y644" s="135"/>
      <c r="Z644" s="135"/>
      <c r="AA644" s="135"/>
      <c r="AB644" s="135"/>
      <c r="AC644" s="135"/>
      <c r="AD644" s="135"/>
      <c r="AE644" s="135"/>
      <c r="AF644" s="135"/>
      <c r="AG644" s="135"/>
      <c r="AH644" s="135"/>
      <c r="AI644" s="135"/>
      <c r="AJ644" s="135"/>
      <c r="AK644" s="135"/>
      <c r="AL644" s="135"/>
      <c r="AM644" s="135"/>
      <c r="AN644" s="135"/>
      <c r="AO644" s="135"/>
      <c r="AP644" s="135"/>
      <c r="AQ644" s="135"/>
    </row>
    <row r="645" spans="1:43" ht="15" customHeight="1" x14ac:dyDescent="0.3">
      <c r="A645" s="359"/>
      <c r="B645" s="473"/>
      <c r="C645" s="310"/>
      <c r="D645" s="310"/>
      <c r="E645" s="310"/>
      <c r="F645" s="310"/>
      <c r="G645" s="310"/>
      <c r="H645" s="310"/>
      <c r="I645" s="310"/>
      <c r="J645" s="310"/>
      <c r="K645" s="310"/>
      <c r="L645" s="310"/>
      <c r="M645" s="474"/>
      <c r="N645" s="359"/>
      <c r="O645" s="473"/>
      <c r="P645" s="359"/>
      <c r="Q645" s="135"/>
      <c r="R645" s="135"/>
      <c r="S645" s="135"/>
      <c r="T645" s="135"/>
      <c r="U645" s="135"/>
      <c r="V645" s="135"/>
      <c r="W645" s="135"/>
      <c r="X645" s="135"/>
      <c r="Y645" s="135"/>
      <c r="Z645" s="135"/>
      <c r="AA645" s="135"/>
      <c r="AB645" s="135"/>
      <c r="AC645" s="135"/>
      <c r="AD645" s="135"/>
      <c r="AE645" s="135"/>
      <c r="AF645" s="135"/>
      <c r="AG645" s="135"/>
      <c r="AH645" s="135"/>
      <c r="AI645" s="135"/>
      <c r="AJ645" s="135"/>
      <c r="AK645" s="135"/>
      <c r="AL645" s="135"/>
      <c r="AM645" s="135"/>
      <c r="AN645" s="135"/>
      <c r="AO645" s="135"/>
      <c r="AP645" s="135"/>
      <c r="AQ645" s="135"/>
    </row>
    <row r="646" spans="1:43" ht="15" customHeight="1" x14ac:dyDescent="0.3">
      <c r="A646" s="359"/>
      <c r="B646" s="473"/>
      <c r="C646" s="310"/>
      <c r="D646" s="310"/>
      <c r="E646" s="310"/>
      <c r="F646" s="310"/>
      <c r="G646" s="310"/>
      <c r="H646" s="310"/>
      <c r="I646" s="310"/>
      <c r="J646" s="310"/>
      <c r="K646" s="310"/>
      <c r="L646" s="310"/>
      <c r="M646" s="474"/>
      <c r="N646" s="359"/>
      <c r="O646" s="473"/>
      <c r="P646" s="359"/>
      <c r="Q646" s="135"/>
      <c r="R646" s="135"/>
      <c r="S646" s="135"/>
      <c r="T646" s="135"/>
      <c r="U646" s="135"/>
      <c r="V646" s="135"/>
      <c r="W646" s="135"/>
      <c r="X646" s="135"/>
      <c r="Y646" s="135"/>
      <c r="Z646" s="135"/>
      <c r="AA646" s="135"/>
      <c r="AB646" s="135"/>
      <c r="AC646" s="135"/>
      <c r="AD646" s="135"/>
      <c r="AE646" s="135"/>
      <c r="AF646" s="135"/>
      <c r="AG646" s="135"/>
      <c r="AH646" s="135"/>
      <c r="AI646" s="135"/>
      <c r="AJ646" s="135"/>
      <c r="AK646" s="135"/>
      <c r="AL646" s="135"/>
      <c r="AM646" s="135"/>
      <c r="AN646" s="135"/>
      <c r="AO646" s="135"/>
      <c r="AP646" s="135"/>
      <c r="AQ646" s="135"/>
    </row>
    <row r="647" spans="1:43" ht="15" customHeight="1" x14ac:dyDescent="0.3">
      <c r="A647" s="359"/>
      <c r="B647" s="473"/>
      <c r="C647" s="310"/>
      <c r="D647" s="310"/>
      <c r="E647" s="310"/>
      <c r="F647" s="310"/>
      <c r="G647" s="310"/>
      <c r="H647" s="310"/>
      <c r="I647" s="310"/>
      <c r="J647" s="310"/>
      <c r="K647" s="310"/>
      <c r="L647" s="310"/>
      <c r="M647" s="474"/>
      <c r="N647" s="359"/>
      <c r="O647" s="473"/>
      <c r="P647" s="359"/>
      <c r="Q647" s="135"/>
      <c r="R647" s="135"/>
      <c r="S647" s="135"/>
      <c r="T647" s="135"/>
      <c r="U647" s="135"/>
      <c r="V647" s="135"/>
      <c r="W647" s="135"/>
      <c r="X647" s="135"/>
      <c r="Y647" s="135"/>
      <c r="Z647" s="135"/>
      <c r="AA647" s="135"/>
      <c r="AB647" s="135"/>
      <c r="AC647" s="135"/>
      <c r="AD647" s="135"/>
      <c r="AE647" s="135"/>
      <c r="AF647" s="135"/>
      <c r="AG647" s="135"/>
      <c r="AH647" s="135"/>
      <c r="AI647" s="135"/>
      <c r="AJ647" s="135"/>
      <c r="AK647" s="135"/>
      <c r="AL647" s="135"/>
      <c r="AM647" s="135"/>
      <c r="AN647" s="135"/>
      <c r="AO647" s="135"/>
      <c r="AP647" s="135"/>
      <c r="AQ647" s="135"/>
    </row>
    <row r="648" spans="1:43" ht="15" customHeight="1" x14ac:dyDescent="0.3">
      <c r="A648" s="477"/>
      <c r="B648" s="350"/>
      <c r="C648" s="475"/>
      <c r="D648" s="475"/>
      <c r="E648" s="475"/>
      <c r="F648" s="475"/>
      <c r="G648" s="475"/>
      <c r="H648" s="475"/>
      <c r="I648" s="475"/>
      <c r="J648" s="475"/>
      <c r="K648" s="475"/>
      <c r="L648" s="475"/>
      <c r="M648" s="351"/>
      <c r="N648" s="477"/>
      <c r="O648" s="350"/>
      <c r="P648" s="477"/>
      <c r="Q648" s="135"/>
      <c r="R648" s="135"/>
      <c r="S648" s="135"/>
      <c r="T648" s="135"/>
      <c r="U648" s="135"/>
      <c r="V648" s="135"/>
      <c r="W648" s="135"/>
      <c r="X648" s="135"/>
      <c r="Y648" s="135"/>
      <c r="Z648" s="135"/>
      <c r="AA648" s="135"/>
      <c r="AB648" s="135"/>
      <c r="AC648" s="135"/>
      <c r="AD648" s="135"/>
      <c r="AE648" s="135"/>
      <c r="AF648" s="135"/>
      <c r="AG648" s="135"/>
      <c r="AH648" s="135"/>
      <c r="AI648" s="135"/>
      <c r="AJ648" s="135"/>
      <c r="AK648" s="135"/>
      <c r="AL648" s="135"/>
      <c r="AM648" s="135"/>
      <c r="AN648" s="135"/>
      <c r="AO648" s="135"/>
      <c r="AP648" s="135"/>
      <c r="AQ648" s="135"/>
    </row>
    <row r="649" spans="1:43" ht="15" customHeight="1" x14ac:dyDescent="0.3">
      <c r="A649" s="476">
        <f>+A626+1</f>
        <v>29</v>
      </c>
      <c r="B649" s="486"/>
      <c r="C649" s="341"/>
      <c r="D649" s="341"/>
      <c r="E649" s="341"/>
      <c r="F649" s="341"/>
      <c r="G649" s="341"/>
      <c r="H649" s="341"/>
      <c r="I649" s="341"/>
      <c r="J649" s="341"/>
      <c r="K649" s="341"/>
      <c r="L649" s="341"/>
      <c r="M649" s="349"/>
      <c r="N649" s="476" t="s">
        <v>51</v>
      </c>
      <c r="O649" s="478"/>
      <c r="P649" s="480"/>
      <c r="Q649" s="135"/>
      <c r="R649" s="135"/>
      <c r="S649" s="135"/>
      <c r="T649" s="135"/>
      <c r="U649" s="135"/>
      <c r="V649" s="135"/>
      <c r="W649" s="135"/>
      <c r="X649" s="135"/>
      <c r="Y649" s="135"/>
      <c r="Z649" s="135"/>
      <c r="AA649" s="135"/>
      <c r="AB649" s="135"/>
      <c r="AC649" s="135"/>
      <c r="AD649" s="135"/>
      <c r="AE649" s="135"/>
      <c r="AF649" s="135"/>
      <c r="AG649" s="135"/>
      <c r="AH649" s="135"/>
      <c r="AI649" s="135"/>
      <c r="AJ649" s="135"/>
      <c r="AK649" s="135"/>
      <c r="AL649" s="135"/>
      <c r="AM649" s="135"/>
      <c r="AN649" s="135"/>
      <c r="AO649" s="135"/>
      <c r="AP649" s="135"/>
      <c r="AQ649" s="135"/>
    </row>
    <row r="650" spans="1:43" ht="15" customHeight="1" x14ac:dyDescent="0.3">
      <c r="A650" s="359"/>
      <c r="B650" s="473"/>
      <c r="C650" s="310"/>
      <c r="D650" s="310"/>
      <c r="E650" s="310"/>
      <c r="F650" s="310"/>
      <c r="G650" s="310"/>
      <c r="H650" s="310"/>
      <c r="I650" s="310"/>
      <c r="J650" s="310"/>
      <c r="K650" s="310"/>
      <c r="L650" s="310"/>
      <c r="M650" s="474"/>
      <c r="N650" s="359"/>
      <c r="O650" s="473"/>
      <c r="P650" s="359"/>
      <c r="Q650" s="135"/>
      <c r="R650" s="135"/>
      <c r="S650" s="135"/>
      <c r="T650" s="135"/>
      <c r="U650" s="135"/>
      <c r="V650" s="135"/>
      <c r="W650" s="135"/>
      <c r="X650" s="135"/>
      <c r="Y650" s="135"/>
      <c r="Z650" s="135"/>
      <c r="AA650" s="135"/>
      <c r="AB650" s="135"/>
      <c r="AC650" s="135"/>
      <c r="AD650" s="135"/>
      <c r="AE650" s="135"/>
      <c r="AF650" s="135"/>
      <c r="AG650" s="135"/>
      <c r="AH650" s="135"/>
      <c r="AI650" s="135"/>
      <c r="AJ650" s="135"/>
      <c r="AK650" s="135"/>
      <c r="AL650" s="135"/>
      <c r="AM650" s="135"/>
      <c r="AN650" s="135"/>
      <c r="AO650" s="135"/>
      <c r="AP650" s="135"/>
      <c r="AQ650" s="135"/>
    </row>
    <row r="651" spans="1:43" ht="15" customHeight="1" x14ac:dyDescent="0.3">
      <c r="A651" s="359"/>
      <c r="B651" s="473"/>
      <c r="C651" s="310"/>
      <c r="D651" s="310"/>
      <c r="E651" s="310"/>
      <c r="F651" s="310"/>
      <c r="G651" s="310"/>
      <c r="H651" s="310"/>
      <c r="I651" s="310"/>
      <c r="J651" s="310"/>
      <c r="K651" s="310"/>
      <c r="L651" s="310"/>
      <c r="M651" s="474"/>
      <c r="N651" s="359"/>
      <c r="O651" s="473"/>
      <c r="P651" s="359"/>
      <c r="Q651" s="135"/>
      <c r="R651" s="135"/>
      <c r="S651" s="135"/>
      <c r="T651" s="135"/>
      <c r="U651" s="135"/>
      <c r="V651" s="135"/>
      <c r="W651" s="135"/>
      <c r="X651" s="135"/>
      <c r="Y651" s="135"/>
      <c r="Z651" s="135"/>
      <c r="AA651" s="135"/>
      <c r="AB651" s="135"/>
      <c r="AC651" s="135"/>
      <c r="AD651" s="135"/>
      <c r="AE651" s="135"/>
      <c r="AF651" s="135"/>
      <c r="AG651" s="135"/>
      <c r="AH651" s="135"/>
      <c r="AI651" s="135"/>
      <c r="AJ651" s="135"/>
      <c r="AK651" s="135"/>
      <c r="AL651" s="135"/>
      <c r="AM651" s="135"/>
      <c r="AN651" s="135"/>
      <c r="AO651" s="135"/>
      <c r="AP651" s="135"/>
      <c r="AQ651" s="135"/>
    </row>
    <row r="652" spans="1:43" ht="15" customHeight="1" x14ac:dyDescent="0.3">
      <c r="A652" s="359"/>
      <c r="B652" s="473"/>
      <c r="C652" s="310"/>
      <c r="D652" s="310"/>
      <c r="E652" s="310"/>
      <c r="F652" s="310"/>
      <c r="G652" s="310"/>
      <c r="H652" s="310"/>
      <c r="I652" s="310"/>
      <c r="J652" s="310"/>
      <c r="K652" s="310"/>
      <c r="L652" s="310"/>
      <c r="M652" s="474"/>
      <c r="N652" s="359"/>
      <c r="O652" s="473"/>
      <c r="P652" s="359"/>
      <c r="Q652" s="135"/>
      <c r="R652" s="135"/>
      <c r="S652" s="135"/>
      <c r="T652" s="135"/>
      <c r="U652" s="135"/>
      <c r="V652" s="135"/>
      <c r="W652" s="135"/>
      <c r="X652" s="135"/>
      <c r="Y652" s="135"/>
      <c r="Z652" s="135"/>
      <c r="AA652" s="135"/>
      <c r="AB652" s="135"/>
      <c r="AC652" s="135"/>
      <c r="AD652" s="135"/>
      <c r="AE652" s="135"/>
      <c r="AF652" s="135"/>
      <c r="AG652" s="135"/>
      <c r="AH652" s="135"/>
      <c r="AI652" s="135"/>
      <c r="AJ652" s="135"/>
      <c r="AK652" s="135"/>
      <c r="AL652" s="135"/>
      <c r="AM652" s="135"/>
      <c r="AN652" s="135"/>
      <c r="AO652" s="135"/>
      <c r="AP652" s="135"/>
      <c r="AQ652" s="135"/>
    </row>
    <row r="653" spans="1:43" ht="15" customHeight="1" x14ac:dyDescent="0.3">
      <c r="A653" s="359"/>
      <c r="B653" s="473"/>
      <c r="C653" s="310"/>
      <c r="D653" s="310"/>
      <c r="E653" s="310"/>
      <c r="F653" s="310"/>
      <c r="G653" s="310"/>
      <c r="H653" s="310"/>
      <c r="I653" s="310"/>
      <c r="J653" s="310"/>
      <c r="K653" s="310"/>
      <c r="L653" s="310"/>
      <c r="M653" s="474"/>
      <c r="N653" s="359"/>
      <c r="O653" s="473"/>
      <c r="P653" s="359"/>
      <c r="Q653" s="135"/>
      <c r="R653" s="135"/>
      <c r="S653" s="135"/>
      <c r="T653" s="135"/>
      <c r="U653" s="135"/>
      <c r="V653" s="135"/>
      <c r="W653" s="135"/>
      <c r="X653" s="135"/>
      <c r="Y653" s="135"/>
      <c r="Z653" s="135"/>
      <c r="AA653" s="135"/>
      <c r="AB653" s="135"/>
      <c r="AC653" s="135"/>
      <c r="AD653" s="135"/>
      <c r="AE653" s="135"/>
      <c r="AF653" s="135"/>
      <c r="AG653" s="135"/>
      <c r="AH653" s="135"/>
      <c r="AI653" s="135"/>
      <c r="AJ653" s="135"/>
      <c r="AK653" s="135"/>
      <c r="AL653" s="135"/>
      <c r="AM653" s="135"/>
      <c r="AN653" s="135"/>
      <c r="AO653" s="135"/>
      <c r="AP653" s="135"/>
      <c r="AQ653" s="135"/>
    </row>
    <row r="654" spans="1:43" ht="15" customHeight="1" x14ac:dyDescent="0.3">
      <c r="A654" s="359"/>
      <c r="B654" s="473"/>
      <c r="C654" s="310"/>
      <c r="D654" s="310"/>
      <c r="E654" s="310"/>
      <c r="F654" s="310"/>
      <c r="G654" s="310"/>
      <c r="H654" s="310"/>
      <c r="I654" s="310"/>
      <c r="J654" s="310"/>
      <c r="K654" s="310"/>
      <c r="L654" s="310"/>
      <c r="M654" s="474"/>
      <c r="N654" s="359"/>
      <c r="O654" s="473"/>
      <c r="P654" s="359"/>
      <c r="Q654" s="135"/>
      <c r="R654" s="135"/>
      <c r="S654" s="135"/>
      <c r="T654" s="135"/>
      <c r="U654" s="135"/>
      <c r="V654" s="135"/>
      <c r="W654" s="135"/>
      <c r="X654" s="135"/>
      <c r="Y654" s="135"/>
      <c r="Z654" s="135"/>
      <c r="AA654" s="135"/>
      <c r="AB654" s="135"/>
      <c r="AC654" s="135"/>
      <c r="AD654" s="135"/>
      <c r="AE654" s="135"/>
      <c r="AF654" s="135"/>
      <c r="AG654" s="135"/>
      <c r="AH654" s="135"/>
      <c r="AI654" s="135"/>
      <c r="AJ654" s="135"/>
      <c r="AK654" s="135"/>
      <c r="AL654" s="135"/>
      <c r="AM654" s="135"/>
      <c r="AN654" s="135"/>
      <c r="AO654" s="135"/>
      <c r="AP654" s="135"/>
      <c r="AQ654" s="135"/>
    </row>
    <row r="655" spans="1:43" ht="15" customHeight="1" x14ac:dyDescent="0.3">
      <c r="A655" s="359"/>
      <c r="B655" s="473"/>
      <c r="C655" s="310"/>
      <c r="D655" s="310"/>
      <c r="E655" s="310"/>
      <c r="F655" s="310"/>
      <c r="G655" s="310"/>
      <c r="H655" s="310"/>
      <c r="I655" s="310"/>
      <c r="J655" s="310"/>
      <c r="K655" s="310"/>
      <c r="L655" s="310"/>
      <c r="M655" s="474"/>
      <c r="N655" s="359"/>
      <c r="O655" s="473"/>
      <c r="P655" s="359"/>
      <c r="Q655" s="135"/>
      <c r="R655" s="135"/>
      <c r="S655" s="135"/>
      <c r="T655" s="135"/>
      <c r="U655" s="135"/>
      <c r="V655" s="135"/>
      <c r="W655" s="135"/>
      <c r="X655" s="135"/>
      <c r="Y655" s="135"/>
      <c r="Z655" s="135"/>
      <c r="AA655" s="135"/>
      <c r="AB655" s="135"/>
      <c r="AC655" s="135"/>
      <c r="AD655" s="135"/>
      <c r="AE655" s="135"/>
      <c r="AF655" s="135"/>
      <c r="AG655" s="135"/>
      <c r="AH655" s="135"/>
      <c r="AI655" s="135"/>
      <c r="AJ655" s="135"/>
      <c r="AK655" s="135"/>
      <c r="AL655" s="135"/>
      <c r="AM655" s="135"/>
      <c r="AN655" s="135"/>
      <c r="AO655" s="135"/>
      <c r="AP655" s="135"/>
      <c r="AQ655" s="135"/>
    </row>
    <row r="656" spans="1:43" ht="15" customHeight="1" x14ac:dyDescent="0.3">
      <c r="A656" s="359"/>
      <c r="B656" s="473"/>
      <c r="C656" s="310"/>
      <c r="D656" s="310"/>
      <c r="E656" s="310"/>
      <c r="F656" s="310"/>
      <c r="G656" s="310"/>
      <c r="H656" s="310"/>
      <c r="I656" s="310"/>
      <c r="J656" s="310"/>
      <c r="K656" s="310"/>
      <c r="L656" s="310"/>
      <c r="M656" s="474"/>
      <c r="N656" s="359"/>
      <c r="O656" s="473"/>
      <c r="P656" s="359"/>
      <c r="Q656" s="135"/>
      <c r="R656" s="135"/>
      <c r="S656" s="135"/>
      <c r="T656" s="135"/>
      <c r="U656" s="135"/>
      <c r="V656" s="135"/>
      <c r="W656" s="135"/>
      <c r="X656" s="135"/>
      <c r="Y656" s="135"/>
      <c r="Z656" s="135"/>
      <c r="AA656" s="135"/>
      <c r="AB656" s="135"/>
      <c r="AC656" s="135"/>
      <c r="AD656" s="135"/>
      <c r="AE656" s="135"/>
      <c r="AF656" s="135"/>
      <c r="AG656" s="135"/>
      <c r="AH656" s="135"/>
      <c r="AI656" s="135"/>
      <c r="AJ656" s="135"/>
      <c r="AK656" s="135"/>
      <c r="AL656" s="135"/>
      <c r="AM656" s="135"/>
      <c r="AN656" s="135"/>
      <c r="AO656" s="135"/>
      <c r="AP656" s="135"/>
      <c r="AQ656" s="135"/>
    </row>
    <row r="657" spans="1:43" ht="15" customHeight="1" x14ac:dyDescent="0.3">
      <c r="A657" s="359"/>
      <c r="B657" s="473"/>
      <c r="C657" s="310"/>
      <c r="D657" s="310"/>
      <c r="E657" s="310"/>
      <c r="F657" s="310"/>
      <c r="G657" s="310"/>
      <c r="H657" s="310"/>
      <c r="I657" s="310"/>
      <c r="J657" s="310"/>
      <c r="K657" s="310"/>
      <c r="L657" s="310"/>
      <c r="M657" s="474"/>
      <c r="N657" s="359"/>
      <c r="O657" s="473"/>
      <c r="P657" s="359"/>
      <c r="Q657" s="135"/>
      <c r="R657" s="135"/>
      <c r="S657" s="135"/>
      <c r="T657" s="135"/>
      <c r="U657" s="135"/>
      <c r="V657" s="135"/>
      <c r="W657" s="135"/>
      <c r="X657" s="135"/>
      <c r="Y657" s="135"/>
      <c r="Z657" s="135"/>
      <c r="AA657" s="135"/>
      <c r="AB657" s="135"/>
      <c r="AC657" s="135"/>
      <c r="AD657" s="135"/>
      <c r="AE657" s="135"/>
      <c r="AF657" s="135"/>
      <c r="AG657" s="135"/>
      <c r="AH657" s="135"/>
      <c r="AI657" s="135"/>
      <c r="AJ657" s="135"/>
      <c r="AK657" s="135"/>
      <c r="AL657" s="135"/>
      <c r="AM657" s="135"/>
      <c r="AN657" s="135"/>
      <c r="AO657" s="135"/>
      <c r="AP657" s="135"/>
      <c r="AQ657" s="135"/>
    </row>
    <row r="658" spans="1:43" ht="15" customHeight="1" x14ac:dyDescent="0.3">
      <c r="A658" s="359"/>
      <c r="B658" s="473"/>
      <c r="C658" s="310"/>
      <c r="D658" s="310"/>
      <c r="E658" s="310"/>
      <c r="F658" s="310"/>
      <c r="G658" s="310"/>
      <c r="H658" s="310"/>
      <c r="I658" s="310"/>
      <c r="J658" s="310"/>
      <c r="K658" s="310"/>
      <c r="L658" s="310"/>
      <c r="M658" s="474"/>
      <c r="N658" s="359"/>
      <c r="O658" s="473"/>
      <c r="P658" s="359"/>
      <c r="Q658" s="135"/>
      <c r="R658" s="135"/>
      <c r="S658" s="135"/>
      <c r="T658" s="135"/>
      <c r="U658" s="135"/>
      <c r="V658" s="135"/>
      <c r="W658" s="135"/>
      <c r="X658" s="135"/>
      <c r="Y658" s="135"/>
      <c r="Z658" s="135"/>
      <c r="AA658" s="135"/>
      <c r="AB658" s="135"/>
      <c r="AC658" s="135"/>
      <c r="AD658" s="135"/>
      <c r="AE658" s="135"/>
      <c r="AF658" s="135"/>
      <c r="AG658" s="135"/>
      <c r="AH658" s="135"/>
      <c r="AI658" s="135"/>
      <c r="AJ658" s="135"/>
      <c r="AK658" s="135"/>
      <c r="AL658" s="135"/>
      <c r="AM658" s="135"/>
      <c r="AN658" s="135"/>
      <c r="AO658" s="135"/>
      <c r="AP658" s="135"/>
      <c r="AQ658" s="135"/>
    </row>
    <row r="659" spans="1:43" ht="15" customHeight="1" x14ac:dyDescent="0.3">
      <c r="A659" s="359"/>
      <c r="B659" s="473"/>
      <c r="C659" s="310"/>
      <c r="D659" s="310"/>
      <c r="E659" s="310"/>
      <c r="F659" s="310"/>
      <c r="G659" s="310"/>
      <c r="H659" s="310"/>
      <c r="I659" s="310"/>
      <c r="J659" s="310"/>
      <c r="K659" s="310"/>
      <c r="L659" s="310"/>
      <c r="M659" s="474"/>
      <c r="N659" s="359"/>
      <c r="O659" s="473"/>
      <c r="P659" s="359"/>
      <c r="Q659" s="135"/>
      <c r="R659" s="135"/>
      <c r="S659" s="135"/>
      <c r="T659" s="135"/>
      <c r="U659" s="135"/>
      <c r="V659" s="135"/>
      <c r="W659" s="135"/>
      <c r="X659" s="135"/>
      <c r="Y659" s="135"/>
      <c r="Z659" s="135"/>
      <c r="AA659" s="135"/>
      <c r="AB659" s="135"/>
      <c r="AC659" s="135"/>
      <c r="AD659" s="135"/>
      <c r="AE659" s="135"/>
      <c r="AF659" s="135"/>
      <c r="AG659" s="135"/>
      <c r="AH659" s="135"/>
      <c r="AI659" s="135"/>
      <c r="AJ659" s="135"/>
      <c r="AK659" s="135"/>
      <c r="AL659" s="135"/>
      <c r="AM659" s="135"/>
      <c r="AN659" s="135"/>
      <c r="AO659" s="135"/>
      <c r="AP659" s="135"/>
      <c r="AQ659" s="135"/>
    </row>
    <row r="660" spans="1:43" ht="15" customHeight="1" x14ac:dyDescent="0.3">
      <c r="A660" s="359"/>
      <c r="B660" s="473"/>
      <c r="C660" s="310"/>
      <c r="D660" s="310"/>
      <c r="E660" s="310"/>
      <c r="F660" s="310"/>
      <c r="G660" s="310"/>
      <c r="H660" s="310"/>
      <c r="I660" s="310"/>
      <c r="J660" s="310"/>
      <c r="K660" s="310"/>
      <c r="L660" s="310"/>
      <c r="M660" s="474"/>
      <c r="N660" s="359"/>
      <c r="O660" s="473"/>
      <c r="P660" s="359"/>
      <c r="Q660" s="135"/>
      <c r="R660" s="135"/>
      <c r="S660" s="135"/>
      <c r="T660" s="135"/>
      <c r="U660" s="135"/>
      <c r="V660" s="135"/>
      <c r="W660" s="135"/>
      <c r="X660" s="135"/>
      <c r="Y660" s="135"/>
      <c r="Z660" s="135"/>
      <c r="AA660" s="135"/>
      <c r="AB660" s="135"/>
      <c r="AC660" s="135"/>
      <c r="AD660" s="135"/>
      <c r="AE660" s="135"/>
      <c r="AF660" s="135"/>
      <c r="AG660" s="135"/>
      <c r="AH660" s="135"/>
      <c r="AI660" s="135"/>
      <c r="AJ660" s="135"/>
      <c r="AK660" s="135"/>
      <c r="AL660" s="135"/>
      <c r="AM660" s="135"/>
      <c r="AN660" s="135"/>
      <c r="AO660" s="135"/>
      <c r="AP660" s="135"/>
      <c r="AQ660" s="135"/>
    </row>
    <row r="661" spans="1:43" ht="15" customHeight="1" x14ac:dyDescent="0.3">
      <c r="A661" s="359"/>
      <c r="B661" s="473"/>
      <c r="C661" s="310"/>
      <c r="D661" s="310"/>
      <c r="E661" s="310"/>
      <c r="F661" s="310"/>
      <c r="G661" s="310"/>
      <c r="H661" s="310"/>
      <c r="I661" s="310"/>
      <c r="J661" s="310"/>
      <c r="K661" s="310"/>
      <c r="L661" s="310"/>
      <c r="M661" s="474"/>
      <c r="N661" s="359"/>
      <c r="O661" s="473"/>
      <c r="P661" s="359"/>
      <c r="Q661" s="135"/>
      <c r="R661" s="135"/>
      <c r="S661" s="135"/>
      <c r="T661" s="135"/>
      <c r="U661" s="135"/>
      <c r="V661" s="135"/>
      <c r="W661" s="135"/>
      <c r="X661" s="135"/>
      <c r="Y661" s="135"/>
      <c r="Z661" s="135"/>
      <c r="AA661" s="135"/>
      <c r="AB661" s="135"/>
      <c r="AC661" s="135"/>
      <c r="AD661" s="135"/>
      <c r="AE661" s="135"/>
      <c r="AF661" s="135"/>
      <c r="AG661" s="135"/>
      <c r="AH661" s="135"/>
      <c r="AI661" s="135"/>
      <c r="AJ661" s="135"/>
      <c r="AK661" s="135"/>
      <c r="AL661" s="135"/>
      <c r="AM661" s="135"/>
      <c r="AN661" s="135"/>
      <c r="AO661" s="135"/>
      <c r="AP661" s="135"/>
      <c r="AQ661" s="135"/>
    </row>
    <row r="662" spans="1:43" ht="15" customHeight="1" x14ac:dyDescent="0.3">
      <c r="A662" s="359"/>
      <c r="B662" s="473"/>
      <c r="C662" s="310"/>
      <c r="D662" s="310"/>
      <c r="E662" s="310"/>
      <c r="F662" s="310"/>
      <c r="G662" s="310"/>
      <c r="H662" s="310"/>
      <c r="I662" s="310"/>
      <c r="J662" s="310"/>
      <c r="K662" s="310"/>
      <c r="L662" s="310"/>
      <c r="M662" s="474"/>
      <c r="N662" s="359"/>
      <c r="O662" s="473"/>
      <c r="P662" s="359"/>
      <c r="Q662" s="135"/>
      <c r="R662" s="135"/>
      <c r="S662" s="135"/>
      <c r="T662" s="135"/>
      <c r="U662" s="135"/>
      <c r="V662" s="135"/>
      <c r="W662" s="135"/>
      <c r="X662" s="135"/>
      <c r="Y662" s="135"/>
      <c r="Z662" s="135"/>
      <c r="AA662" s="135"/>
      <c r="AB662" s="135"/>
      <c r="AC662" s="135"/>
      <c r="AD662" s="135"/>
      <c r="AE662" s="135"/>
      <c r="AF662" s="135"/>
      <c r="AG662" s="135"/>
      <c r="AH662" s="135"/>
      <c r="AI662" s="135"/>
      <c r="AJ662" s="135"/>
      <c r="AK662" s="135"/>
      <c r="AL662" s="135"/>
      <c r="AM662" s="135"/>
      <c r="AN662" s="135"/>
      <c r="AO662" s="135"/>
      <c r="AP662" s="135"/>
      <c r="AQ662" s="135"/>
    </row>
    <row r="663" spans="1:43" ht="15" customHeight="1" x14ac:dyDescent="0.3">
      <c r="A663" s="359"/>
      <c r="B663" s="473"/>
      <c r="C663" s="310"/>
      <c r="D663" s="310"/>
      <c r="E663" s="310"/>
      <c r="F663" s="310"/>
      <c r="G663" s="310"/>
      <c r="H663" s="310"/>
      <c r="I663" s="310"/>
      <c r="J663" s="310"/>
      <c r="K663" s="310"/>
      <c r="L663" s="310"/>
      <c r="M663" s="474"/>
      <c r="N663" s="359"/>
      <c r="O663" s="473"/>
      <c r="P663" s="359"/>
      <c r="Q663" s="135"/>
      <c r="R663" s="135"/>
      <c r="S663" s="135"/>
      <c r="T663" s="135"/>
      <c r="U663" s="135"/>
      <c r="V663" s="135"/>
      <c r="W663" s="135"/>
      <c r="X663" s="135"/>
      <c r="Y663" s="135"/>
      <c r="Z663" s="135"/>
      <c r="AA663" s="135"/>
      <c r="AB663" s="135"/>
      <c r="AC663" s="135"/>
      <c r="AD663" s="135"/>
      <c r="AE663" s="135"/>
      <c r="AF663" s="135"/>
      <c r="AG663" s="135"/>
      <c r="AH663" s="135"/>
      <c r="AI663" s="135"/>
      <c r="AJ663" s="135"/>
      <c r="AK663" s="135"/>
      <c r="AL663" s="135"/>
      <c r="AM663" s="135"/>
      <c r="AN663" s="135"/>
      <c r="AO663" s="135"/>
      <c r="AP663" s="135"/>
      <c r="AQ663" s="135"/>
    </row>
    <row r="664" spans="1:43" ht="15" customHeight="1" x14ac:dyDescent="0.3">
      <c r="A664" s="359"/>
      <c r="B664" s="473"/>
      <c r="C664" s="310"/>
      <c r="D664" s="310"/>
      <c r="E664" s="310"/>
      <c r="F664" s="310"/>
      <c r="G664" s="310"/>
      <c r="H664" s="310"/>
      <c r="I664" s="310"/>
      <c r="J664" s="310"/>
      <c r="K664" s="310"/>
      <c r="L664" s="310"/>
      <c r="M664" s="474"/>
      <c r="N664" s="359"/>
      <c r="O664" s="473"/>
      <c r="P664" s="359"/>
      <c r="Q664" s="135"/>
      <c r="R664" s="135"/>
      <c r="S664" s="135"/>
      <c r="T664" s="135"/>
      <c r="U664" s="135"/>
      <c r="V664" s="135"/>
      <c r="W664" s="135"/>
      <c r="X664" s="135"/>
      <c r="Y664" s="135"/>
      <c r="Z664" s="135"/>
      <c r="AA664" s="135"/>
      <c r="AB664" s="135"/>
      <c r="AC664" s="135"/>
      <c r="AD664" s="135"/>
      <c r="AE664" s="135"/>
      <c r="AF664" s="135"/>
      <c r="AG664" s="135"/>
      <c r="AH664" s="135"/>
      <c r="AI664" s="135"/>
      <c r="AJ664" s="135"/>
      <c r="AK664" s="135"/>
      <c r="AL664" s="135"/>
      <c r="AM664" s="135"/>
      <c r="AN664" s="135"/>
      <c r="AO664" s="135"/>
      <c r="AP664" s="135"/>
      <c r="AQ664" s="135"/>
    </row>
    <row r="665" spans="1:43" ht="15" customHeight="1" x14ac:dyDescent="0.3">
      <c r="A665" s="359"/>
      <c r="B665" s="473"/>
      <c r="C665" s="310"/>
      <c r="D665" s="310"/>
      <c r="E665" s="310"/>
      <c r="F665" s="310"/>
      <c r="G665" s="310"/>
      <c r="H665" s="310"/>
      <c r="I665" s="310"/>
      <c r="J665" s="310"/>
      <c r="K665" s="310"/>
      <c r="L665" s="310"/>
      <c r="M665" s="474"/>
      <c r="N665" s="359"/>
      <c r="O665" s="473"/>
      <c r="P665" s="359"/>
      <c r="Q665" s="135"/>
      <c r="R665" s="135"/>
      <c r="S665" s="135"/>
      <c r="T665" s="135"/>
      <c r="U665" s="135"/>
      <c r="V665" s="135"/>
      <c r="W665" s="135"/>
      <c r="X665" s="135"/>
      <c r="Y665" s="135"/>
      <c r="Z665" s="135"/>
      <c r="AA665" s="135"/>
      <c r="AB665" s="135"/>
      <c r="AC665" s="135"/>
      <c r="AD665" s="135"/>
      <c r="AE665" s="135"/>
      <c r="AF665" s="135"/>
      <c r="AG665" s="135"/>
      <c r="AH665" s="135"/>
      <c r="AI665" s="135"/>
      <c r="AJ665" s="135"/>
      <c r="AK665" s="135"/>
      <c r="AL665" s="135"/>
      <c r="AM665" s="135"/>
      <c r="AN665" s="135"/>
      <c r="AO665" s="135"/>
      <c r="AP665" s="135"/>
      <c r="AQ665" s="135"/>
    </row>
    <row r="666" spans="1:43" ht="15" customHeight="1" x14ac:dyDescent="0.3">
      <c r="A666" s="359"/>
      <c r="B666" s="473"/>
      <c r="C666" s="310"/>
      <c r="D666" s="310"/>
      <c r="E666" s="310"/>
      <c r="F666" s="310"/>
      <c r="G666" s="310"/>
      <c r="H666" s="310"/>
      <c r="I666" s="310"/>
      <c r="J666" s="310"/>
      <c r="K666" s="310"/>
      <c r="L666" s="310"/>
      <c r="M666" s="474"/>
      <c r="N666" s="359"/>
      <c r="O666" s="473"/>
      <c r="P666" s="359"/>
      <c r="Q666" s="135"/>
      <c r="R666" s="135"/>
      <c r="S666" s="135"/>
      <c r="T666" s="135"/>
      <c r="U666" s="135"/>
      <c r="V666" s="135"/>
      <c r="W666" s="135"/>
      <c r="X666" s="135"/>
      <c r="Y666" s="135"/>
      <c r="Z666" s="135"/>
      <c r="AA666" s="135"/>
      <c r="AB666" s="135"/>
      <c r="AC666" s="135"/>
      <c r="AD666" s="135"/>
      <c r="AE666" s="135"/>
      <c r="AF666" s="135"/>
      <c r="AG666" s="135"/>
      <c r="AH666" s="135"/>
      <c r="AI666" s="135"/>
      <c r="AJ666" s="135"/>
      <c r="AK666" s="135"/>
      <c r="AL666" s="135"/>
      <c r="AM666" s="135"/>
      <c r="AN666" s="135"/>
      <c r="AO666" s="135"/>
      <c r="AP666" s="135"/>
      <c r="AQ666" s="135"/>
    </row>
    <row r="667" spans="1:43" ht="15" customHeight="1" x14ac:dyDescent="0.3">
      <c r="A667" s="359"/>
      <c r="B667" s="473"/>
      <c r="C667" s="310"/>
      <c r="D667" s="310"/>
      <c r="E667" s="310"/>
      <c r="F667" s="310"/>
      <c r="G667" s="310"/>
      <c r="H667" s="310"/>
      <c r="I667" s="310"/>
      <c r="J667" s="310"/>
      <c r="K667" s="310"/>
      <c r="L667" s="310"/>
      <c r="M667" s="474"/>
      <c r="N667" s="359"/>
      <c r="O667" s="473"/>
      <c r="P667" s="359"/>
      <c r="Q667" s="135"/>
      <c r="R667" s="135"/>
      <c r="S667" s="135"/>
      <c r="T667" s="135"/>
      <c r="U667" s="135"/>
      <c r="V667" s="135"/>
      <c r="W667" s="135"/>
      <c r="X667" s="135"/>
      <c r="Y667" s="135"/>
      <c r="Z667" s="135"/>
      <c r="AA667" s="135"/>
      <c r="AB667" s="135"/>
      <c r="AC667" s="135"/>
      <c r="AD667" s="135"/>
      <c r="AE667" s="135"/>
      <c r="AF667" s="135"/>
      <c r="AG667" s="135"/>
      <c r="AH667" s="135"/>
      <c r="AI667" s="135"/>
      <c r="AJ667" s="135"/>
      <c r="AK667" s="135"/>
      <c r="AL667" s="135"/>
      <c r="AM667" s="135"/>
      <c r="AN667" s="135"/>
      <c r="AO667" s="135"/>
      <c r="AP667" s="135"/>
      <c r="AQ667" s="135"/>
    </row>
    <row r="668" spans="1:43" ht="15" customHeight="1" x14ac:dyDescent="0.3">
      <c r="A668" s="359"/>
      <c r="B668" s="473"/>
      <c r="C668" s="310"/>
      <c r="D668" s="310"/>
      <c r="E668" s="310"/>
      <c r="F668" s="310"/>
      <c r="G668" s="310"/>
      <c r="H668" s="310"/>
      <c r="I668" s="310"/>
      <c r="J668" s="310"/>
      <c r="K668" s="310"/>
      <c r="L668" s="310"/>
      <c r="M668" s="474"/>
      <c r="N668" s="359"/>
      <c r="O668" s="473"/>
      <c r="P668" s="359"/>
      <c r="Q668" s="135"/>
      <c r="R668" s="135"/>
      <c r="S668" s="135"/>
      <c r="T668" s="135"/>
      <c r="U668" s="135"/>
      <c r="V668" s="135"/>
      <c r="W668" s="135"/>
      <c r="X668" s="135"/>
      <c r="Y668" s="135"/>
      <c r="Z668" s="135"/>
      <c r="AA668" s="135"/>
      <c r="AB668" s="135"/>
      <c r="AC668" s="135"/>
      <c r="AD668" s="135"/>
      <c r="AE668" s="135"/>
      <c r="AF668" s="135"/>
      <c r="AG668" s="135"/>
      <c r="AH668" s="135"/>
      <c r="AI668" s="135"/>
      <c r="AJ668" s="135"/>
      <c r="AK668" s="135"/>
      <c r="AL668" s="135"/>
      <c r="AM668" s="135"/>
      <c r="AN668" s="135"/>
      <c r="AO668" s="135"/>
      <c r="AP668" s="135"/>
      <c r="AQ668" s="135"/>
    </row>
    <row r="669" spans="1:43" ht="15" customHeight="1" x14ac:dyDescent="0.3">
      <c r="A669" s="359"/>
      <c r="B669" s="473"/>
      <c r="C669" s="310"/>
      <c r="D669" s="310"/>
      <c r="E669" s="310"/>
      <c r="F669" s="310"/>
      <c r="G669" s="310"/>
      <c r="H669" s="310"/>
      <c r="I669" s="310"/>
      <c r="J669" s="310"/>
      <c r="K669" s="310"/>
      <c r="L669" s="310"/>
      <c r="M669" s="474"/>
      <c r="N669" s="359"/>
      <c r="O669" s="473"/>
      <c r="P669" s="359"/>
      <c r="Q669" s="135"/>
      <c r="R669" s="135"/>
      <c r="S669" s="135"/>
      <c r="T669" s="135"/>
      <c r="U669" s="135"/>
      <c r="V669" s="135"/>
      <c r="W669" s="135"/>
      <c r="X669" s="135"/>
      <c r="Y669" s="135"/>
      <c r="Z669" s="135"/>
      <c r="AA669" s="135"/>
      <c r="AB669" s="135"/>
      <c r="AC669" s="135"/>
      <c r="AD669" s="135"/>
      <c r="AE669" s="135"/>
      <c r="AF669" s="135"/>
      <c r="AG669" s="135"/>
      <c r="AH669" s="135"/>
      <c r="AI669" s="135"/>
      <c r="AJ669" s="135"/>
      <c r="AK669" s="135"/>
      <c r="AL669" s="135"/>
      <c r="AM669" s="135"/>
      <c r="AN669" s="135"/>
      <c r="AO669" s="135"/>
      <c r="AP669" s="135"/>
      <c r="AQ669" s="135"/>
    </row>
    <row r="670" spans="1:43" ht="15" customHeight="1" x14ac:dyDescent="0.3">
      <c r="A670" s="359"/>
      <c r="B670" s="473"/>
      <c r="C670" s="310"/>
      <c r="D670" s="310"/>
      <c r="E670" s="310"/>
      <c r="F670" s="310"/>
      <c r="G670" s="310"/>
      <c r="H670" s="310"/>
      <c r="I670" s="310"/>
      <c r="J670" s="310"/>
      <c r="K670" s="310"/>
      <c r="L670" s="310"/>
      <c r="M670" s="474"/>
      <c r="N670" s="359"/>
      <c r="O670" s="473"/>
      <c r="P670" s="359"/>
      <c r="Q670" s="135"/>
      <c r="R670" s="135"/>
      <c r="S670" s="135"/>
      <c r="T670" s="135"/>
      <c r="U670" s="135"/>
      <c r="V670" s="135"/>
      <c r="W670" s="135"/>
      <c r="X670" s="135"/>
      <c r="Y670" s="135"/>
      <c r="Z670" s="135"/>
      <c r="AA670" s="135"/>
      <c r="AB670" s="135"/>
      <c r="AC670" s="135"/>
      <c r="AD670" s="135"/>
      <c r="AE670" s="135"/>
      <c r="AF670" s="135"/>
      <c r="AG670" s="135"/>
      <c r="AH670" s="135"/>
      <c r="AI670" s="135"/>
      <c r="AJ670" s="135"/>
      <c r="AK670" s="135"/>
      <c r="AL670" s="135"/>
      <c r="AM670" s="135"/>
      <c r="AN670" s="135"/>
      <c r="AO670" s="135"/>
      <c r="AP670" s="135"/>
      <c r="AQ670" s="135"/>
    </row>
    <row r="671" spans="1:43" ht="15" customHeight="1" x14ac:dyDescent="0.3">
      <c r="A671" s="477"/>
      <c r="B671" s="350"/>
      <c r="C671" s="475"/>
      <c r="D671" s="475"/>
      <c r="E671" s="475"/>
      <c r="F671" s="475"/>
      <c r="G671" s="475"/>
      <c r="H671" s="475"/>
      <c r="I671" s="475"/>
      <c r="J671" s="475"/>
      <c r="K671" s="475"/>
      <c r="L671" s="475"/>
      <c r="M671" s="351"/>
      <c r="N671" s="477"/>
      <c r="O671" s="350"/>
      <c r="P671" s="477"/>
      <c r="Q671" s="135"/>
      <c r="R671" s="135"/>
      <c r="S671" s="135"/>
      <c r="T671" s="135"/>
      <c r="U671" s="135"/>
      <c r="V671" s="135"/>
      <c r="W671" s="135"/>
      <c r="X671" s="135"/>
      <c r="Y671" s="135"/>
      <c r="Z671" s="135"/>
      <c r="AA671" s="135"/>
      <c r="AB671" s="135"/>
      <c r="AC671" s="135"/>
      <c r="AD671" s="135"/>
      <c r="AE671" s="135"/>
      <c r="AF671" s="135"/>
      <c r="AG671" s="135"/>
      <c r="AH671" s="135"/>
      <c r="AI671" s="135"/>
      <c r="AJ671" s="135"/>
      <c r="AK671" s="135"/>
      <c r="AL671" s="135"/>
      <c r="AM671" s="135"/>
      <c r="AN671" s="135"/>
      <c r="AO671" s="135"/>
      <c r="AP671" s="135"/>
      <c r="AQ671" s="135"/>
    </row>
    <row r="672" spans="1:43" ht="15" customHeight="1" x14ac:dyDescent="0.3">
      <c r="A672" s="476">
        <f>+A649+1</f>
        <v>30</v>
      </c>
      <c r="B672" s="481"/>
      <c r="C672" s="341"/>
      <c r="D672" s="341"/>
      <c r="E672" s="341"/>
      <c r="F672" s="341"/>
      <c r="G672" s="341"/>
      <c r="H672" s="341"/>
      <c r="I672" s="341"/>
      <c r="J672" s="341"/>
      <c r="K672" s="341"/>
      <c r="L672" s="341"/>
      <c r="M672" s="349"/>
      <c r="N672" s="476" t="s">
        <v>51</v>
      </c>
      <c r="O672" s="478"/>
      <c r="P672" s="480"/>
      <c r="Q672" s="135"/>
      <c r="R672" s="135"/>
      <c r="S672" s="135"/>
      <c r="T672" s="135"/>
      <c r="U672" s="135"/>
      <c r="V672" s="135"/>
      <c r="W672" s="135"/>
      <c r="X672" s="135"/>
      <c r="Y672" s="135"/>
      <c r="Z672" s="135"/>
      <c r="AA672" s="135"/>
      <c r="AB672" s="135"/>
      <c r="AC672" s="135"/>
      <c r="AD672" s="135"/>
      <c r="AE672" s="135"/>
      <c r="AF672" s="135"/>
      <c r="AG672" s="135"/>
      <c r="AH672" s="135"/>
      <c r="AI672" s="135"/>
      <c r="AJ672" s="135"/>
      <c r="AK672" s="135"/>
      <c r="AL672" s="135"/>
      <c r="AM672" s="135"/>
      <c r="AN672" s="135"/>
      <c r="AO672" s="135"/>
      <c r="AP672" s="135"/>
      <c r="AQ672" s="135"/>
    </row>
    <row r="673" spans="1:43" ht="15" customHeight="1" x14ac:dyDescent="0.3">
      <c r="A673" s="359"/>
      <c r="B673" s="473"/>
      <c r="C673" s="310"/>
      <c r="D673" s="310"/>
      <c r="E673" s="310"/>
      <c r="F673" s="310"/>
      <c r="G673" s="310"/>
      <c r="H673" s="310"/>
      <c r="I673" s="310"/>
      <c r="J673" s="310"/>
      <c r="K673" s="310"/>
      <c r="L673" s="310"/>
      <c r="M673" s="474"/>
      <c r="N673" s="359"/>
      <c r="O673" s="473"/>
      <c r="P673" s="359"/>
      <c r="Q673" s="135"/>
      <c r="R673" s="135"/>
      <c r="S673" s="135"/>
      <c r="T673" s="135"/>
      <c r="U673" s="135"/>
      <c r="V673" s="135"/>
      <c r="W673" s="135"/>
      <c r="X673" s="135"/>
      <c r="Y673" s="135"/>
      <c r="Z673" s="135"/>
      <c r="AA673" s="135"/>
      <c r="AB673" s="135"/>
      <c r="AC673" s="135"/>
      <c r="AD673" s="135"/>
      <c r="AE673" s="135"/>
      <c r="AF673" s="135"/>
      <c r="AG673" s="135"/>
      <c r="AH673" s="135"/>
      <c r="AI673" s="135"/>
      <c r="AJ673" s="135"/>
      <c r="AK673" s="135"/>
      <c r="AL673" s="135"/>
      <c r="AM673" s="135"/>
      <c r="AN673" s="135"/>
      <c r="AO673" s="135"/>
      <c r="AP673" s="135"/>
      <c r="AQ673" s="135"/>
    </row>
    <row r="674" spans="1:43" ht="15" customHeight="1" x14ac:dyDescent="0.3">
      <c r="A674" s="359"/>
      <c r="B674" s="473"/>
      <c r="C674" s="310"/>
      <c r="D674" s="310"/>
      <c r="E674" s="310"/>
      <c r="F674" s="310"/>
      <c r="G674" s="310"/>
      <c r="H674" s="310"/>
      <c r="I674" s="310"/>
      <c r="J674" s="310"/>
      <c r="K674" s="310"/>
      <c r="L674" s="310"/>
      <c r="M674" s="474"/>
      <c r="N674" s="359"/>
      <c r="O674" s="473"/>
      <c r="P674" s="359"/>
      <c r="Q674" s="135"/>
      <c r="R674" s="135"/>
      <c r="S674" s="135"/>
      <c r="T674" s="135"/>
      <c r="U674" s="135"/>
      <c r="V674" s="135"/>
      <c r="W674" s="135"/>
      <c r="X674" s="135"/>
      <c r="Y674" s="135"/>
      <c r="Z674" s="135"/>
      <c r="AA674" s="135"/>
      <c r="AB674" s="135"/>
      <c r="AC674" s="135"/>
      <c r="AD674" s="135"/>
      <c r="AE674" s="135"/>
      <c r="AF674" s="135"/>
      <c r="AG674" s="135"/>
      <c r="AH674" s="135"/>
      <c r="AI674" s="135"/>
      <c r="AJ674" s="135"/>
      <c r="AK674" s="135"/>
      <c r="AL674" s="135"/>
      <c r="AM674" s="135"/>
      <c r="AN674" s="135"/>
      <c r="AO674" s="135"/>
      <c r="AP674" s="135"/>
      <c r="AQ674" s="135"/>
    </row>
    <row r="675" spans="1:43" ht="15" customHeight="1" x14ac:dyDescent="0.3">
      <c r="A675" s="359"/>
      <c r="B675" s="473"/>
      <c r="C675" s="310"/>
      <c r="D675" s="310"/>
      <c r="E675" s="310"/>
      <c r="F675" s="310"/>
      <c r="G675" s="310"/>
      <c r="H675" s="310"/>
      <c r="I675" s="310"/>
      <c r="J675" s="310"/>
      <c r="K675" s="310"/>
      <c r="L675" s="310"/>
      <c r="M675" s="474"/>
      <c r="N675" s="359"/>
      <c r="O675" s="473"/>
      <c r="P675" s="359"/>
      <c r="Q675" s="135"/>
      <c r="R675" s="135"/>
      <c r="S675" s="135"/>
      <c r="T675" s="135"/>
      <c r="U675" s="135"/>
      <c r="V675" s="135"/>
      <c r="W675" s="135"/>
      <c r="X675" s="135"/>
      <c r="Y675" s="135"/>
      <c r="Z675" s="135"/>
      <c r="AA675" s="135"/>
      <c r="AB675" s="135"/>
      <c r="AC675" s="135"/>
      <c r="AD675" s="135"/>
      <c r="AE675" s="135"/>
      <c r="AF675" s="135"/>
      <c r="AG675" s="135"/>
      <c r="AH675" s="135"/>
      <c r="AI675" s="135"/>
      <c r="AJ675" s="135"/>
      <c r="AK675" s="135"/>
      <c r="AL675" s="135"/>
      <c r="AM675" s="135"/>
      <c r="AN675" s="135"/>
      <c r="AO675" s="135"/>
      <c r="AP675" s="135"/>
      <c r="AQ675" s="135"/>
    </row>
    <row r="676" spans="1:43" ht="15" customHeight="1" x14ac:dyDescent="0.3">
      <c r="A676" s="359"/>
      <c r="B676" s="473"/>
      <c r="C676" s="310"/>
      <c r="D676" s="310"/>
      <c r="E676" s="310"/>
      <c r="F676" s="310"/>
      <c r="G676" s="310"/>
      <c r="H676" s="310"/>
      <c r="I676" s="310"/>
      <c r="J676" s="310"/>
      <c r="K676" s="310"/>
      <c r="L676" s="310"/>
      <c r="M676" s="474"/>
      <c r="N676" s="359"/>
      <c r="O676" s="473"/>
      <c r="P676" s="359"/>
      <c r="Q676" s="135"/>
      <c r="R676" s="135"/>
      <c r="S676" s="135"/>
      <c r="T676" s="135"/>
      <c r="U676" s="135"/>
      <c r="V676" s="135"/>
      <c r="W676" s="135"/>
      <c r="X676" s="135"/>
      <c r="Y676" s="135"/>
      <c r="Z676" s="135"/>
      <c r="AA676" s="135"/>
      <c r="AB676" s="135"/>
      <c r="AC676" s="135"/>
      <c r="AD676" s="135"/>
      <c r="AE676" s="135"/>
      <c r="AF676" s="135"/>
      <c r="AG676" s="135"/>
      <c r="AH676" s="135"/>
      <c r="AI676" s="135"/>
      <c r="AJ676" s="135"/>
      <c r="AK676" s="135"/>
      <c r="AL676" s="135"/>
      <c r="AM676" s="135"/>
      <c r="AN676" s="135"/>
      <c r="AO676" s="135"/>
      <c r="AP676" s="135"/>
      <c r="AQ676" s="135"/>
    </row>
    <row r="677" spans="1:43" ht="15" customHeight="1" x14ac:dyDescent="0.3">
      <c r="A677" s="359"/>
      <c r="B677" s="473"/>
      <c r="C677" s="310"/>
      <c r="D677" s="310"/>
      <c r="E677" s="310"/>
      <c r="F677" s="310"/>
      <c r="G677" s="310"/>
      <c r="H677" s="310"/>
      <c r="I677" s="310"/>
      <c r="J677" s="310"/>
      <c r="K677" s="310"/>
      <c r="L677" s="310"/>
      <c r="M677" s="474"/>
      <c r="N677" s="359"/>
      <c r="O677" s="473"/>
      <c r="P677" s="359"/>
      <c r="Q677" s="135"/>
      <c r="R677" s="135"/>
      <c r="S677" s="135"/>
      <c r="T677" s="135"/>
      <c r="U677" s="135"/>
      <c r="V677" s="135"/>
      <c r="W677" s="135"/>
      <c r="X677" s="135"/>
      <c r="Y677" s="135"/>
      <c r="Z677" s="135"/>
      <c r="AA677" s="135"/>
      <c r="AB677" s="135"/>
      <c r="AC677" s="135"/>
      <c r="AD677" s="135"/>
      <c r="AE677" s="135"/>
      <c r="AF677" s="135"/>
      <c r="AG677" s="135"/>
      <c r="AH677" s="135"/>
      <c r="AI677" s="135"/>
      <c r="AJ677" s="135"/>
      <c r="AK677" s="135"/>
      <c r="AL677" s="135"/>
      <c r="AM677" s="135"/>
      <c r="AN677" s="135"/>
      <c r="AO677" s="135"/>
      <c r="AP677" s="135"/>
      <c r="AQ677" s="135"/>
    </row>
    <row r="678" spans="1:43" ht="15" customHeight="1" x14ac:dyDescent="0.3">
      <c r="A678" s="359"/>
      <c r="B678" s="473"/>
      <c r="C678" s="310"/>
      <c r="D678" s="310"/>
      <c r="E678" s="310"/>
      <c r="F678" s="310"/>
      <c r="G678" s="310"/>
      <c r="H678" s="310"/>
      <c r="I678" s="310"/>
      <c r="J678" s="310"/>
      <c r="K678" s="310"/>
      <c r="L678" s="310"/>
      <c r="M678" s="474"/>
      <c r="N678" s="359"/>
      <c r="O678" s="473"/>
      <c r="P678" s="359"/>
      <c r="Q678" s="135"/>
      <c r="R678" s="135"/>
      <c r="S678" s="135"/>
      <c r="T678" s="135"/>
      <c r="U678" s="135"/>
      <c r="V678" s="135"/>
      <c r="W678" s="135"/>
      <c r="X678" s="135"/>
      <c r="Y678" s="135"/>
      <c r="Z678" s="135"/>
      <c r="AA678" s="135"/>
      <c r="AB678" s="135"/>
      <c r="AC678" s="135"/>
      <c r="AD678" s="135"/>
      <c r="AE678" s="135"/>
      <c r="AF678" s="135"/>
      <c r="AG678" s="135"/>
      <c r="AH678" s="135"/>
      <c r="AI678" s="135"/>
      <c r="AJ678" s="135"/>
      <c r="AK678" s="135"/>
      <c r="AL678" s="135"/>
      <c r="AM678" s="135"/>
      <c r="AN678" s="135"/>
      <c r="AO678" s="135"/>
      <c r="AP678" s="135"/>
      <c r="AQ678" s="135"/>
    </row>
    <row r="679" spans="1:43" ht="15" customHeight="1" x14ac:dyDescent="0.3">
      <c r="A679" s="359"/>
      <c r="B679" s="473"/>
      <c r="C679" s="310"/>
      <c r="D679" s="310"/>
      <c r="E679" s="310"/>
      <c r="F679" s="310"/>
      <c r="G679" s="310"/>
      <c r="H679" s="310"/>
      <c r="I679" s="310"/>
      <c r="J679" s="310"/>
      <c r="K679" s="310"/>
      <c r="L679" s="310"/>
      <c r="M679" s="474"/>
      <c r="N679" s="359"/>
      <c r="O679" s="473"/>
      <c r="P679" s="359"/>
      <c r="Q679" s="135"/>
      <c r="R679" s="135"/>
      <c r="S679" s="135"/>
      <c r="T679" s="135"/>
      <c r="U679" s="135"/>
      <c r="V679" s="135"/>
      <c r="W679" s="135"/>
      <c r="X679" s="135"/>
      <c r="Y679" s="135"/>
      <c r="Z679" s="135"/>
      <c r="AA679" s="135"/>
      <c r="AB679" s="135"/>
      <c r="AC679" s="135"/>
      <c r="AD679" s="135"/>
      <c r="AE679" s="135"/>
      <c r="AF679" s="135"/>
      <c r="AG679" s="135"/>
      <c r="AH679" s="135"/>
      <c r="AI679" s="135"/>
      <c r="AJ679" s="135"/>
      <c r="AK679" s="135"/>
      <c r="AL679" s="135"/>
      <c r="AM679" s="135"/>
      <c r="AN679" s="135"/>
      <c r="AO679" s="135"/>
      <c r="AP679" s="135"/>
      <c r="AQ679" s="135"/>
    </row>
    <row r="680" spans="1:43" ht="15" customHeight="1" x14ac:dyDescent="0.3">
      <c r="A680" s="359"/>
      <c r="B680" s="473"/>
      <c r="C680" s="310"/>
      <c r="D680" s="310"/>
      <c r="E680" s="310"/>
      <c r="F680" s="310"/>
      <c r="G680" s="310"/>
      <c r="H680" s="310"/>
      <c r="I680" s="310"/>
      <c r="J680" s="310"/>
      <c r="K680" s="310"/>
      <c r="L680" s="310"/>
      <c r="M680" s="474"/>
      <c r="N680" s="359"/>
      <c r="O680" s="473"/>
      <c r="P680" s="359"/>
      <c r="Q680" s="135"/>
      <c r="R680" s="135"/>
      <c r="S680" s="135"/>
      <c r="T680" s="135"/>
      <c r="U680" s="135"/>
      <c r="V680" s="135"/>
      <c r="W680" s="135"/>
      <c r="X680" s="135"/>
      <c r="Y680" s="135"/>
      <c r="Z680" s="135"/>
      <c r="AA680" s="135"/>
      <c r="AB680" s="135"/>
      <c r="AC680" s="135"/>
      <c r="AD680" s="135"/>
      <c r="AE680" s="135"/>
      <c r="AF680" s="135"/>
      <c r="AG680" s="135"/>
      <c r="AH680" s="135"/>
      <c r="AI680" s="135"/>
      <c r="AJ680" s="135"/>
      <c r="AK680" s="135"/>
      <c r="AL680" s="135"/>
      <c r="AM680" s="135"/>
      <c r="AN680" s="135"/>
      <c r="AO680" s="135"/>
      <c r="AP680" s="135"/>
      <c r="AQ680" s="135"/>
    </row>
    <row r="681" spans="1:43" ht="15" customHeight="1" x14ac:dyDescent="0.3">
      <c r="A681" s="359"/>
      <c r="B681" s="473"/>
      <c r="C681" s="310"/>
      <c r="D681" s="310"/>
      <c r="E681" s="310"/>
      <c r="F681" s="310"/>
      <c r="G681" s="310"/>
      <c r="H681" s="310"/>
      <c r="I681" s="310"/>
      <c r="J681" s="310"/>
      <c r="K681" s="310"/>
      <c r="L681" s="310"/>
      <c r="M681" s="474"/>
      <c r="N681" s="359"/>
      <c r="O681" s="473"/>
      <c r="P681" s="359"/>
      <c r="Q681" s="135"/>
      <c r="R681" s="135"/>
      <c r="S681" s="135"/>
      <c r="T681" s="135"/>
      <c r="U681" s="135"/>
      <c r="V681" s="135"/>
      <c r="W681" s="135"/>
      <c r="X681" s="135"/>
      <c r="Y681" s="135"/>
      <c r="Z681" s="135"/>
      <c r="AA681" s="135"/>
      <c r="AB681" s="135"/>
      <c r="AC681" s="135"/>
      <c r="AD681" s="135"/>
      <c r="AE681" s="135"/>
      <c r="AF681" s="135"/>
      <c r="AG681" s="135"/>
      <c r="AH681" s="135"/>
      <c r="AI681" s="135"/>
      <c r="AJ681" s="135"/>
      <c r="AK681" s="135"/>
      <c r="AL681" s="135"/>
      <c r="AM681" s="135"/>
      <c r="AN681" s="135"/>
      <c r="AO681" s="135"/>
      <c r="AP681" s="135"/>
      <c r="AQ681" s="135"/>
    </row>
    <row r="682" spans="1:43" ht="15" customHeight="1" x14ac:dyDescent="0.3">
      <c r="A682" s="359"/>
      <c r="B682" s="473"/>
      <c r="C682" s="310"/>
      <c r="D682" s="310"/>
      <c r="E682" s="310"/>
      <c r="F682" s="310"/>
      <c r="G682" s="310"/>
      <c r="H682" s="310"/>
      <c r="I682" s="310"/>
      <c r="J682" s="310"/>
      <c r="K682" s="310"/>
      <c r="L682" s="310"/>
      <c r="M682" s="474"/>
      <c r="N682" s="359"/>
      <c r="O682" s="473"/>
      <c r="P682" s="359"/>
      <c r="Q682" s="135"/>
      <c r="R682" s="135"/>
      <c r="S682" s="135"/>
      <c r="T682" s="135"/>
      <c r="U682" s="135"/>
      <c r="V682" s="135"/>
      <c r="W682" s="135"/>
      <c r="X682" s="135"/>
      <c r="Y682" s="135"/>
      <c r="Z682" s="135"/>
      <c r="AA682" s="135"/>
      <c r="AB682" s="135"/>
      <c r="AC682" s="135"/>
      <c r="AD682" s="135"/>
      <c r="AE682" s="135"/>
      <c r="AF682" s="135"/>
      <c r="AG682" s="135"/>
      <c r="AH682" s="135"/>
      <c r="AI682" s="135"/>
      <c r="AJ682" s="135"/>
      <c r="AK682" s="135"/>
      <c r="AL682" s="135"/>
      <c r="AM682" s="135"/>
      <c r="AN682" s="135"/>
      <c r="AO682" s="135"/>
      <c r="AP682" s="135"/>
      <c r="AQ682" s="135"/>
    </row>
    <row r="683" spans="1:43" ht="15" customHeight="1" x14ac:dyDescent="0.3">
      <c r="A683" s="359"/>
      <c r="B683" s="473"/>
      <c r="C683" s="310"/>
      <c r="D683" s="310"/>
      <c r="E683" s="310"/>
      <c r="F683" s="310"/>
      <c r="G683" s="310"/>
      <c r="H683" s="310"/>
      <c r="I683" s="310"/>
      <c r="J683" s="310"/>
      <c r="K683" s="310"/>
      <c r="L683" s="310"/>
      <c r="M683" s="474"/>
      <c r="N683" s="359"/>
      <c r="O683" s="473"/>
      <c r="P683" s="359"/>
      <c r="Q683" s="135"/>
      <c r="R683" s="135"/>
      <c r="S683" s="135"/>
      <c r="T683" s="135"/>
      <c r="U683" s="135"/>
      <c r="V683" s="135"/>
      <c r="W683" s="135"/>
      <c r="X683" s="135"/>
      <c r="Y683" s="135"/>
      <c r="Z683" s="135"/>
      <c r="AA683" s="135"/>
      <c r="AB683" s="135"/>
      <c r="AC683" s="135"/>
      <c r="AD683" s="135"/>
      <c r="AE683" s="135"/>
      <c r="AF683" s="135"/>
      <c r="AG683" s="135"/>
      <c r="AH683" s="135"/>
      <c r="AI683" s="135"/>
      <c r="AJ683" s="135"/>
      <c r="AK683" s="135"/>
      <c r="AL683" s="135"/>
      <c r="AM683" s="135"/>
      <c r="AN683" s="135"/>
      <c r="AO683" s="135"/>
      <c r="AP683" s="135"/>
      <c r="AQ683" s="135"/>
    </row>
    <row r="684" spans="1:43" ht="15" customHeight="1" x14ac:dyDescent="0.3">
      <c r="A684" s="359"/>
      <c r="B684" s="473"/>
      <c r="C684" s="310"/>
      <c r="D684" s="310"/>
      <c r="E684" s="310"/>
      <c r="F684" s="310"/>
      <c r="G684" s="310"/>
      <c r="H684" s="310"/>
      <c r="I684" s="310"/>
      <c r="J684" s="310"/>
      <c r="K684" s="310"/>
      <c r="L684" s="310"/>
      <c r="M684" s="474"/>
      <c r="N684" s="359"/>
      <c r="O684" s="473"/>
      <c r="P684" s="359"/>
      <c r="Q684" s="135"/>
      <c r="R684" s="135"/>
      <c r="S684" s="135"/>
      <c r="T684" s="135"/>
      <c r="U684" s="135"/>
      <c r="V684" s="135"/>
      <c r="W684" s="135"/>
      <c r="X684" s="135"/>
      <c r="Y684" s="135"/>
      <c r="Z684" s="135"/>
      <c r="AA684" s="135"/>
      <c r="AB684" s="135"/>
      <c r="AC684" s="135"/>
      <c r="AD684" s="135"/>
      <c r="AE684" s="135"/>
      <c r="AF684" s="135"/>
      <c r="AG684" s="135"/>
      <c r="AH684" s="135"/>
      <c r="AI684" s="135"/>
      <c r="AJ684" s="135"/>
      <c r="AK684" s="135"/>
      <c r="AL684" s="135"/>
      <c r="AM684" s="135"/>
      <c r="AN684" s="135"/>
      <c r="AO684" s="135"/>
      <c r="AP684" s="135"/>
      <c r="AQ684" s="135"/>
    </row>
    <row r="685" spans="1:43" ht="15" customHeight="1" x14ac:dyDescent="0.3">
      <c r="A685" s="359"/>
      <c r="B685" s="473"/>
      <c r="C685" s="310"/>
      <c r="D685" s="310"/>
      <c r="E685" s="310"/>
      <c r="F685" s="310"/>
      <c r="G685" s="310"/>
      <c r="H685" s="310"/>
      <c r="I685" s="310"/>
      <c r="J685" s="310"/>
      <c r="K685" s="310"/>
      <c r="L685" s="310"/>
      <c r="M685" s="474"/>
      <c r="N685" s="359"/>
      <c r="O685" s="473"/>
      <c r="P685" s="359"/>
      <c r="Q685" s="135"/>
      <c r="R685" s="135"/>
      <c r="S685" s="135"/>
      <c r="T685" s="135"/>
      <c r="U685" s="135"/>
      <c r="V685" s="135"/>
      <c r="W685" s="135"/>
      <c r="X685" s="135"/>
      <c r="Y685" s="135"/>
      <c r="Z685" s="135"/>
      <c r="AA685" s="135"/>
      <c r="AB685" s="135"/>
      <c r="AC685" s="135"/>
      <c r="AD685" s="135"/>
      <c r="AE685" s="135"/>
      <c r="AF685" s="135"/>
      <c r="AG685" s="135"/>
      <c r="AH685" s="135"/>
      <c r="AI685" s="135"/>
      <c r="AJ685" s="135"/>
      <c r="AK685" s="135"/>
      <c r="AL685" s="135"/>
      <c r="AM685" s="135"/>
      <c r="AN685" s="135"/>
      <c r="AO685" s="135"/>
      <c r="AP685" s="135"/>
      <c r="AQ685" s="135"/>
    </row>
    <row r="686" spans="1:43" ht="15" customHeight="1" x14ac:dyDescent="0.3">
      <c r="A686" s="359"/>
      <c r="B686" s="473"/>
      <c r="C686" s="310"/>
      <c r="D686" s="310"/>
      <c r="E686" s="310"/>
      <c r="F686" s="310"/>
      <c r="G686" s="310"/>
      <c r="H686" s="310"/>
      <c r="I686" s="310"/>
      <c r="J686" s="310"/>
      <c r="K686" s="310"/>
      <c r="L686" s="310"/>
      <c r="M686" s="474"/>
      <c r="N686" s="359"/>
      <c r="O686" s="473"/>
      <c r="P686" s="359"/>
      <c r="Q686" s="135"/>
      <c r="R686" s="135"/>
      <c r="S686" s="135"/>
      <c r="T686" s="135"/>
      <c r="U686" s="135"/>
      <c r="V686" s="135"/>
      <c r="W686" s="135"/>
      <c r="X686" s="135"/>
      <c r="Y686" s="135"/>
      <c r="Z686" s="135"/>
      <c r="AA686" s="135"/>
      <c r="AB686" s="135"/>
      <c r="AC686" s="135"/>
      <c r="AD686" s="135"/>
      <c r="AE686" s="135"/>
      <c r="AF686" s="135"/>
      <c r="AG686" s="135"/>
      <c r="AH686" s="135"/>
      <c r="AI686" s="135"/>
      <c r="AJ686" s="135"/>
      <c r="AK686" s="135"/>
      <c r="AL686" s="135"/>
      <c r="AM686" s="135"/>
      <c r="AN686" s="135"/>
      <c r="AO686" s="135"/>
      <c r="AP686" s="135"/>
      <c r="AQ686" s="135"/>
    </row>
    <row r="687" spans="1:43" ht="15" customHeight="1" x14ac:dyDescent="0.3">
      <c r="A687" s="359"/>
      <c r="B687" s="473"/>
      <c r="C687" s="310"/>
      <c r="D687" s="310"/>
      <c r="E687" s="310"/>
      <c r="F687" s="310"/>
      <c r="G687" s="310"/>
      <c r="H687" s="310"/>
      <c r="I687" s="310"/>
      <c r="J687" s="310"/>
      <c r="K687" s="310"/>
      <c r="L687" s="310"/>
      <c r="M687" s="474"/>
      <c r="N687" s="359"/>
      <c r="O687" s="473"/>
      <c r="P687" s="359"/>
      <c r="Q687" s="135"/>
      <c r="R687" s="135"/>
      <c r="S687" s="135"/>
      <c r="T687" s="135"/>
      <c r="U687" s="135"/>
      <c r="V687" s="135"/>
      <c r="W687" s="135"/>
      <c r="X687" s="135"/>
      <c r="Y687" s="135"/>
      <c r="Z687" s="135"/>
      <c r="AA687" s="135"/>
      <c r="AB687" s="135"/>
      <c r="AC687" s="135"/>
      <c r="AD687" s="135"/>
      <c r="AE687" s="135"/>
      <c r="AF687" s="135"/>
      <c r="AG687" s="135"/>
      <c r="AH687" s="135"/>
      <c r="AI687" s="135"/>
      <c r="AJ687" s="135"/>
      <c r="AK687" s="135"/>
      <c r="AL687" s="135"/>
      <c r="AM687" s="135"/>
      <c r="AN687" s="135"/>
      <c r="AO687" s="135"/>
      <c r="AP687" s="135"/>
      <c r="AQ687" s="135"/>
    </row>
    <row r="688" spans="1:43" ht="15" customHeight="1" x14ac:dyDescent="0.3">
      <c r="A688" s="359"/>
      <c r="B688" s="473"/>
      <c r="C688" s="310"/>
      <c r="D688" s="310"/>
      <c r="E688" s="310"/>
      <c r="F688" s="310"/>
      <c r="G688" s="310"/>
      <c r="H688" s="310"/>
      <c r="I688" s="310"/>
      <c r="J688" s="310"/>
      <c r="K688" s="310"/>
      <c r="L688" s="310"/>
      <c r="M688" s="474"/>
      <c r="N688" s="359"/>
      <c r="O688" s="473"/>
      <c r="P688" s="359"/>
      <c r="Q688" s="135"/>
      <c r="R688" s="135"/>
      <c r="S688" s="135"/>
      <c r="T688" s="135"/>
      <c r="U688" s="135"/>
      <c r="V688" s="135"/>
      <c r="W688" s="135"/>
      <c r="X688" s="135"/>
      <c r="Y688" s="135"/>
      <c r="Z688" s="135"/>
      <c r="AA688" s="135"/>
      <c r="AB688" s="135"/>
      <c r="AC688" s="135"/>
      <c r="AD688" s="135"/>
      <c r="AE688" s="135"/>
      <c r="AF688" s="135"/>
      <c r="AG688" s="135"/>
      <c r="AH688" s="135"/>
      <c r="AI688" s="135"/>
      <c r="AJ688" s="135"/>
      <c r="AK688" s="135"/>
      <c r="AL688" s="135"/>
      <c r="AM688" s="135"/>
      <c r="AN688" s="135"/>
      <c r="AO688" s="135"/>
      <c r="AP688" s="135"/>
      <c r="AQ688" s="135"/>
    </row>
    <row r="689" spans="1:43" ht="15" customHeight="1" x14ac:dyDescent="0.3">
      <c r="A689" s="359"/>
      <c r="B689" s="473"/>
      <c r="C689" s="310"/>
      <c r="D689" s="310"/>
      <c r="E689" s="310"/>
      <c r="F689" s="310"/>
      <c r="G689" s="310"/>
      <c r="H689" s="310"/>
      <c r="I689" s="310"/>
      <c r="J689" s="310"/>
      <c r="K689" s="310"/>
      <c r="L689" s="310"/>
      <c r="M689" s="474"/>
      <c r="N689" s="359"/>
      <c r="O689" s="473"/>
      <c r="P689" s="359"/>
      <c r="Q689" s="135"/>
      <c r="R689" s="135"/>
      <c r="S689" s="135"/>
      <c r="T689" s="135"/>
      <c r="U689" s="135"/>
      <c r="V689" s="135"/>
      <c r="W689" s="135"/>
      <c r="X689" s="135"/>
      <c r="Y689" s="135"/>
      <c r="Z689" s="135"/>
      <c r="AA689" s="135"/>
      <c r="AB689" s="135"/>
      <c r="AC689" s="135"/>
      <c r="AD689" s="135"/>
      <c r="AE689" s="135"/>
      <c r="AF689" s="135"/>
      <c r="AG689" s="135"/>
      <c r="AH689" s="135"/>
      <c r="AI689" s="135"/>
      <c r="AJ689" s="135"/>
      <c r="AK689" s="135"/>
      <c r="AL689" s="135"/>
      <c r="AM689" s="135"/>
      <c r="AN689" s="135"/>
      <c r="AO689" s="135"/>
      <c r="AP689" s="135"/>
      <c r="AQ689" s="135"/>
    </row>
    <row r="690" spans="1:43" ht="15" customHeight="1" x14ac:dyDescent="0.3">
      <c r="A690" s="359"/>
      <c r="B690" s="473"/>
      <c r="C690" s="310"/>
      <c r="D690" s="310"/>
      <c r="E690" s="310"/>
      <c r="F690" s="310"/>
      <c r="G690" s="310"/>
      <c r="H690" s="310"/>
      <c r="I690" s="310"/>
      <c r="J690" s="310"/>
      <c r="K690" s="310"/>
      <c r="L690" s="310"/>
      <c r="M690" s="474"/>
      <c r="N690" s="359"/>
      <c r="O690" s="473"/>
      <c r="P690" s="359"/>
      <c r="Q690" s="135"/>
      <c r="R690" s="135"/>
      <c r="S690" s="135"/>
      <c r="T690" s="135"/>
      <c r="U690" s="135"/>
      <c r="V690" s="135"/>
      <c r="W690" s="135"/>
      <c r="X690" s="135"/>
      <c r="Y690" s="135"/>
      <c r="Z690" s="135"/>
      <c r="AA690" s="135"/>
      <c r="AB690" s="135"/>
      <c r="AC690" s="135"/>
      <c r="AD690" s="135"/>
      <c r="AE690" s="135"/>
      <c r="AF690" s="135"/>
      <c r="AG690" s="135"/>
      <c r="AH690" s="135"/>
      <c r="AI690" s="135"/>
      <c r="AJ690" s="135"/>
      <c r="AK690" s="135"/>
      <c r="AL690" s="135"/>
      <c r="AM690" s="135"/>
      <c r="AN690" s="135"/>
      <c r="AO690" s="135"/>
      <c r="AP690" s="135"/>
      <c r="AQ690" s="135"/>
    </row>
    <row r="691" spans="1:43" ht="15" customHeight="1" x14ac:dyDescent="0.3">
      <c r="A691" s="359"/>
      <c r="B691" s="473"/>
      <c r="C691" s="310"/>
      <c r="D691" s="310"/>
      <c r="E691" s="310"/>
      <c r="F691" s="310"/>
      <c r="G691" s="310"/>
      <c r="H691" s="310"/>
      <c r="I691" s="310"/>
      <c r="J691" s="310"/>
      <c r="K691" s="310"/>
      <c r="L691" s="310"/>
      <c r="M691" s="474"/>
      <c r="N691" s="359"/>
      <c r="O691" s="473"/>
      <c r="P691" s="359"/>
      <c r="Q691" s="135"/>
      <c r="R691" s="135"/>
      <c r="S691" s="135"/>
      <c r="T691" s="135"/>
      <c r="U691" s="135"/>
      <c r="V691" s="135"/>
      <c r="W691" s="135"/>
      <c r="X691" s="135"/>
      <c r="Y691" s="135"/>
      <c r="Z691" s="135"/>
      <c r="AA691" s="135"/>
      <c r="AB691" s="135"/>
      <c r="AC691" s="135"/>
      <c r="AD691" s="135"/>
      <c r="AE691" s="135"/>
      <c r="AF691" s="135"/>
      <c r="AG691" s="135"/>
      <c r="AH691" s="135"/>
      <c r="AI691" s="135"/>
      <c r="AJ691" s="135"/>
      <c r="AK691" s="135"/>
      <c r="AL691" s="135"/>
      <c r="AM691" s="135"/>
      <c r="AN691" s="135"/>
      <c r="AO691" s="135"/>
      <c r="AP691" s="135"/>
      <c r="AQ691" s="135"/>
    </row>
    <row r="692" spans="1:43" ht="15" customHeight="1" x14ac:dyDescent="0.3">
      <c r="A692" s="359"/>
      <c r="B692" s="473"/>
      <c r="C692" s="310"/>
      <c r="D692" s="310"/>
      <c r="E692" s="310"/>
      <c r="F692" s="310"/>
      <c r="G692" s="310"/>
      <c r="H692" s="310"/>
      <c r="I692" s="310"/>
      <c r="J692" s="310"/>
      <c r="K692" s="310"/>
      <c r="L692" s="310"/>
      <c r="M692" s="474"/>
      <c r="N692" s="359"/>
      <c r="O692" s="473"/>
      <c r="P692" s="359"/>
      <c r="Q692" s="135"/>
      <c r="R692" s="135"/>
      <c r="S692" s="135"/>
      <c r="T692" s="135"/>
      <c r="U692" s="135"/>
      <c r="V692" s="135"/>
      <c r="W692" s="135"/>
      <c r="X692" s="135"/>
      <c r="Y692" s="135"/>
      <c r="Z692" s="135"/>
      <c r="AA692" s="135"/>
      <c r="AB692" s="135"/>
      <c r="AC692" s="135"/>
      <c r="AD692" s="135"/>
      <c r="AE692" s="135"/>
      <c r="AF692" s="135"/>
      <c r="AG692" s="135"/>
      <c r="AH692" s="135"/>
      <c r="AI692" s="135"/>
      <c r="AJ692" s="135"/>
      <c r="AK692" s="135"/>
      <c r="AL692" s="135"/>
      <c r="AM692" s="135"/>
      <c r="AN692" s="135"/>
      <c r="AO692" s="135"/>
      <c r="AP692" s="135"/>
      <c r="AQ692" s="135"/>
    </row>
    <row r="693" spans="1:43" ht="15" customHeight="1" x14ac:dyDescent="0.3">
      <c r="A693" s="359"/>
      <c r="B693" s="473"/>
      <c r="C693" s="310"/>
      <c r="D693" s="310"/>
      <c r="E693" s="310"/>
      <c r="F693" s="310"/>
      <c r="G693" s="310"/>
      <c r="H693" s="310"/>
      <c r="I693" s="310"/>
      <c r="J693" s="310"/>
      <c r="K693" s="310"/>
      <c r="L693" s="310"/>
      <c r="M693" s="474"/>
      <c r="N693" s="359"/>
      <c r="O693" s="473"/>
      <c r="P693" s="359"/>
      <c r="Q693" s="135"/>
      <c r="R693" s="135"/>
      <c r="S693" s="135"/>
      <c r="T693" s="135"/>
      <c r="U693" s="135"/>
      <c r="V693" s="135"/>
      <c r="W693" s="135"/>
      <c r="X693" s="135"/>
      <c r="Y693" s="135"/>
      <c r="Z693" s="135"/>
      <c r="AA693" s="135"/>
      <c r="AB693" s="135"/>
      <c r="AC693" s="135"/>
      <c r="AD693" s="135"/>
      <c r="AE693" s="135"/>
      <c r="AF693" s="135"/>
      <c r="AG693" s="135"/>
      <c r="AH693" s="135"/>
      <c r="AI693" s="135"/>
      <c r="AJ693" s="135"/>
      <c r="AK693" s="135"/>
      <c r="AL693" s="135"/>
      <c r="AM693" s="135"/>
      <c r="AN693" s="135"/>
      <c r="AO693" s="135"/>
      <c r="AP693" s="135"/>
      <c r="AQ693" s="135"/>
    </row>
    <row r="694" spans="1:43" ht="15" customHeight="1" x14ac:dyDescent="0.3">
      <c r="A694" s="477"/>
      <c r="B694" s="350"/>
      <c r="C694" s="475"/>
      <c r="D694" s="475"/>
      <c r="E694" s="475"/>
      <c r="F694" s="475"/>
      <c r="G694" s="475"/>
      <c r="H694" s="475"/>
      <c r="I694" s="475"/>
      <c r="J694" s="475"/>
      <c r="K694" s="475"/>
      <c r="L694" s="475"/>
      <c r="M694" s="351"/>
      <c r="N694" s="477"/>
      <c r="O694" s="350"/>
      <c r="P694" s="359"/>
      <c r="Q694" s="135"/>
      <c r="R694" s="135"/>
      <c r="S694" s="135"/>
      <c r="T694" s="135"/>
      <c r="U694" s="135"/>
      <c r="V694" s="135"/>
      <c r="W694" s="135"/>
      <c r="X694" s="135"/>
      <c r="Y694" s="135"/>
      <c r="Z694" s="135"/>
      <c r="AA694" s="135"/>
      <c r="AB694" s="135"/>
      <c r="AC694" s="135"/>
      <c r="AD694" s="135"/>
      <c r="AE694" s="135"/>
      <c r="AF694" s="135"/>
      <c r="AG694" s="135"/>
      <c r="AH694" s="135"/>
      <c r="AI694" s="135"/>
      <c r="AJ694" s="135"/>
      <c r="AK694" s="135"/>
      <c r="AL694" s="135"/>
      <c r="AM694" s="135"/>
      <c r="AN694" s="135"/>
      <c r="AO694" s="135"/>
      <c r="AP694" s="135"/>
      <c r="AQ694" s="135"/>
    </row>
    <row r="695" spans="1:43" ht="15" customHeight="1" x14ac:dyDescent="0.3">
      <c r="A695" s="476">
        <f>+A672+1</f>
        <v>31</v>
      </c>
      <c r="B695" s="481"/>
      <c r="C695" s="341"/>
      <c r="D695" s="341"/>
      <c r="E695" s="341"/>
      <c r="F695" s="341"/>
      <c r="G695" s="341"/>
      <c r="H695" s="341"/>
      <c r="I695" s="341"/>
      <c r="J695" s="341"/>
      <c r="K695" s="341"/>
      <c r="L695" s="341"/>
      <c r="M695" s="349"/>
      <c r="N695" s="476" t="s">
        <v>51</v>
      </c>
      <c r="O695" s="478"/>
      <c r="P695" s="480"/>
      <c r="Q695" s="135"/>
      <c r="R695" s="135"/>
      <c r="S695" s="135"/>
      <c r="T695" s="135"/>
      <c r="U695" s="135"/>
      <c r="V695" s="135"/>
      <c r="W695" s="135"/>
      <c r="X695" s="135"/>
      <c r="Y695" s="135"/>
      <c r="Z695" s="135"/>
      <c r="AA695" s="135"/>
      <c r="AB695" s="135"/>
      <c r="AC695" s="135"/>
      <c r="AD695" s="135"/>
      <c r="AE695" s="135"/>
      <c r="AF695" s="135"/>
      <c r="AG695" s="135"/>
      <c r="AH695" s="135"/>
      <c r="AI695" s="135"/>
      <c r="AJ695" s="135"/>
      <c r="AK695" s="135"/>
      <c r="AL695" s="135"/>
      <c r="AM695" s="135"/>
      <c r="AN695" s="135"/>
      <c r="AO695" s="135"/>
      <c r="AP695" s="135"/>
      <c r="AQ695" s="135"/>
    </row>
    <row r="696" spans="1:43" ht="15" customHeight="1" x14ac:dyDescent="0.3">
      <c r="A696" s="359"/>
      <c r="B696" s="473"/>
      <c r="C696" s="310"/>
      <c r="D696" s="310"/>
      <c r="E696" s="310"/>
      <c r="F696" s="310"/>
      <c r="G696" s="310"/>
      <c r="H696" s="310"/>
      <c r="I696" s="310"/>
      <c r="J696" s="310"/>
      <c r="K696" s="310"/>
      <c r="L696" s="310"/>
      <c r="M696" s="474"/>
      <c r="N696" s="359"/>
      <c r="O696" s="473"/>
      <c r="P696" s="359"/>
      <c r="Q696" s="135"/>
      <c r="R696" s="135"/>
      <c r="S696" s="135"/>
      <c r="T696" s="135"/>
      <c r="U696" s="135"/>
      <c r="V696" s="135"/>
      <c r="W696" s="135"/>
      <c r="X696" s="135"/>
      <c r="Y696" s="135"/>
      <c r="Z696" s="135"/>
      <c r="AA696" s="135"/>
      <c r="AB696" s="135"/>
      <c r="AC696" s="135"/>
      <c r="AD696" s="135"/>
      <c r="AE696" s="135"/>
      <c r="AF696" s="135"/>
      <c r="AG696" s="135"/>
      <c r="AH696" s="135"/>
      <c r="AI696" s="135"/>
      <c r="AJ696" s="135"/>
      <c r="AK696" s="135"/>
      <c r="AL696" s="135"/>
      <c r="AM696" s="135"/>
      <c r="AN696" s="135"/>
      <c r="AO696" s="135"/>
      <c r="AP696" s="135"/>
      <c r="AQ696" s="135"/>
    </row>
    <row r="697" spans="1:43" ht="15" customHeight="1" x14ac:dyDescent="0.3">
      <c r="A697" s="359"/>
      <c r="B697" s="473"/>
      <c r="C697" s="310"/>
      <c r="D697" s="310"/>
      <c r="E697" s="310"/>
      <c r="F697" s="310"/>
      <c r="G697" s="310"/>
      <c r="H697" s="310"/>
      <c r="I697" s="310"/>
      <c r="J697" s="310"/>
      <c r="K697" s="310"/>
      <c r="L697" s="310"/>
      <c r="M697" s="474"/>
      <c r="N697" s="359"/>
      <c r="O697" s="473"/>
      <c r="P697" s="359"/>
      <c r="Q697" s="135"/>
      <c r="R697" s="135"/>
      <c r="S697" s="135"/>
      <c r="T697" s="135"/>
      <c r="U697" s="135"/>
      <c r="V697" s="135"/>
      <c r="W697" s="135"/>
      <c r="X697" s="135"/>
      <c r="Y697" s="135"/>
      <c r="Z697" s="135"/>
      <c r="AA697" s="135"/>
      <c r="AB697" s="135"/>
      <c r="AC697" s="135"/>
      <c r="AD697" s="135"/>
      <c r="AE697" s="135"/>
      <c r="AF697" s="135"/>
      <c r="AG697" s="135"/>
      <c r="AH697" s="135"/>
      <c r="AI697" s="135"/>
      <c r="AJ697" s="135"/>
      <c r="AK697" s="135"/>
      <c r="AL697" s="135"/>
      <c r="AM697" s="135"/>
      <c r="AN697" s="135"/>
      <c r="AO697" s="135"/>
      <c r="AP697" s="135"/>
      <c r="AQ697" s="135"/>
    </row>
    <row r="698" spans="1:43" ht="15" customHeight="1" x14ac:dyDescent="0.3">
      <c r="A698" s="359"/>
      <c r="B698" s="473"/>
      <c r="C698" s="310"/>
      <c r="D698" s="310"/>
      <c r="E698" s="310"/>
      <c r="F698" s="310"/>
      <c r="G698" s="310"/>
      <c r="H698" s="310"/>
      <c r="I698" s="310"/>
      <c r="J698" s="310"/>
      <c r="K698" s="310"/>
      <c r="L698" s="310"/>
      <c r="M698" s="474"/>
      <c r="N698" s="359"/>
      <c r="O698" s="473"/>
      <c r="P698" s="359"/>
      <c r="Q698" s="135"/>
      <c r="R698" s="135"/>
      <c r="S698" s="135"/>
      <c r="T698" s="135"/>
      <c r="U698" s="135"/>
      <c r="V698" s="135"/>
      <c r="W698" s="135"/>
      <c r="X698" s="135"/>
      <c r="Y698" s="135"/>
      <c r="Z698" s="135"/>
      <c r="AA698" s="135"/>
      <c r="AB698" s="135"/>
      <c r="AC698" s="135"/>
      <c r="AD698" s="135"/>
      <c r="AE698" s="135"/>
      <c r="AF698" s="135"/>
      <c r="AG698" s="135"/>
      <c r="AH698" s="135"/>
      <c r="AI698" s="135"/>
      <c r="AJ698" s="135"/>
      <c r="AK698" s="135"/>
      <c r="AL698" s="135"/>
      <c r="AM698" s="135"/>
      <c r="AN698" s="135"/>
      <c r="AO698" s="135"/>
      <c r="AP698" s="135"/>
      <c r="AQ698" s="135"/>
    </row>
    <row r="699" spans="1:43" ht="15" customHeight="1" x14ac:dyDescent="0.3">
      <c r="A699" s="359"/>
      <c r="B699" s="473"/>
      <c r="C699" s="310"/>
      <c r="D699" s="310"/>
      <c r="E699" s="310"/>
      <c r="F699" s="310"/>
      <c r="G699" s="310"/>
      <c r="H699" s="310"/>
      <c r="I699" s="310"/>
      <c r="J699" s="310"/>
      <c r="K699" s="310"/>
      <c r="L699" s="310"/>
      <c r="M699" s="474"/>
      <c r="N699" s="359"/>
      <c r="O699" s="473"/>
      <c r="P699" s="359"/>
      <c r="Q699" s="135"/>
      <c r="R699" s="135"/>
      <c r="S699" s="135"/>
      <c r="T699" s="135"/>
      <c r="U699" s="135"/>
      <c r="V699" s="135"/>
      <c r="W699" s="135"/>
      <c r="X699" s="135"/>
      <c r="Y699" s="135"/>
      <c r="Z699" s="135"/>
      <c r="AA699" s="135"/>
      <c r="AB699" s="135"/>
      <c r="AC699" s="135"/>
      <c r="AD699" s="135"/>
      <c r="AE699" s="135"/>
      <c r="AF699" s="135"/>
      <c r="AG699" s="135"/>
      <c r="AH699" s="135"/>
      <c r="AI699" s="135"/>
      <c r="AJ699" s="135"/>
      <c r="AK699" s="135"/>
      <c r="AL699" s="135"/>
      <c r="AM699" s="135"/>
      <c r="AN699" s="135"/>
      <c r="AO699" s="135"/>
      <c r="AP699" s="135"/>
      <c r="AQ699" s="135"/>
    </row>
    <row r="700" spans="1:43" ht="15" customHeight="1" x14ac:dyDescent="0.3">
      <c r="A700" s="359"/>
      <c r="B700" s="473"/>
      <c r="C700" s="310"/>
      <c r="D700" s="310"/>
      <c r="E700" s="310"/>
      <c r="F700" s="310"/>
      <c r="G700" s="310"/>
      <c r="H700" s="310"/>
      <c r="I700" s="310"/>
      <c r="J700" s="310"/>
      <c r="K700" s="310"/>
      <c r="L700" s="310"/>
      <c r="M700" s="474"/>
      <c r="N700" s="359"/>
      <c r="O700" s="473"/>
      <c r="P700" s="359"/>
      <c r="Q700" s="135"/>
      <c r="R700" s="135"/>
      <c r="S700" s="135"/>
      <c r="T700" s="135"/>
      <c r="U700" s="135"/>
      <c r="V700" s="135"/>
      <c r="W700" s="135"/>
      <c r="X700" s="135"/>
      <c r="Y700" s="135"/>
      <c r="Z700" s="135"/>
      <c r="AA700" s="135"/>
      <c r="AB700" s="135"/>
      <c r="AC700" s="135"/>
      <c r="AD700" s="135"/>
      <c r="AE700" s="135"/>
      <c r="AF700" s="135"/>
      <c r="AG700" s="135"/>
      <c r="AH700" s="135"/>
      <c r="AI700" s="135"/>
      <c r="AJ700" s="135"/>
      <c r="AK700" s="135"/>
      <c r="AL700" s="135"/>
      <c r="AM700" s="135"/>
      <c r="AN700" s="135"/>
      <c r="AO700" s="135"/>
      <c r="AP700" s="135"/>
      <c r="AQ700" s="135"/>
    </row>
    <row r="701" spans="1:43" ht="15" customHeight="1" x14ac:dyDescent="0.3">
      <c r="A701" s="359"/>
      <c r="B701" s="473"/>
      <c r="C701" s="310"/>
      <c r="D701" s="310"/>
      <c r="E701" s="310"/>
      <c r="F701" s="310"/>
      <c r="G701" s="310"/>
      <c r="H701" s="310"/>
      <c r="I701" s="310"/>
      <c r="J701" s="310"/>
      <c r="K701" s="310"/>
      <c r="L701" s="310"/>
      <c r="M701" s="474"/>
      <c r="N701" s="359"/>
      <c r="O701" s="473"/>
      <c r="P701" s="359"/>
      <c r="Q701" s="135"/>
      <c r="R701" s="135"/>
      <c r="S701" s="135"/>
      <c r="T701" s="135"/>
      <c r="U701" s="135"/>
      <c r="V701" s="135"/>
      <c r="W701" s="135"/>
      <c r="X701" s="135"/>
      <c r="Y701" s="135"/>
      <c r="Z701" s="135"/>
      <c r="AA701" s="135"/>
      <c r="AB701" s="135"/>
      <c r="AC701" s="135"/>
      <c r="AD701" s="135"/>
      <c r="AE701" s="135"/>
      <c r="AF701" s="135"/>
      <c r="AG701" s="135"/>
      <c r="AH701" s="135"/>
      <c r="AI701" s="135"/>
      <c r="AJ701" s="135"/>
      <c r="AK701" s="135"/>
      <c r="AL701" s="135"/>
      <c r="AM701" s="135"/>
      <c r="AN701" s="135"/>
      <c r="AO701" s="135"/>
      <c r="AP701" s="135"/>
      <c r="AQ701" s="135"/>
    </row>
    <row r="702" spans="1:43" ht="15" customHeight="1" x14ac:dyDescent="0.3">
      <c r="A702" s="359"/>
      <c r="B702" s="473"/>
      <c r="C702" s="310"/>
      <c r="D702" s="310"/>
      <c r="E702" s="310"/>
      <c r="F702" s="310"/>
      <c r="G702" s="310"/>
      <c r="H702" s="310"/>
      <c r="I702" s="310"/>
      <c r="J702" s="310"/>
      <c r="K702" s="310"/>
      <c r="L702" s="310"/>
      <c r="M702" s="474"/>
      <c r="N702" s="359"/>
      <c r="O702" s="473"/>
      <c r="P702" s="359"/>
      <c r="Q702" s="135"/>
      <c r="R702" s="135"/>
      <c r="S702" s="135"/>
      <c r="T702" s="135"/>
      <c r="U702" s="135"/>
      <c r="V702" s="135"/>
      <c r="W702" s="135"/>
      <c r="X702" s="135"/>
      <c r="Y702" s="135"/>
      <c r="Z702" s="135"/>
      <c r="AA702" s="135"/>
      <c r="AB702" s="135"/>
      <c r="AC702" s="135"/>
      <c r="AD702" s="135"/>
      <c r="AE702" s="135"/>
      <c r="AF702" s="135"/>
      <c r="AG702" s="135"/>
      <c r="AH702" s="135"/>
      <c r="AI702" s="135"/>
      <c r="AJ702" s="135"/>
      <c r="AK702" s="135"/>
      <c r="AL702" s="135"/>
      <c r="AM702" s="135"/>
      <c r="AN702" s="135"/>
      <c r="AO702" s="135"/>
      <c r="AP702" s="135"/>
      <c r="AQ702" s="135"/>
    </row>
    <row r="703" spans="1:43" ht="15" customHeight="1" x14ac:dyDescent="0.3">
      <c r="A703" s="359"/>
      <c r="B703" s="473"/>
      <c r="C703" s="310"/>
      <c r="D703" s="310"/>
      <c r="E703" s="310"/>
      <c r="F703" s="310"/>
      <c r="G703" s="310"/>
      <c r="H703" s="310"/>
      <c r="I703" s="310"/>
      <c r="J703" s="310"/>
      <c r="K703" s="310"/>
      <c r="L703" s="310"/>
      <c r="M703" s="474"/>
      <c r="N703" s="359"/>
      <c r="O703" s="473"/>
      <c r="P703" s="359"/>
      <c r="Q703" s="135"/>
      <c r="R703" s="135"/>
      <c r="S703" s="135"/>
      <c r="T703" s="135"/>
      <c r="U703" s="135"/>
      <c r="V703" s="135"/>
      <c r="W703" s="135"/>
      <c r="X703" s="135"/>
      <c r="Y703" s="135"/>
      <c r="Z703" s="135"/>
      <c r="AA703" s="135"/>
      <c r="AB703" s="135"/>
      <c r="AC703" s="135"/>
      <c r="AD703" s="135"/>
      <c r="AE703" s="135"/>
      <c r="AF703" s="135"/>
      <c r="AG703" s="135"/>
      <c r="AH703" s="135"/>
      <c r="AI703" s="135"/>
      <c r="AJ703" s="135"/>
      <c r="AK703" s="135"/>
      <c r="AL703" s="135"/>
      <c r="AM703" s="135"/>
      <c r="AN703" s="135"/>
      <c r="AO703" s="135"/>
      <c r="AP703" s="135"/>
      <c r="AQ703" s="135"/>
    </row>
    <row r="704" spans="1:43" ht="15" customHeight="1" x14ac:dyDescent="0.3">
      <c r="A704" s="359"/>
      <c r="B704" s="473"/>
      <c r="C704" s="310"/>
      <c r="D704" s="310"/>
      <c r="E704" s="310"/>
      <c r="F704" s="310"/>
      <c r="G704" s="310"/>
      <c r="H704" s="310"/>
      <c r="I704" s="310"/>
      <c r="J704" s="310"/>
      <c r="K704" s="310"/>
      <c r="L704" s="310"/>
      <c r="M704" s="474"/>
      <c r="N704" s="359"/>
      <c r="O704" s="473"/>
      <c r="P704" s="359"/>
      <c r="Q704" s="135"/>
      <c r="R704" s="135"/>
      <c r="S704" s="135"/>
      <c r="T704" s="135"/>
      <c r="U704" s="135"/>
      <c r="V704" s="135"/>
      <c r="W704" s="135"/>
      <c r="X704" s="135"/>
      <c r="Y704" s="135"/>
      <c r="Z704" s="135"/>
      <c r="AA704" s="135"/>
      <c r="AB704" s="135"/>
      <c r="AC704" s="135"/>
      <c r="AD704" s="135"/>
      <c r="AE704" s="135"/>
      <c r="AF704" s="135"/>
      <c r="AG704" s="135"/>
      <c r="AH704" s="135"/>
      <c r="AI704" s="135"/>
      <c r="AJ704" s="135"/>
      <c r="AK704" s="135"/>
      <c r="AL704" s="135"/>
      <c r="AM704" s="135"/>
      <c r="AN704" s="135"/>
      <c r="AO704" s="135"/>
      <c r="AP704" s="135"/>
      <c r="AQ704" s="135"/>
    </row>
    <row r="705" spans="1:43" ht="15" customHeight="1" x14ac:dyDescent="0.3">
      <c r="A705" s="359"/>
      <c r="B705" s="473"/>
      <c r="C705" s="310"/>
      <c r="D705" s="310"/>
      <c r="E705" s="310"/>
      <c r="F705" s="310"/>
      <c r="G705" s="310"/>
      <c r="H705" s="310"/>
      <c r="I705" s="310"/>
      <c r="J705" s="310"/>
      <c r="K705" s="310"/>
      <c r="L705" s="310"/>
      <c r="M705" s="474"/>
      <c r="N705" s="359"/>
      <c r="O705" s="473"/>
      <c r="P705" s="359"/>
      <c r="Q705" s="135"/>
      <c r="R705" s="135"/>
      <c r="S705" s="135"/>
      <c r="T705" s="135"/>
      <c r="U705" s="135"/>
      <c r="V705" s="135"/>
      <c r="W705" s="135"/>
      <c r="X705" s="135"/>
      <c r="Y705" s="135"/>
      <c r="Z705" s="135"/>
      <c r="AA705" s="135"/>
      <c r="AB705" s="135"/>
      <c r="AC705" s="135"/>
      <c r="AD705" s="135"/>
      <c r="AE705" s="135"/>
      <c r="AF705" s="135"/>
      <c r="AG705" s="135"/>
      <c r="AH705" s="135"/>
      <c r="AI705" s="135"/>
      <c r="AJ705" s="135"/>
      <c r="AK705" s="135"/>
      <c r="AL705" s="135"/>
      <c r="AM705" s="135"/>
      <c r="AN705" s="135"/>
      <c r="AO705" s="135"/>
      <c r="AP705" s="135"/>
      <c r="AQ705" s="135"/>
    </row>
    <row r="706" spans="1:43" ht="15" customHeight="1" x14ac:dyDescent="0.3">
      <c r="A706" s="359"/>
      <c r="B706" s="473"/>
      <c r="C706" s="310"/>
      <c r="D706" s="310"/>
      <c r="E706" s="310"/>
      <c r="F706" s="310"/>
      <c r="G706" s="310"/>
      <c r="H706" s="310"/>
      <c r="I706" s="310"/>
      <c r="J706" s="310"/>
      <c r="K706" s="310"/>
      <c r="L706" s="310"/>
      <c r="M706" s="474"/>
      <c r="N706" s="359"/>
      <c r="O706" s="473"/>
      <c r="P706" s="359"/>
      <c r="Q706" s="135"/>
      <c r="R706" s="135"/>
      <c r="S706" s="135"/>
      <c r="T706" s="135"/>
      <c r="U706" s="135"/>
      <c r="V706" s="135"/>
      <c r="W706" s="135"/>
      <c r="X706" s="135"/>
      <c r="Y706" s="135"/>
      <c r="Z706" s="135"/>
      <c r="AA706" s="135"/>
      <c r="AB706" s="135"/>
      <c r="AC706" s="135"/>
      <c r="AD706" s="135"/>
      <c r="AE706" s="135"/>
      <c r="AF706" s="135"/>
      <c r="AG706" s="135"/>
      <c r="AH706" s="135"/>
      <c r="AI706" s="135"/>
      <c r="AJ706" s="135"/>
      <c r="AK706" s="135"/>
      <c r="AL706" s="135"/>
      <c r="AM706" s="135"/>
      <c r="AN706" s="135"/>
      <c r="AO706" s="135"/>
      <c r="AP706" s="135"/>
      <c r="AQ706" s="135"/>
    </row>
    <row r="707" spans="1:43" ht="15" customHeight="1" x14ac:dyDescent="0.3">
      <c r="A707" s="359"/>
      <c r="B707" s="473"/>
      <c r="C707" s="310"/>
      <c r="D707" s="310"/>
      <c r="E707" s="310"/>
      <c r="F707" s="310"/>
      <c r="G707" s="310"/>
      <c r="H707" s="310"/>
      <c r="I707" s="310"/>
      <c r="J707" s="310"/>
      <c r="K707" s="310"/>
      <c r="L707" s="310"/>
      <c r="M707" s="474"/>
      <c r="N707" s="359"/>
      <c r="O707" s="473"/>
      <c r="P707" s="359"/>
      <c r="Q707" s="135"/>
      <c r="R707" s="135"/>
      <c r="S707" s="135"/>
      <c r="T707" s="135"/>
      <c r="U707" s="135"/>
      <c r="V707" s="135"/>
      <c r="W707" s="135"/>
      <c r="X707" s="135"/>
      <c r="Y707" s="135"/>
      <c r="Z707" s="135"/>
      <c r="AA707" s="135"/>
      <c r="AB707" s="135"/>
      <c r="AC707" s="135"/>
      <c r="AD707" s="135"/>
      <c r="AE707" s="135"/>
      <c r="AF707" s="135"/>
      <c r="AG707" s="135"/>
      <c r="AH707" s="135"/>
      <c r="AI707" s="135"/>
      <c r="AJ707" s="135"/>
      <c r="AK707" s="135"/>
      <c r="AL707" s="135"/>
      <c r="AM707" s="135"/>
      <c r="AN707" s="135"/>
      <c r="AO707" s="135"/>
      <c r="AP707" s="135"/>
      <c r="AQ707" s="135"/>
    </row>
    <row r="708" spans="1:43" ht="15" customHeight="1" x14ac:dyDescent="0.3">
      <c r="A708" s="359"/>
      <c r="B708" s="473"/>
      <c r="C708" s="310"/>
      <c r="D708" s="310"/>
      <c r="E708" s="310"/>
      <c r="F708" s="310"/>
      <c r="G708" s="310"/>
      <c r="H708" s="310"/>
      <c r="I708" s="310"/>
      <c r="J708" s="310"/>
      <c r="K708" s="310"/>
      <c r="L708" s="310"/>
      <c r="M708" s="474"/>
      <c r="N708" s="359"/>
      <c r="O708" s="473"/>
      <c r="P708" s="359"/>
      <c r="Q708" s="135"/>
      <c r="R708" s="135"/>
      <c r="S708" s="135"/>
      <c r="T708" s="135"/>
      <c r="U708" s="135"/>
      <c r="V708" s="135"/>
      <c r="W708" s="135"/>
      <c r="X708" s="135"/>
      <c r="Y708" s="135"/>
      <c r="Z708" s="135"/>
      <c r="AA708" s="135"/>
      <c r="AB708" s="135"/>
      <c r="AC708" s="135"/>
      <c r="AD708" s="135"/>
      <c r="AE708" s="135"/>
      <c r="AF708" s="135"/>
      <c r="AG708" s="135"/>
      <c r="AH708" s="135"/>
      <c r="AI708" s="135"/>
      <c r="AJ708" s="135"/>
      <c r="AK708" s="135"/>
      <c r="AL708" s="135"/>
      <c r="AM708" s="135"/>
      <c r="AN708" s="135"/>
      <c r="AO708" s="135"/>
      <c r="AP708" s="135"/>
      <c r="AQ708" s="135"/>
    </row>
    <row r="709" spans="1:43" ht="15" customHeight="1" x14ac:dyDescent="0.3">
      <c r="A709" s="359"/>
      <c r="B709" s="473"/>
      <c r="C709" s="310"/>
      <c r="D709" s="310"/>
      <c r="E709" s="310"/>
      <c r="F709" s="310"/>
      <c r="G709" s="310"/>
      <c r="H709" s="310"/>
      <c r="I709" s="310"/>
      <c r="J709" s="310"/>
      <c r="K709" s="310"/>
      <c r="L709" s="310"/>
      <c r="M709" s="474"/>
      <c r="N709" s="359"/>
      <c r="O709" s="473"/>
      <c r="P709" s="359"/>
      <c r="Q709" s="135"/>
      <c r="R709" s="135"/>
      <c r="S709" s="135"/>
      <c r="T709" s="135"/>
      <c r="U709" s="135"/>
      <c r="V709" s="135"/>
      <c r="W709" s="135"/>
      <c r="X709" s="135"/>
      <c r="Y709" s="135"/>
      <c r="Z709" s="135"/>
      <c r="AA709" s="135"/>
      <c r="AB709" s="135"/>
      <c r="AC709" s="135"/>
      <c r="AD709" s="135"/>
      <c r="AE709" s="135"/>
      <c r="AF709" s="135"/>
      <c r="AG709" s="135"/>
      <c r="AH709" s="135"/>
      <c r="AI709" s="135"/>
      <c r="AJ709" s="135"/>
      <c r="AK709" s="135"/>
      <c r="AL709" s="135"/>
      <c r="AM709" s="135"/>
      <c r="AN709" s="135"/>
      <c r="AO709" s="135"/>
      <c r="AP709" s="135"/>
      <c r="AQ709" s="135"/>
    </row>
    <row r="710" spans="1:43" ht="15" customHeight="1" x14ac:dyDescent="0.3">
      <c r="A710" s="359"/>
      <c r="B710" s="473"/>
      <c r="C710" s="310"/>
      <c r="D710" s="310"/>
      <c r="E710" s="310"/>
      <c r="F710" s="310"/>
      <c r="G710" s="310"/>
      <c r="H710" s="310"/>
      <c r="I710" s="310"/>
      <c r="J710" s="310"/>
      <c r="K710" s="310"/>
      <c r="L710" s="310"/>
      <c r="M710" s="474"/>
      <c r="N710" s="359"/>
      <c r="O710" s="473"/>
      <c r="P710" s="359"/>
      <c r="Q710" s="135"/>
      <c r="R710" s="135"/>
      <c r="S710" s="135"/>
      <c r="T710" s="135"/>
      <c r="U710" s="135"/>
      <c r="V710" s="135"/>
      <c r="W710" s="135"/>
      <c r="X710" s="135"/>
      <c r="Y710" s="135"/>
      <c r="Z710" s="135"/>
      <c r="AA710" s="135"/>
      <c r="AB710" s="135"/>
      <c r="AC710" s="135"/>
      <c r="AD710" s="135"/>
      <c r="AE710" s="135"/>
      <c r="AF710" s="135"/>
      <c r="AG710" s="135"/>
      <c r="AH710" s="135"/>
      <c r="AI710" s="135"/>
      <c r="AJ710" s="135"/>
      <c r="AK710" s="135"/>
      <c r="AL710" s="135"/>
      <c r="AM710" s="135"/>
      <c r="AN710" s="135"/>
      <c r="AO710" s="135"/>
      <c r="AP710" s="135"/>
      <c r="AQ710" s="135"/>
    </row>
    <row r="711" spans="1:43" ht="15" customHeight="1" x14ac:dyDescent="0.3">
      <c r="A711" s="359"/>
      <c r="B711" s="473"/>
      <c r="C711" s="310"/>
      <c r="D711" s="310"/>
      <c r="E711" s="310"/>
      <c r="F711" s="310"/>
      <c r="G711" s="310"/>
      <c r="H711" s="310"/>
      <c r="I711" s="310"/>
      <c r="J711" s="310"/>
      <c r="K711" s="310"/>
      <c r="L711" s="310"/>
      <c r="M711" s="474"/>
      <c r="N711" s="359"/>
      <c r="O711" s="473"/>
      <c r="P711" s="359"/>
      <c r="Q711" s="135"/>
      <c r="R711" s="135"/>
      <c r="S711" s="135"/>
      <c r="T711" s="135"/>
      <c r="U711" s="135"/>
      <c r="V711" s="135"/>
      <c r="W711" s="135"/>
      <c r="X711" s="135"/>
      <c r="Y711" s="135"/>
      <c r="Z711" s="135"/>
      <c r="AA711" s="135"/>
      <c r="AB711" s="135"/>
      <c r="AC711" s="135"/>
      <c r="AD711" s="135"/>
      <c r="AE711" s="135"/>
      <c r="AF711" s="135"/>
      <c r="AG711" s="135"/>
      <c r="AH711" s="135"/>
      <c r="AI711" s="135"/>
      <c r="AJ711" s="135"/>
      <c r="AK711" s="135"/>
      <c r="AL711" s="135"/>
      <c r="AM711" s="135"/>
      <c r="AN711" s="135"/>
      <c r="AO711" s="135"/>
      <c r="AP711" s="135"/>
      <c r="AQ711" s="135"/>
    </row>
    <row r="712" spans="1:43" ht="15" customHeight="1" x14ac:dyDescent="0.3">
      <c r="A712" s="359"/>
      <c r="B712" s="473"/>
      <c r="C712" s="310"/>
      <c r="D712" s="310"/>
      <c r="E712" s="310"/>
      <c r="F712" s="310"/>
      <c r="G712" s="310"/>
      <c r="H712" s="310"/>
      <c r="I712" s="310"/>
      <c r="J712" s="310"/>
      <c r="K712" s="310"/>
      <c r="L712" s="310"/>
      <c r="M712" s="474"/>
      <c r="N712" s="359"/>
      <c r="O712" s="473"/>
      <c r="P712" s="359"/>
      <c r="Q712" s="135"/>
      <c r="R712" s="135"/>
      <c r="S712" s="135"/>
      <c r="T712" s="135"/>
      <c r="U712" s="135"/>
      <c r="V712" s="135"/>
      <c r="W712" s="135"/>
      <c r="X712" s="135"/>
      <c r="Y712" s="135"/>
      <c r="Z712" s="135"/>
      <c r="AA712" s="135"/>
      <c r="AB712" s="135"/>
      <c r="AC712" s="135"/>
      <c r="AD712" s="135"/>
      <c r="AE712" s="135"/>
      <c r="AF712" s="135"/>
      <c r="AG712" s="135"/>
      <c r="AH712" s="135"/>
      <c r="AI712" s="135"/>
      <c r="AJ712" s="135"/>
      <c r="AK712" s="135"/>
      <c r="AL712" s="135"/>
      <c r="AM712" s="135"/>
      <c r="AN712" s="135"/>
      <c r="AO712" s="135"/>
      <c r="AP712" s="135"/>
      <c r="AQ712" s="135"/>
    </row>
    <row r="713" spans="1:43" ht="15" customHeight="1" x14ac:dyDescent="0.3">
      <c r="A713" s="359"/>
      <c r="B713" s="473"/>
      <c r="C713" s="310"/>
      <c r="D713" s="310"/>
      <c r="E713" s="310"/>
      <c r="F713" s="310"/>
      <c r="G713" s="310"/>
      <c r="H713" s="310"/>
      <c r="I713" s="310"/>
      <c r="J713" s="310"/>
      <c r="K713" s="310"/>
      <c r="L713" s="310"/>
      <c r="M713" s="474"/>
      <c r="N713" s="359"/>
      <c r="O713" s="473"/>
      <c r="P713" s="359"/>
      <c r="Q713" s="135"/>
      <c r="R713" s="135"/>
      <c r="S713" s="135"/>
      <c r="T713" s="135"/>
      <c r="U713" s="135"/>
      <c r="V713" s="135"/>
      <c r="W713" s="135"/>
      <c r="X713" s="135"/>
      <c r="Y713" s="135"/>
      <c r="Z713" s="135"/>
      <c r="AA713" s="135"/>
      <c r="AB713" s="135"/>
      <c r="AC713" s="135"/>
      <c r="AD713" s="135"/>
      <c r="AE713" s="135"/>
      <c r="AF713" s="135"/>
      <c r="AG713" s="135"/>
      <c r="AH713" s="135"/>
      <c r="AI713" s="135"/>
      <c r="AJ713" s="135"/>
      <c r="AK713" s="135"/>
      <c r="AL713" s="135"/>
      <c r="AM713" s="135"/>
      <c r="AN713" s="135"/>
      <c r="AO713" s="135"/>
      <c r="AP713" s="135"/>
      <c r="AQ713" s="135"/>
    </row>
    <row r="714" spans="1:43" ht="15" customHeight="1" x14ac:dyDescent="0.3">
      <c r="A714" s="359"/>
      <c r="B714" s="473"/>
      <c r="C714" s="310"/>
      <c r="D714" s="310"/>
      <c r="E714" s="310"/>
      <c r="F714" s="310"/>
      <c r="G714" s="310"/>
      <c r="H714" s="310"/>
      <c r="I714" s="310"/>
      <c r="J714" s="310"/>
      <c r="K714" s="310"/>
      <c r="L714" s="310"/>
      <c r="M714" s="474"/>
      <c r="N714" s="359"/>
      <c r="O714" s="473"/>
      <c r="P714" s="359"/>
      <c r="Q714" s="135"/>
      <c r="R714" s="135"/>
      <c r="S714" s="135"/>
      <c r="T714" s="135"/>
      <c r="U714" s="135"/>
      <c r="V714" s="135"/>
      <c r="W714" s="135"/>
      <c r="X714" s="135"/>
      <c r="Y714" s="135"/>
      <c r="Z714" s="135"/>
      <c r="AA714" s="135"/>
      <c r="AB714" s="135"/>
      <c r="AC714" s="135"/>
      <c r="AD714" s="135"/>
      <c r="AE714" s="135"/>
      <c r="AF714" s="135"/>
      <c r="AG714" s="135"/>
      <c r="AH714" s="135"/>
      <c r="AI714" s="135"/>
      <c r="AJ714" s="135"/>
      <c r="AK714" s="135"/>
      <c r="AL714" s="135"/>
      <c r="AM714" s="135"/>
      <c r="AN714" s="135"/>
      <c r="AO714" s="135"/>
      <c r="AP714" s="135"/>
      <c r="AQ714" s="135"/>
    </row>
    <row r="715" spans="1:43" ht="15" customHeight="1" x14ac:dyDescent="0.3">
      <c r="A715" s="359"/>
      <c r="B715" s="473"/>
      <c r="C715" s="310"/>
      <c r="D715" s="310"/>
      <c r="E715" s="310"/>
      <c r="F715" s="310"/>
      <c r="G715" s="310"/>
      <c r="H715" s="310"/>
      <c r="I715" s="310"/>
      <c r="J715" s="310"/>
      <c r="K715" s="310"/>
      <c r="L715" s="310"/>
      <c r="M715" s="474"/>
      <c r="N715" s="359"/>
      <c r="O715" s="473"/>
      <c r="P715" s="359"/>
      <c r="Q715" s="135"/>
      <c r="R715" s="135"/>
      <c r="S715" s="135"/>
      <c r="T715" s="135"/>
      <c r="U715" s="135"/>
      <c r="V715" s="135"/>
      <c r="W715" s="135"/>
      <c r="X715" s="135"/>
      <c r="Y715" s="135"/>
      <c r="Z715" s="135"/>
      <c r="AA715" s="135"/>
      <c r="AB715" s="135"/>
      <c r="AC715" s="135"/>
      <c r="AD715" s="135"/>
      <c r="AE715" s="135"/>
      <c r="AF715" s="135"/>
      <c r="AG715" s="135"/>
      <c r="AH715" s="135"/>
      <c r="AI715" s="135"/>
      <c r="AJ715" s="135"/>
      <c r="AK715" s="135"/>
      <c r="AL715" s="135"/>
      <c r="AM715" s="135"/>
      <c r="AN715" s="135"/>
      <c r="AO715" s="135"/>
      <c r="AP715" s="135"/>
      <c r="AQ715" s="135"/>
    </row>
    <row r="716" spans="1:43" ht="15" customHeight="1" x14ac:dyDescent="0.3">
      <c r="A716" s="359"/>
      <c r="B716" s="473"/>
      <c r="C716" s="310"/>
      <c r="D716" s="310"/>
      <c r="E716" s="310"/>
      <c r="F716" s="310"/>
      <c r="G716" s="310"/>
      <c r="H716" s="310"/>
      <c r="I716" s="310"/>
      <c r="J716" s="310"/>
      <c r="K716" s="310"/>
      <c r="L716" s="310"/>
      <c r="M716" s="474"/>
      <c r="N716" s="359"/>
      <c r="O716" s="473"/>
      <c r="P716" s="359"/>
      <c r="Q716" s="135"/>
      <c r="R716" s="135"/>
      <c r="S716" s="135"/>
      <c r="T716" s="135"/>
      <c r="U716" s="135"/>
      <c r="V716" s="135"/>
      <c r="W716" s="135"/>
      <c r="X716" s="135"/>
      <c r="Y716" s="135"/>
      <c r="Z716" s="135"/>
      <c r="AA716" s="135"/>
      <c r="AB716" s="135"/>
      <c r="AC716" s="135"/>
      <c r="AD716" s="135"/>
      <c r="AE716" s="135"/>
      <c r="AF716" s="135"/>
      <c r="AG716" s="135"/>
      <c r="AH716" s="135"/>
      <c r="AI716" s="135"/>
      <c r="AJ716" s="135"/>
      <c r="AK716" s="135"/>
      <c r="AL716" s="135"/>
      <c r="AM716" s="135"/>
      <c r="AN716" s="135"/>
      <c r="AO716" s="135"/>
      <c r="AP716" s="135"/>
      <c r="AQ716" s="135"/>
    </row>
    <row r="717" spans="1:43" ht="15" customHeight="1" x14ac:dyDescent="0.3">
      <c r="A717" s="477"/>
      <c r="B717" s="350"/>
      <c r="C717" s="475"/>
      <c r="D717" s="475"/>
      <c r="E717" s="475"/>
      <c r="F717" s="475"/>
      <c r="G717" s="475"/>
      <c r="H717" s="475"/>
      <c r="I717" s="475"/>
      <c r="J717" s="475"/>
      <c r="K717" s="475"/>
      <c r="L717" s="475"/>
      <c r="M717" s="351"/>
      <c r="N717" s="477"/>
      <c r="O717" s="350"/>
      <c r="P717" s="359"/>
      <c r="Q717" s="135"/>
      <c r="R717" s="135"/>
      <c r="S717" s="135"/>
      <c r="T717" s="135"/>
      <c r="U717" s="135"/>
      <c r="V717" s="135"/>
      <c r="W717" s="135"/>
      <c r="X717" s="135"/>
      <c r="Y717" s="135"/>
      <c r="Z717" s="135"/>
      <c r="AA717" s="135"/>
      <c r="AB717" s="135"/>
      <c r="AC717" s="135"/>
      <c r="AD717" s="135"/>
      <c r="AE717" s="135"/>
      <c r="AF717" s="135"/>
      <c r="AG717" s="135"/>
      <c r="AH717" s="135"/>
      <c r="AI717" s="135"/>
      <c r="AJ717" s="135"/>
      <c r="AK717" s="135"/>
      <c r="AL717" s="135"/>
      <c r="AM717" s="135"/>
      <c r="AN717" s="135"/>
      <c r="AO717" s="135"/>
      <c r="AP717" s="135"/>
      <c r="AQ717" s="135"/>
    </row>
    <row r="718" spans="1:43" ht="15" customHeight="1" x14ac:dyDescent="0.3">
      <c r="A718" s="476">
        <f>+A695+1</f>
        <v>32</v>
      </c>
      <c r="B718" s="472"/>
      <c r="C718" s="341"/>
      <c r="D718" s="341"/>
      <c r="E718" s="341"/>
      <c r="F718" s="341"/>
      <c r="G718" s="341"/>
      <c r="H718" s="341"/>
      <c r="I718" s="341"/>
      <c r="J718" s="341"/>
      <c r="K718" s="341"/>
      <c r="L718" s="341"/>
      <c r="M718" s="349"/>
      <c r="N718" s="476" t="s">
        <v>51</v>
      </c>
      <c r="O718" s="478"/>
      <c r="P718" s="480"/>
      <c r="Q718" s="135"/>
      <c r="R718" s="135"/>
      <c r="S718" s="135"/>
      <c r="T718" s="135"/>
      <c r="U718" s="135"/>
      <c r="V718" s="135"/>
      <c r="W718" s="135"/>
      <c r="X718" s="135"/>
      <c r="Y718" s="135"/>
      <c r="Z718" s="135"/>
      <c r="AA718" s="135"/>
      <c r="AB718" s="135"/>
      <c r="AC718" s="135"/>
      <c r="AD718" s="135"/>
      <c r="AE718" s="135"/>
      <c r="AF718" s="135"/>
      <c r="AG718" s="135"/>
      <c r="AH718" s="135"/>
      <c r="AI718" s="135"/>
      <c r="AJ718" s="135"/>
      <c r="AK718" s="135"/>
      <c r="AL718" s="135"/>
      <c r="AM718" s="135"/>
      <c r="AN718" s="135"/>
      <c r="AO718" s="135"/>
      <c r="AP718" s="135"/>
      <c r="AQ718" s="135"/>
    </row>
    <row r="719" spans="1:43" ht="15" customHeight="1" x14ac:dyDescent="0.3">
      <c r="A719" s="359"/>
      <c r="B719" s="473"/>
      <c r="C719" s="310"/>
      <c r="D719" s="310"/>
      <c r="E719" s="310"/>
      <c r="F719" s="310"/>
      <c r="G719" s="310"/>
      <c r="H719" s="310"/>
      <c r="I719" s="310"/>
      <c r="J719" s="310"/>
      <c r="K719" s="310"/>
      <c r="L719" s="310"/>
      <c r="M719" s="474"/>
      <c r="N719" s="359"/>
      <c r="O719" s="473"/>
      <c r="P719" s="359"/>
      <c r="Q719" s="135"/>
      <c r="R719" s="135"/>
      <c r="S719" s="135"/>
      <c r="T719" s="135"/>
      <c r="U719" s="135"/>
      <c r="V719" s="135"/>
      <c r="W719" s="135"/>
      <c r="X719" s="135"/>
      <c r="Y719" s="135"/>
      <c r="Z719" s="135"/>
      <c r="AA719" s="135"/>
      <c r="AB719" s="135"/>
      <c r="AC719" s="135"/>
      <c r="AD719" s="135"/>
      <c r="AE719" s="135"/>
      <c r="AF719" s="135"/>
      <c r="AG719" s="135"/>
      <c r="AH719" s="135"/>
      <c r="AI719" s="135"/>
      <c r="AJ719" s="135"/>
      <c r="AK719" s="135"/>
      <c r="AL719" s="135"/>
      <c r="AM719" s="135"/>
      <c r="AN719" s="135"/>
      <c r="AO719" s="135"/>
      <c r="AP719" s="135"/>
      <c r="AQ719" s="135"/>
    </row>
    <row r="720" spans="1:43" ht="15" customHeight="1" x14ac:dyDescent="0.3">
      <c r="A720" s="359"/>
      <c r="B720" s="473"/>
      <c r="C720" s="310"/>
      <c r="D720" s="310"/>
      <c r="E720" s="310"/>
      <c r="F720" s="310"/>
      <c r="G720" s="310"/>
      <c r="H720" s="310"/>
      <c r="I720" s="310"/>
      <c r="J720" s="310"/>
      <c r="K720" s="310"/>
      <c r="L720" s="310"/>
      <c r="M720" s="474"/>
      <c r="N720" s="359"/>
      <c r="O720" s="473"/>
      <c r="P720" s="359"/>
      <c r="Q720" s="135"/>
      <c r="R720" s="135"/>
      <c r="S720" s="135"/>
      <c r="T720" s="135"/>
      <c r="U720" s="135"/>
      <c r="V720" s="135"/>
      <c r="W720" s="135"/>
      <c r="X720" s="135"/>
      <c r="Y720" s="135"/>
      <c r="Z720" s="135"/>
      <c r="AA720" s="135"/>
      <c r="AB720" s="135"/>
      <c r="AC720" s="135"/>
      <c r="AD720" s="135"/>
      <c r="AE720" s="135"/>
      <c r="AF720" s="135"/>
      <c r="AG720" s="135"/>
      <c r="AH720" s="135"/>
      <c r="AI720" s="135"/>
      <c r="AJ720" s="135"/>
      <c r="AK720" s="135"/>
      <c r="AL720" s="135"/>
      <c r="AM720" s="135"/>
      <c r="AN720" s="135"/>
      <c r="AO720" s="135"/>
      <c r="AP720" s="135"/>
      <c r="AQ720" s="135"/>
    </row>
    <row r="721" spans="1:43" ht="15" customHeight="1" x14ac:dyDescent="0.3">
      <c r="A721" s="359"/>
      <c r="B721" s="473"/>
      <c r="C721" s="310"/>
      <c r="D721" s="310"/>
      <c r="E721" s="310"/>
      <c r="F721" s="310"/>
      <c r="G721" s="310"/>
      <c r="H721" s="310"/>
      <c r="I721" s="310"/>
      <c r="J721" s="310"/>
      <c r="K721" s="310"/>
      <c r="L721" s="310"/>
      <c r="M721" s="474"/>
      <c r="N721" s="359"/>
      <c r="O721" s="473"/>
      <c r="P721" s="359"/>
      <c r="Q721" s="135"/>
      <c r="R721" s="135"/>
      <c r="S721" s="135"/>
      <c r="T721" s="135"/>
      <c r="U721" s="135"/>
      <c r="V721" s="135"/>
      <c r="W721" s="135"/>
      <c r="X721" s="135"/>
      <c r="Y721" s="135"/>
      <c r="Z721" s="135"/>
      <c r="AA721" s="135"/>
      <c r="AB721" s="135"/>
      <c r="AC721" s="135"/>
      <c r="AD721" s="135"/>
      <c r="AE721" s="135"/>
      <c r="AF721" s="135"/>
      <c r="AG721" s="135"/>
      <c r="AH721" s="135"/>
      <c r="AI721" s="135"/>
      <c r="AJ721" s="135"/>
      <c r="AK721" s="135"/>
      <c r="AL721" s="135"/>
      <c r="AM721" s="135"/>
      <c r="AN721" s="135"/>
      <c r="AO721" s="135"/>
      <c r="AP721" s="135"/>
      <c r="AQ721" s="135"/>
    </row>
    <row r="722" spans="1:43" ht="15" customHeight="1" x14ac:dyDescent="0.3">
      <c r="A722" s="359"/>
      <c r="B722" s="473"/>
      <c r="C722" s="310"/>
      <c r="D722" s="310"/>
      <c r="E722" s="310"/>
      <c r="F722" s="310"/>
      <c r="G722" s="310"/>
      <c r="H722" s="310"/>
      <c r="I722" s="310"/>
      <c r="J722" s="310"/>
      <c r="K722" s="310"/>
      <c r="L722" s="310"/>
      <c r="M722" s="474"/>
      <c r="N722" s="359"/>
      <c r="O722" s="473"/>
      <c r="P722" s="359"/>
      <c r="Q722" s="135"/>
      <c r="R722" s="135"/>
      <c r="S722" s="135"/>
      <c r="T722" s="135"/>
      <c r="U722" s="135"/>
      <c r="V722" s="135"/>
      <c r="W722" s="135"/>
      <c r="X722" s="135"/>
      <c r="Y722" s="135"/>
      <c r="Z722" s="135"/>
      <c r="AA722" s="135"/>
      <c r="AB722" s="135"/>
      <c r="AC722" s="135"/>
      <c r="AD722" s="135"/>
      <c r="AE722" s="135"/>
      <c r="AF722" s="135"/>
      <c r="AG722" s="135"/>
      <c r="AH722" s="135"/>
      <c r="AI722" s="135"/>
      <c r="AJ722" s="135"/>
      <c r="AK722" s="135"/>
      <c r="AL722" s="135"/>
      <c r="AM722" s="135"/>
      <c r="AN722" s="135"/>
      <c r="AO722" s="135"/>
      <c r="AP722" s="135"/>
      <c r="AQ722" s="135"/>
    </row>
    <row r="723" spans="1:43" ht="15" customHeight="1" x14ac:dyDescent="0.3">
      <c r="A723" s="359"/>
      <c r="B723" s="473"/>
      <c r="C723" s="310"/>
      <c r="D723" s="310"/>
      <c r="E723" s="310"/>
      <c r="F723" s="310"/>
      <c r="G723" s="310"/>
      <c r="H723" s="310"/>
      <c r="I723" s="310"/>
      <c r="J723" s="310"/>
      <c r="K723" s="310"/>
      <c r="L723" s="310"/>
      <c r="M723" s="474"/>
      <c r="N723" s="359"/>
      <c r="O723" s="473"/>
      <c r="P723" s="359"/>
      <c r="Q723" s="135"/>
      <c r="R723" s="135"/>
      <c r="S723" s="135"/>
      <c r="T723" s="135"/>
      <c r="U723" s="135"/>
      <c r="V723" s="135"/>
      <c r="W723" s="135"/>
      <c r="X723" s="135"/>
      <c r="Y723" s="135"/>
      <c r="Z723" s="135"/>
      <c r="AA723" s="135"/>
      <c r="AB723" s="135"/>
      <c r="AC723" s="135"/>
      <c r="AD723" s="135"/>
      <c r="AE723" s="135"/>
      <c r="AF723" s="135"/>
      <c r="AG723" s="135"/>
      <c r="AH723" s="135"/>
      <c r="AI723" s="135"/>
      <c r="AJ723" s="135"/>
      <c r="AK723" s="135"/>
      <c r="AL723" s="135"/>
      <c r="AM723" s="135"/>
      <c r="AN723" s="135"/>
      <c r="AO723" s="135"/>
      <c r="AP723" s="135"/>
      <c r="AQ723" s="135"/>
    </row>
    <row r="724" spans="1:43" ht="15" customHeight="1" x14ac:dyDescent="0.3">
      <c r="A724" s="359"/>
      <c r="B724" s="473"/>
      <c r="C724" s="310"/>
      <c r="D724" s="310"/>
      <c r="E724" s="310"/>
      <c r="F724" s="310"/>
      <c r="G724" s="310"/>
      <c r="H724" s="310"/>
      <c r="I724" s="310"/>
      <c r="J724" s="310"/>
      <c r="K724" s="310"/>
      <c r="L724" s="310"/>
      <c r="M724" s="474"/>
      <c r="N724" s="359"/>
      <c r="O724" s="473"/>
      <c r="P724" s="359"/>
      <c r="Q724" s="135"/>
      <c r="R724" s="135"/>
      <c r="S724" s="135"/>
      <c r="T724" s="135"/>
      <c r="U724" s="135"/>
      <c r="V724" s="135"/>
      <c r="W724" s="135"/>
      <c r="X724" s="135"/>
      <c r="Y724" s="135"/>
      <c r="Z724" s="135"/>
      <c r="AA724" s="135"/>
      <c r="AB724" s="135"/>
      <c r="AC724" s="135"/>
      <c r="AD724" s="135"/>
      <c r="AE724" s="135"/>
      <c r="AF724" s="135"/>
      <c r="AG724" s="135"/>
      <c r="AH724" s="135"/>
      <c r="AI724" s="135"/>
      <c r="AJ724" s="135"/>
      <c r="AK724" s="135"/>
      <c r="AL724" s="135"/>
      <c r="AM724" s="135"/>
      <c r="AN724" s="135"/>
      <c r="AO724" s="135"/>
      <c r="AP724" s="135"/>
      <c r="AQ724" s="135"/>
    </row>
    <row r="725" spans="1:43" ht="15" customHeight="1" x14ac:dyDescent="0.3">
      <c r="A725" s="359"/>
      <c r="B725" s="473"/>
      <c r="C725" s="310"/>
      <c r="D725" s="310"/>
      <c r="E725" s="310"/>
      <c r="F725" s="310"/>
      <c r="G725" s="310"/>
      <c r="H725" s="310"/>
      <c r="I725" s="310"/>
      <c r="J725" s="310"/>
      <c r="K725" s="310"/>
      <c r="L725" s="310"/>
      <c r="M725" s="474"/>
      <c r="N725" s="359"/>
      <c r="O725" s="473"/>
      <c r="P725" s="359"/>
      <c r="Q725" s="135"/>
      <c r="R725" s="135"/>
      <c r="S725" s="135"/>
      <c r="T725" s="135"/>
      <c r="U725" s="135"/>
      <c r="V725" s="135"/>
      <c r="W725" s="135"/>
      <c r="X725" s="135"/>
      <c r="Y725" s="135"/>
      <c r="Z725" s="135"/>
      <c r="AA725" s="135"/>
      <c r="AB725" s="135"/>
      <c r="AC725" s="135"/>
      <c r="AD725" s="135"/>
      <c r="AE725" s="135"/>
      <c r="AF725" s="135"/>
      <c r="AG725" s="135"/>
      <c r="AH725" s="135"/>
      <c r="AI725" s="135"/>
      <c r="AJ725" s="135"/>
      <c r="AK725" s="135"/>
      <c r="AL725" s="135"/>
      <c r="AM725" s="135"/>
      <c r="AN725" s="135"/>
      <c r="AO725" s="135"/>
      <c r="AP725" s="135"/>
      <c r="AQ725" s="135"/>
    </row>
    <row r="726" spans="1:43" ht="15" customHeight="1" x14ac:dyDescent="0.3">
      <c r="A726" s="359"/>
      <c r="B726" s="473"/>
      <c r="C726" s="310"/>
      <c r="D726" s="310"/>
      <c r="E726" s="310"/>
      <c r="F726" s="310"/>
      <c r="G726" s="310"/>
      <c r="H726" s="310"/>
      <c r="I726" s="310"/>
      <c r="J726" s="310"/>
      <c r="K726" s="310"/>
      <c r="L726" s="310"/>
      <c r="M726" s="474"/>
      <c r="N726" s="359"/>
      <c r="O726" s="473"/>
      <c r="P726" s="359"/>
      <c r="Q726" s="135"/>
      <c r="R726" s="135"/>
      <c r="S726" s="135"/>
      <c r="T726" s="135"/>
      <c r="U726" s="135"/>
      <c r="V726" s="135"/>
      <c r="W726" s="135"/>
      <c r="X726" s="135"/>
      <c r="Y726" s="135"/>
      <c r="Z726" s="135"/>
      <c r="AA726" s="135"/>
      <c r="AB726" s="135"/>
      <c r="AC726" s="135"/>
      <c r="AD726" s="135"/>
      <c r="AE726" s="135"/>
      <c r="AF726" s="135"/>
      <c r="AG726" s="135"/>
      <c r="AH726" s="135"/>
      <c r="AI726" s="135"/>
      <c r="AJ726" s="135"/>
      <c r="AK726" s="135"/>
      <c r="AL726" s="135"/>
      <c r="AM726" s="135"/>
      <c r="AN726" s="135"/>
      <c r="AO726" s="135"/>
      <c r="AP726" s="135"/>
      <c r="AQ726" s="135"/>
    </row>
    <row r="727" spans="1:43" ht="15" customHeight="1" x14ac:dyDescent="0.3">
      <c r="A727" s="359"/>
      <c r="B727" s="473"/>
      <c r="C727" s="310"/>
      <c r="D727" s="310"/>
      <c r="E727" s="310"/>
      <c r="F727" s="310"/>
      <c r="G727" s="310"/>
      <c r="H727" s="310"/>
      <c r="I727" s="310"/>
      <c r="J727" s="310"/>
      <c r="K727" s="310"/>
      <c r="L727" s="310"/>
      <c r="M727" s="474"/>
      <c r="N727" s="359"/>
      <c r="O727" s="473"/>
      <c r="P727" s="359"/>
      <c r="Q727" s="135"/>
      <c r="R727" s="135"/>
      <c r="S727" s="135"/>
      <c r="T727" s="135"/>
      <c r="U727" s="135"/>
      <c r="V727" s="135"/>
      <c r="W727" s="135"/>
      <c r="X727" s="135"/>
      <c r="Y727" s="135"/>
      <c r="Z727" s="135"/>
      <c r="AA727" s="135"/>
      <c r="AB727" s="135"/>
      <c r="AC727" s="135"/>
      <c r="AD727" s="135"/>
      <c r="AE727" s="135"/>
      <c r="AF727" s="135"/>
      <c r="AG727" s="135"/>
      <c r="AH727" s="135"/>
      <c r="AI727" s="135"/>
      <c r="AJ727" s="135"/>
      <c r="AK727" s="135"/>
      <c r="AL727" s="135"/>
      <c r="AM727" s="135"/>
      <c r="AN727" s="135"/>
      <c r="AO727" s="135"/>
      <c r="AP727" s="135"/>
      <c r="AQ727" s="135"/>
    </row>
    <row r="728" spans="1:43" ht="15" customHeight="1" x14ac:dyDescent="0.3">
      <c r="A728" s="359"/>
      <c r="B728" s="473"/>
      <c r="C728" s="310"/>
      <c r="D728" s="310"/>
      <c r="E728" s="310"/>
      <c r="F728" s="310"/>
      <c r="G728" s="310"/>
      <c r="H728" s="310"/>
      <c r="I728" s="310"/>
      <c r="J728" s="310"/>
      <c r="K728" s="310"/>
      <c r="L728" s="310"/>
      <c r="M728" s="474"/>
      <c r="N728" s="359"/>
      <c r="O728" s="473"/>
      <c r="P728" s="359"/>
      <c r="Q728" s="135"/>
      <c r="R728" s="135"/>
      <c r="S728" s="135"/>
      <c r="T728" s="135"/>
      <c r="U728" s="135"/>
      <c r="V728" s="135"/>
      <c r="W728" s="135"/>
      <c r="X728" s="135"/>
      <c r="Y728" s="135"/>
      <c r="Z728" s="135"/>
      <c r="AA728" s="135"/>
      <c r="AB728" s="135"/>
      <c r="AC728" s="135"/>
      <c r="AD728" s="135"/>
      <c r="AE728" s="135"/>
      <c r="AF728" s="135"/>
      <c r="AG728" s="135"/>
      <c r="AH728" s="135"/>
      <c r="AI728" s="135"/>
      <c r="AJ728" s="135"/>
      <c r="AK728" s="135"/>
      <c r="AL728" s="135"/>
      <c r="AM728" s="135"/>
      <c r="AN728" s="135"/>
      <c r="AO728" s="135"/>
      <c r="AP728" s="135"/>
      <c r="AQ728" s="135"/>
    </row>
    <row r="729" spans="1:43" ht="15" customHeight="1" x14ac:dyDescent="0.3">
      <c r="A729" s="359"/>
      <c r="B729" s="473"/>
      <c r="C729" s="310"/>
      <c r="D729" s="310"/>
      <c r="E729" s="310"/>
      <c r="F729" s="310"/>
      <c r="G729" s="310"/>
      <c r="H729" s="310"/>
      <c r="I729" s="310"/>
      <c r="J729" s="310"/>
      <c r="K729" s="310"/>
      <c r="L729" s="310"/>
      <c r="M729" s="474"/>
      <c r="N729" s="359"/>
      <c r="O729" s="473"/>
      <c r="P729" s="359"/>
      <c r="Q729" s="135"/>
      <c r="R729" s="135"/>
      <c r="S729" s="135"/>
      <c r="T729" s="135"/>
      <c r="U729" s="135"/>
      <c r="V729" s="135"/>
      <c r="W729" s="135"/>
      <c r="X729" s="135"/>
      <c r="Y729" s="135"/>
      <c r="Z729" s="135"/>
      <c r="AA729" s="135"/>
      <c r="AB729" s="135"/>
      <c r="AC729" s="135"/>
      <c r="AD729" s="135"/>
      <c r="AE729" s="135"/>
      <c r="AF729" s="135"/>
      <c r="AG729" s="135"/>
      <c r="AH729" s="135"/>
      <c r="AI729" s="135"/>
      <c r="AJ729" s="135"/>
      <c r="AK729" s="135"/>
      <c r="AL729" s="135"/>
      <c r="AM729" s="135"/>
      <c r="AN729" s="135"/>
      <c r="AO729" s="135"/>
      <c r="AP729" s="135"/>
      <c r="AQ729" s="135"/>
    </row>
    <row r="730" spans="1:43" ht="15" customHeight="1" x14ac:dyDescent="0.3">
      <c r="A730" s="359"/>
      <c r="B730" s="473"/>
      <c r="C730" s="310"/>
      <c r="D730" s="310"/>
      <c r="E730" s="310"/>
      <c r="F730" s="310"/>
      <c r="G730" s="310"/>
      <c r="H730" s="310"/>
      <c r="I730" s="310"/>
      <c r="J730" s="310"/>
      <c r="K730" s="310"/>
      <c r="L730" s="310"/>
      <c r="M730" s="474"/>
      <c r="N730" s="359"/>
      <c r="O730" s="473"/>
      <c r="P730" s="359"/>
      <c r="Q730" s="135"/>
      <c r="R730" s="135"/>
      <c r="S730" s="135"/>
      <c r="T730" s="135"/>
      <c r="U730" s="135"/>
      <c r="V730" s="135"/>
      <c r="W730" s="135"/>
      <c r="X730" s="135"/>
      <c r="Y730" s="135"/>
      <c r="Z730" s="135"/>
      <c r="AA730" s="135"/>
      <c r="AB730" s="135"/>
      <c r="AC730" s="135"/>
      <c r="AD730" s="135"/>
      <c r="AE730" s="135"/>
      <c r="AF730" s="135"/>
      <c r="AG730" s="135"/>
      <c r="AH730" s="135"/>
      <c r="AI730" s="135"/>
      <c r="AJ730" s="135"/>
      <c r="AK730" s="135"/>
      <c r="AL730" s="135"/>
      <c r="AM730" s="135"/>
      <c r="AN730" s="135"/>
      <c r="AO730" s="135"/>
      <c r="AP730" s="135"/>
      <c r="AQ730" s="135"/>
    </row>
    <row r="731" spans="1:43" ht="15" customHeight="1" x14ac:dyDescent="0.3">
      <c r="A731" s="359"/>
      <c r="B731" s="473"/>
      <c r="C731" s="310"/>
      <c r="D731" s="310"/>
      <c r="E731" s="310"/>
      <c r="F731" s="310"/>
      <c r="G731" s="310"/>
      <c r="H731" s="310"/>
      <c r="I731" s="310"/>
      <c r="J731" s="310"/>
      <c r="K731" s="310"/>
      <c r="L731" s="310"/>
      <c r="M731" s="474"/>
      <c r="N731" s="359"/>
      <c r="O731" s="473"/>
      <c r="P731" s="359"/>
      <c r="Q731" s="135"/>
      <c r="R731" s="135"/>
      <c r="S731" s="135"/>
      <c r="T731" s="135"/>
      <c r="U731" s="135"/>
      <c r="V731" s="135"/>
      <c r="W731" s="135"/>
      <c r="X731" s="135"/>
      <c r="Y731" s="135"/>
      <c r="Z731" s="135"/>
      <c r="AA731" s="135"/>
      <c r="AB731" s="135"/>
      <c r="AC731" s="135"/>
      <c r="AD731" s="135"/>
      <c r="AE731" s="135"/>
      <c r="AF731" s="135"/>
      <c r="AG731" s="135"/>
      <c r="AH731" s="135"/>
      <c r="AI731" s="135"/>
      <c r="AJ731" s="135"/>
      <c r="AK731" s="135"/>
      <c r="AL731" s="135"/>
      <c r="AM731" s="135"/>
      <c r="AN731" s="135"/>
      <c r="AO731" s="135"/>
      <c r="AP731" s="135"/>
      <c r="AQ731" s="135"/>
    </row>
    <row r="732" spans="1:43" ht="15" customHeight="1" x14ac:dyDescent="0.3">
      <c r="A732" s="359"/>
      <c r="B732" s="473"/>
      <c r="C732" s="310"/>
      <c r="D732" s="310"/>
      <c r="E732" s="310"/>
      <c r="F732" s="310"/>
      <c r="G732" s="310"/>
      <c r="H732" s="310"/>
      <c r="I732" s="310"/>
      <c r="J732" s="310"/>
      <c r="K732" s="310"/>
      <c r="L732" s="310"/>
      <c r="M732" s="474"/>
      <c r="N732" s="359"/>
      <c r="O732" s="473"/>
      <c r="P732" s="359"/>
      <c r="Q732" s="135"/>
      <c r="R732" s="135"/>
      <c r="S732" s="135"/>
      <c r="T732" s="135"/>
      <c r="U732" s="135"/>
      <c r="V732" s="135"/>
      <c r="W732" s="135"/>
      <c r="X732" s="135"/>
      <c r="Y732" s="135"/>
      <c r="Z732" s="135"/>
      <c r="AA732" s="135"/>
      <c r="AB732" s="135"/>
      <c r="AC732" s="135"/>
      <c r="AD732" s="135"/>
      <c r="AE732" s="135"/>
      <c r="AF732" s="135"/>
      <c r="AG732" s="135"/>
      <c r="AH732" s="135"/>
      <c r="AI732" s="135"/>
      <c r="AJ732" s="135"/>
      <c r="AK732" s="135"/>
      <c r="AL732" s="135"/>
      <c r="AM732" s="135"/>
      <c r="AN732" s="135"/>
      <c r="AO732" s="135"/>
      <c r="AP732" s="135"/>
      <c r="AQ732" s="135"/>
    </row>
    <row r="733" spans="1:43" ht="15" customHeight="1" x14ac:dyDescent="0.3">
      <c r="A733" s="359"/>
      <c r="B733" s="473"/>
      <c r="C733" s="310"/>
      <c r="D733" s="310"/>
      <c r="E733" s="310"/>
      <c r="F733" s="310"/>
      <c r="G733" s="310"/>
      <c r="H733" s="310"/>
      <c r="I733" s="310"/>
      <c r="J733" s="310"/>
      <c r="K733" s="310"/>
      <c r="L733" s="310"/>
      <c r="M733" s="474"/>
      <c r="N733" s="359"/>
      <c r="O733" s="473"/>
      <c r="P733" s="359"/>
      <c r="Q733" s="135"/>
      <c r="R733" s="135"/>
      <c r="S733" s="135"/>
      <c r="T733" s="135"/>
      <c r="U733" s="135"/>
      <c r="V733" s="135"/>
      <c r="W733" s="135"/>
      <c r="X733" s="135"/>
      <c r="Y733" s="135"/>
      <c r="Z733" s="135"/>
      <c r="AA733" s="135"/>
      <c r="AB733" s="135"/>
      <c r="AC733" s="135"/>
      <c r="AD733" s="135"/>
      <c r="AE733" s="135"/>
      <c r="AF733" s="135"/>
      <c r="AG733" s="135"/>
      <c r="AH733" s="135"/>
      <c r="AI733" s="135"/>
      <c r="AJ733" s="135"/>
      <c r="AK733" s="135"/>
      <c r="AL733" s="135"/>
      <c r="AM733" s="135"/>
      <c r="AN733" s="135"/>
      <c r="AO733" s="135"/>
      <c r="AP733" s="135"/>
      <c r="AQ733" s="135"/>
    </row>
    <row r="734" spans="1:43" ht="15" customHeight="1" x14ac:dyDescent="0.3">
      <c r="A734" s="359"/>
      <c r="B734" s="473"/>
      <c r="C734" s="310"/>
      <c r="D734" s="310"/>
      <c r="E734" s="310"/>
      <c r="F734" s="310"/>
      <c r="G734" s="310"/>
      <c r="H734" s="310"/>
      <c r="I734" s="310"/>
      <c r="J734" s="310"/>
      <c r="K734" s="310"/>
      <c r="L734" s="310"/>
      <c r="M734" s="474"/>
      <c r="N734" s="359"/>
      <c r="O734" s="473"/>
      <c r="P734" s="359"/>
      <c r="Q734" s="135"/>
      <c r="R734" s="135"/>
      <c r="S734" s="135"/>
      <c r="T734" s="135"/>
      <c r="U734" s="135"/>
      <c r="V734" s="135"/>
      <c r="W734" s="135"/>
      <c r="X734" s="135"/>
      <c r="Y734" s="135"/>
      <c r="Z734" s="135"/>
      <c r="AA734" s="135"/>
      <c r="AB734" s="135"/>
      <c r="AC734" s="135"/>
      <c r="AD734" s="135"/>
      <c r="AE734" s="135"/>
      <c r="AF734" s="135"/>
      <c r="AG734" s="135"/>
      <c r="AH734" s="135"/>
      <c r="AI734" s="135"/>
      <c r="AJ734" s="135"/>
      <c r="AK734" s="135"/>
      <c r="AL734" s="135"/>
      <c r="AM734" s="135"/>
      <c r="AN734" s="135"/>
      <c r="AO734" s="135"/>
      <c r="AP734" s="135"/>
      <c r="AQ734" s="135"/>
    </row>
    <row r="735" spans="1:43" ht="15" customHeight="1" x14ac:dyDescent="0.3">
      <c r="A735" s="359"/>
      <c r="B735" s="473"/>
      <c r="C735" s="310"/>
      <c r="D735" s="310"/>
      <c r="E735" s="310"/>
      <c r="F735" s="310"/>
      <c r="G735" s="310"/>
      <c r="H735" s="310"/>
      <c r="I735" s="310"/>
      <c r="J735" s="310"/>
      <c r="K735" s="310"/>
      <c r="L735" s="310"/>
      <c r="M735" s="474"/>
      <c r="N735" s="359"/>
      <c r="O735" s="473"/>
      <c r="P735" s="359"/>
      <c r="Q735" s="135"/>
      <c r="R735" s="135"/>
      <c r="S735" s="135"/>
      <c r="T735" s="135"/>
      <c r="U735" s="135"/>
      <c r="V735" s="135"/>
      <c r="W735" s="135"/>
      <c r="X735" s="135"/>
      <c r="Y735" s="135"/>
      <c r="Z735" s="135"/>
      <c r="AA735" s="135"/>
      <c r="AB735" s="135"/>
      <c r="AC735" s="135"/>
      <c r="AD735" s="135"/>
      <c r="AE735" s="135"/>
      <c r="AF735" s="135"/>
      <c r="AG735" s="135"/>
      <c r="AH735" s="135"/>
      <c r="AI735" s="135"/>
      <c r="AJ735" s="135"/>
      <c r="AK735" s="135"/>
      <c r="AL735" s="135"/>
      <c r="AM735" s="135"/>
      <c r="AN735" s="135"/>
      <c r="AO735" s="135"/>
      <c r="AP735" s="135"/>
      <c r="AQ735" s="135"/>
    </row>
    <row r="736" spans="1:43" ht="15" customHeight="1" x14ac:dyDescent="0.3">
      <c r="A736" s="359"/>
      <c r="B736" s="473"/>
      <c r="C736" s="310"/>
      <c r="D736" s="310"/>
      <c r="E736" s="310"/>
      <c r="F736" s="310"/>
      <c r="G736" s="310"/>
      <c r="H736" s="310"/>
      <c r="I736" s="310"/>
      <c r="J736" s="310"/>
      <c r="K736" s="310"/>
      <c r="L736" s="310"/>
      <c r="M736" s="474"/>
      <c r="N736" s="359"/>
      <c r="O736" s="473"/>
      <c r="P736" s="359"/>
      <c r="Q736" s="135"/>
      <c r="R736" s="135"/>
      <c r="S736" s="135"/>
      <c r="T736" s="135"/>
      <c r="U736" s="135"/>
      <c r="V736" s="135"/>
      <c r="W736" s="135"/>
      <c r="X736" s="135"/>
      <c r="Y736" s="135"/>
      <c r="Z736" s="135"/>
      <c r="AA736" s="135"/>
      <c r="AB736" s="135"/>
      <c r="AC736" s="135"/>
      <c r="AD736" s="135"/>
      <c r="AE736" s="135"/>
      <c r="AF736" s="135"/>
      <c r="AG736" s="135"/>
      <c r="AH736" s="135"/>
      <c r="AI736" s="135"/>
      <c r="AJ736" s="135"/>
      <c r="AK736" s="135"/>
      <c r="AL736" s="135"/>
      <c r="AM736" s="135"/>
      <c r="AN736" s="135"/>
      <c r="AO736" s="135"/>
      <c r="AP736" s="135"/>
      <c r="AQ736" s="135"/>
    </row>
    <row r="737" spans="1:43" ht="15" customHeight="1" x14ac:dyDescent="0.3">
      <c r="A737" s="359"/>
      <c r="B737" s="473"/>
      <c r="C737" s="310"/>
      <c r="D737" s="310"/>
      <c r="E737" s="310"/>
      <c r="F737" s="310"/>
      <c r="G737" s="310"/>
      <c r="H737" s="310"/>
      <c r="I737" s="310"/>
      <c r="J737" s="310"/>
      <c r="K737" s="310"/>
      <c r="L737" s="310"/>
      <c r="M737" s="474"/>
      <c r="N737" s="359"/>
      <c r="O737" s="473"/>
      <c r="P737" s="359"/>
      <c r="Q737" s="135"/>
      <c r="R737" s="135"/>
      <c r="S737" s="135"/>
      <c r="T737" s="135"/>
      <c r="U737" s="135"/>
      <c r="V737" s="135"/>
      <c r="W737" s="135"/>
      <c r="X737" s="135"/>
      <c r="Y737" s="135"/>
      <c r="Z737" s="135"/>
      <c r="AA737" s="135"/>
      <c r="AB737" s="135"/>
      <c r="AC737" s="135"/>
      <c r="AD737" s="135"/>
      <c r="AE737" s="135"/>
      <c r="AF737" s="135"/>
      <c r="AG737" s="135"/>
      <c r="AH737" s="135"/>
      <c r="AI737" s="135"/>
      <c r="AJ737" s="135"/>
      <c r="AK737" s="135"/>
      <c r="AL737" s="135"/>
      <c r="AM737" s="135"/>
      <c r="AN737" s="135"/>
      <c r="AO737" s="135"/>
      <c r="AP737" s="135"/>
      <c r="AQ737" s="135"/>
    </row>
    <row r="738" spans="1:43" ht="15" customHeight="1" x14ac:dyDescent="0.3">
      <c r="A738" s="359"/>
      <c r="B738" s="473"/>
      <c r="C738" s="310"/>
      <c r="D738" s="310"/>
      <c r="E738" s="310"/>
      <c r="F738" s="310"/>
      <c r="G738" s="310"/>
      <c r="H738" s="310"/>
      <c r="I738" s="310"/>
      <c r="J738" s="310"/>
      <c r="K738" s="310"/>
      <c r="L738" s="310"/>
      <c r="M738" s="474"/>
      <c r="N738" s="359"/>
      <c r="O738" s="473"/>
      <c r="P738" s="359"/>
      <c r="Q738" s="135"/>
      <c r="R738" s="135"/>
      <c r="S738" s="135"/>
      <c r="T738" s="135"/>
      <c r="U738" s="135"/>
      <c r="V738" s="135"/>
      <c r="W738" s="135"/>
      <c r="X738" s="135"/>
      <c r="Y738" s="135"/>
      <c r="Z738" s="135"/>
      <c r="AA738" s="135"/>
      <c r="AB738" s="135"/>
      <c r="AC738" s="135"/>
      <c r="AD738" s="135"/>
      <c r="AE738" s="135"/>
      <c r="AF738" s="135"/>
      <c r="AG738" s="135"/>
      <c r="AH738" s="135"/>
      <c r="AI738" s="135"/>
      <c r="AJ738" s="135"/>
      <c r="AK738" s="135"/>
      <c r="AL738" s="135"/>
      <c r="AM738" s="135"/>
      <c r="AN738" s="135"/>
      <c r="AO738" s="135"/>
      <c r="AP738" s="135"/>
      <c r="AQ738" s="135"/>
    </row>
    <row r="739" spans="1:43" ht="15" customHeight="1" x14ac:dyDescent="0.3">
      <c r="A739" s="359"/>
      <c r="B739" s="473"/>
      <c r="C739" s="310"/>
      <c r="D739" s="310"/>
      <c r="E739" s="310"/>
      <c r="F739" s="310"/>
      <c r="G739" s="310"/>
      <c r="H739" s="310"/>
      <c r="I739" s="310"/>
      <c r="J739" s="310"/>
      <c r="K739" s="310"/>
      <c r="L739" s="310"/>
      <c r="M739" s="474"/>
      <c r="N739" s="359"/>
      <c r="O739" s="473"/>
      <c r="P739" s="359"/>
      <c r="Q739" s="135"/>
      <c r="R739" s="135"/>
      <c r="S739" s="135"/>
      <c r="T739" s="135"/>
      <c r="U739" s="135"/>
      <c r="V739" s="135"/>
      <c r="W739" s="135"/>
      <c r="X739" s="135"/>
      <c r="Y739" s="135"/>
      <c r="Z739" s="135"/>
      <c r="AA739" s="135"/>
      <c r="AB739" s="135"/>
      <c r="AC739" s="135"/>
      <c r="AD739" s="135"/>
      <c r="AE739" s="135"/>
      <c r="AF739" s="135"/>
      <c r="AG739" s="135"/>
      <c r="AH739" s="135"/>
      <c r="AI739" s="135"/>
      <c r="AJ739" s="135"/>
      <c r="AK739" s="135"/>
      <c r="AL739" s="135"/>
      <c r="AM739" s="135"/>
      <c r="AN739" s="135"/>
      <c r="AO739" s="135"/>
      <c r="AP739" s="135"/>
      <c r="AQ739" s="135"/>
    </row>
    <row r="740" spans="1:43" ht="15" customHeight="1" x14ac:dyDescent="0.3">
      <c r="A740" s="477"/>
      <c r="B740" s="350"/>
      <c r="C740" s="475"/>
      <c r="D740" s="475"/>
      <c r="E740" s="475"/>
      <c r="F740" s="475"/>
      <c r="G740" s="475"/>
      <c r="H740" s="475"/>
      <c r="I740" s="475"/>
      <c r="J740" s="475"/>
      <c r="K740" s="475"/>
      <c r="L740" s="475"/>
      <c r="M740" s="351"/>
      <c r="N740" s="477"/>
      <c r="O740" s="350"/>
      <c r="P740" s="359"/>
      <c r="Q740" s="135"/>
      <c r="R740" s="135"/>
      <c r="S740" s="135"/>
      <c r="T740" s="135"/>
      <c r="U740" s="135"/>
      <c r="V740" s="135"/>
      <c r="W740" s="135"/>
      <c r="X740" s="135"/>
      <c r="Y740" s="135"/>
      <c r="Z740" s="135"/>
      <c r="AA740" s="135"/>
      <c r="AB740" s="135"/>
      <c r="AC740" s="135"/>
      <c r="AD740" s="135"/>
      <c r="AE740" s="135"/>
      <c r="AF740" s="135"/>
      <c r="AG740" s="135"/>
      <c r="AH740" s="135"/>
      <c r="AI740" s="135"/>
      <c r="AJ740" s="135"/>
      <c r="AK740" s="135"/>
      <c r="AL740" s="135"/>
      <c r="AM740" s="135"/>
      <c r="AN740" s="135"/>
      <c r="AO740" s="135"/>
      <c r="AP740" s="135"/>
      <c r="AQ740" s="135"/>
    </row>
    <row r="741" spans="1:43" ht="15" customHeight="1" x14ac:dyDescent="0.3">
      <c r="A741" s="476">
        <f>+A718+1</f>
        <v>33</v>
      </c>
      <c r="B741" s="472"/>
      <c r="C741" s="341"/>
      <c r="D741" s="341"/>
      <c r="E741" s="341"/>
      <c r="F741" s="341"/>
      <c r="G741" s="341"/>
      <c r="H741" s="341"/>
      <c r="I741" s="341"/>
      <c r="J741" s="341"/>
      <c r="K741" s="341"/>
      <c r="L741" s="341"/>
      <c r="M741" s="349"/>
      <c r="N741" s="476" t="s">
        <v>51</v>
      </c>
      <c r="O741" s="478"/>
      <c r="P741" s="480"/>
      <c r="Q741" s="135"/>
      <c r="R741" s="135"/>
      <c r="S741" s="135"/>
      <c r="T741" s="135"/>
      <c r="U741" s="135"/>
      <c r="V741" s="135"/>
      <c r="W741" s="135"/>
      <c r="X741" s="135"/>
      <c r="Y741" s="135"/>
      <c r="Z741" s="135"/>
      <c r="AA741" s="135"/>
      <c r="AB741" s="135"/>
      <c r="AC741" s="135"/>
      <c r="AD741" s="135"/>
      <c r="AE741" s="135"/>
      <c r="AF741" s="135"/>
      <c r="AG741" s="135"/>
      <c r="AH741" s="135"/>
      <c r="AI741" s="135"/>
      <c r="AJ741" s="135"/>
      <c r="AK741" s="135"/>
      <c r="AL741" s="135"/>
      <c r="AM741" s="135"/>
      <c r="AN741" s="135"/>
      <c r="AO741" s="135"/>
      <c r="AP741" s="135"/>
      <c r="AQ741" s="135"/>
    </row>
    <row r="742" spans="1:43" ht="15" customHeight="1" x14ac:dyDescent="0.3">
      <c r="A742" s="359"/>
      <c r="B742" s="473"/>
      <c r="C742" s="310"/>
      <c r="D742" s="310"/>
      <c r="E742" s="310"/>
      <c r="F742" s="310"/>
      <c r="G742" s="310"/>
      <c r="H742" s="310"/>
      <c r="I742" s="310"/>
      <c r="J742" s="310"/>
      <c r="K742" s="310"/>
      <c r="L742" s="310"/>
      <c r="M742" s="474"/>
      <c r="N742" s="359"/>
      <c r="O742" s="473"/>
      <c r="P742" s="359"/>
      <c r="Q742" s="135"/>
      <c r="R742" s="135"/>
      <c r="S742" s="135"/>
      <c r="T742" s="135"/>
      <c r="U742" s="135"/>
      <c r="V742" s="135"/>
      <c r="W742" s="135"/>
      <c r="X742" s="135"/>
      <c r="Y742" s="135"/>
      <c r="Z742" s="135"/>
      <c r="AA742" s="135"/>
      <c r="AB742" s="135"/>
      <c r="AC742" s="135"/>
      <c r="AD742" s="135"/>
      <c r="AE742" s="135"/>
      <c r="AF742" s="135"/>
      <c r="AG742" s="135"/>
      <c r="AH742" s="135"/>
      <c r="AI742" s="135"/>
      <c r="AJ742" s="135"/>
      <c r="AK742" s="135"/>
      <c r="AL742" s="135"/>
      <c r="AM742" s="135"/>
      <c r="AN742" s="135"/>
      <c r="AO742" s="135"/>
      <c r="AP742" s="135"/>
      <c r="AQ742" s="135"/>
    </row>
    <row r="743" spans="1:43" ht="15" customHeight="1" x14ac:dyDescent="0.3">
      <c r="A743" s="359"/>
      <c r="B743" s="473"/>
      <c r="C743" s="310"/>
      <c r="D743" s="310"/>
      <c r="E743" s="310"/>
      <c r="F743" s="310"/>
      <c r="G743" s="310"/>
      <c r="H743" s="310"/>
      <c r="I743" s="310"/>
      <c r="J743" s="310"/>
      <c r="K743" s="310"/>
      <c r="L743" s="310"/>
      <c r="M743" s="474"/>
      <c r="N743" s="359"/>
      <c r="O743" s="473"/>
      <c r="P743" s="359"/>
      <c r="Q743" s="135"/>
      <c r="R743" s="135"/>
      <c r="S743" s="135"/>
      <c r="T743" s="135"/>
      <c r="U743" s="135"/>
      <c r="V743" s="135"/>
      <c r="W743" s="135"/>
      <c r="X743" s="135"/>
      <c r="Y743" s="135"/>
      <c r="Z743" s="135"/>
      <c r="AA743" s="135"/>
      <c r="AB743" s="135"/>
      <c r="AC743" s="135"/>
      <c r="AD743" s="135"/>
      <c r="AE743" s="135"/>
      <c r="AF743" s="135"/>
      <c r="AG743" s="135"/>
      <c r="AH743" s="135"/>
      <c r="AI743" s="135"/>
      <c r="AJ743" s="135"/>
      <c r="AK743" s="135"/>
      <c r="AL743" s="135"/>
      <c r="AM743" s="135"/>
      <c r="AN743" s="135"/>
      <c r="AO743" s="135"/>
      <c r="AP743" s="135"/>
      <c r="AQ743" s="135"/>
    </row>
    <row r="744" spans="1:43" ht="15" customHeight="1" x14ac:dyDescent="0.3">
      <c r="A744" s="359"/>
      <c r="B744" s="473"/>
      <c r="C744" s="310"/>
      <c r="D744" s="310"/>
      <c r="E744" s="310"/>
      <c r="F744" s="310"/>
      <c r="G744" s="310"/>
      <c r="H744" s="310"/>
      <c r="I744" s="310"/>
      <c r="J744" s="310"/>
      <c r="K744" s="310"/>
      <c r="L744" s="310"/>
      <c r="M744" s="474"/>
      <c r="N744" s="359"/>
      <c r="O744" s="473"/>
      <c r="P744" s="359"/>
      <c r="Q744" s="135"/>
      <c r="R744" s="135"/>
      <c r="S744" s="135"/>
      <c r="T744" s="135"/>
      <c r="U744" s="135"/>
      <c r="V744" s="135"/>
      <c r="W744" s="135"/>
      <c r="X744" s="135"/>
      <c r="Y744" s="135"/>
      <c r="Z744" s="135"/>
      <c r="AA744" s="135"/>
      <c r="AB744" s="135"/>
      <c r="AC744" s="135"/>
      <c r="AD744" s="135"/>
      <c r="AE744" s="135"/>
      <c r="AF744" s="135"/>
      <c r="AG744" s="135"/>
      <c r="AH744" s="135"/>
      <c r="AI744" s="135"/>
      <c r="AJ744" s="135"/>
      <c r="AK744" s="135"/>
      <c r="AL744" s="135"/>
      <c r="AM744" s="135"/>
      <c r="AN744" s="135"/>
      <c r="AO744" s="135"/>
      <c r="AP744" s="135"/>
      <c r="AQ744" s="135"/>
    </row>
    <row r="745" spans="1:43" ht="15" customHeight="1" x14ac:dyDescent="0.3">
      <c r="A745" s="359"/>
      <c r="B745" s="473"/>
      <c r="C745" s="310"/>
      <c r="D745" s="310"/>
      <c r="E745" s="310"/>
      <c r="F745" s="310"/>
      <c r="G745" s="310"/>
      <c r="H745" s="310"/>
      <c r="I745" s="310"/>
      <c r="J745" s="310"/>
      <c r="K745" s="310"/>
      <c r="L745" s="310"/>
      <c r="M745" s="474"/>
      <c r="N745" s="359"/>
      <c r="O745" s="473"/>
      <c r="P745" s="359"/>
      <c r="Q745" s="135"/>
      <c r="R745" s="135"/>
      <c r="S745" s="135"/>
      <c r="T745" s="135"/>
      <c r="U745" s="135"/>
      <c r="V745" s="135"/>
      <c r="W745" s="135"/>
      <c r="X745" s="135"/>
      <c r="Y745" s="135"/>
      <c r="Z745" s="135"/>
      <c r="AA745" s="135"/>
      <c r="AB745" s="135"/>
      <c r="AC745" s="135"/>
      <c r="AD745" s="135"/>
      <c r="AE745" s="135"/>
      <c r="AF745" s="135"/>
      <c r="AG745" s="135"/>
      <c r="AH745" s="135"/>
      <c r="AI745" s="135"/>
      <c r="AJ745" s="135"/>
      <c r="AK745" s="135"/>
      <c r="AL745" s="135"/>
      <c r="AM745" s="135"/>
      <c r="AN745" s="135"/>
      <c r="AO745" s="135"/>
      <c r="AP745" s="135"/>
      <c r="AQ745" s="135"/>
    </row>
    <row r="746" spans="1:43" ht="15" customHeight="1" x14ac:dyDescent="0.3">
      <c r="A746" s="359"/>
      <c r="B746" s="473"/>
      <c r="C746" s="310"/>
      <c r="D746" s="310"/>
      <c r="E746" s="310"/>
      <c r="F746" s="310"/>
      <c r="G746" s="310"/>
      <c r="H746" s="310"/>
      <c r="I746" s="310"/>
      <c r="J746" s="310"/>
      <c r="K746" s="310"/>
      <c r="L746" s="310"/>
      <c r="M746" s="474"/>
      <c r="N746" s="359"/>
      <c r="O746" s="473"/>
      <c r="P746" s="359"/>
      <c r="Q746" s="135"/>
      <c r="R746" s="135"/>
      <c r="S746" s="135"/>
      <c r="T746" s="135"/>
      <c r="U746" s="135"/>
      <c r="V746" s="135"/>
      <c r="W746" s="135"/>
      <c r="X746" s="135"/>
      <c r="Y746" s="135"/>
      <c r="Z746" s="135"/>
      <c r="AA746" s="135"/>
      <c r="AB746" s="135"/>
      <c r="AC746" s="135"/>
      <c r="AD746" s="135"/>
      <c r="AE746" s="135"/>
      <c r="AF746" s="135"/>
      <c r="AG746" s="135"/>
      <c r="AH746" s="135"/>
      <c r="AI746" s="135"/>
      <c r="AJ746" s="135"/>
      <c r="AK746" s="135"/>
      <c r="AL746" s="135"/>
      <c r="AM746" s="135"/>
      <c r="AN746" s="135"/>
      <c r="AO746" s="135"/>
      <c r="AP746" s="135"/>
      <c r="AQ746" s="135"/>
    </row>
    <row r="747" spans="1:43" ht="15" customHeight="1" x14ac:dyDescent="0.3">
      <c r="A747" s="359"/>
      <c r="B747" s="473"/>
      <c r="C747" s="310"/>
      <c r="D747" s="310"/>
      <c r="E747" s="310"/>
      <c r="F747" s="310"/>
      <c r="G747" s="310"/>
      <c r="H747" s="310"/>
      <c r="I747" s="310"/>
      <c r="J747" s="310"/>
      <c r="K747" s="310"/>
      <c r="L747" s="310"/>
      <c r="M747" s="474"/>
      <c r="N747" s="359"/>
      <c r="O747" s="473"/>
      <c r="P747" s="359"/>
      <c r="Q747" s="135"/>
      <c r="R747" s="135"/>
      <c r="S747" s="135"/>
      <c r="T747" s="135"/>
      <c r="U747" s="135"/>
      <c r="V747" s="135"/>
      <c r="W747" s="135"/>
      <c r="X747" s="135"/>
      <c r="Y747" s="135"/>
      <c r="Z747" s="135"/>
      <c r="AA747" s="135"/>
      <c r="AB747" s="135"/>
      <c r="AC747" s="135"/>
      <c r="AD747" s="135"/>
      <c r="AE747" s="135"/>
      <c r="AF747" s="135"/>
      <c r="AG747" s="135"/>
      <c r="AH747" s="135"/>
      <c r="AI747" s="135"/>
      <c r="AJ747" s="135"/>
      <c r="AK747" s="135"/>
      <c r="AL747" s="135"/>
      <c r="AM747" s="135"/>
      <c r="AN747" s="135"/>
      <c r="AO747" s="135"/>
      <c r="AP747" s="135"/>
      <c r="AQ747" s="135"/>
    </row>
    <row r="748" spans="1:43" ht="15" customHeight="1" x14ac:dyDescent="0.3">
      <c r="A748" s="359"/>
      <c r="B748" s="473"/>
      <c r="C748" s="310"/>
      <c r="D748" s="310"/>
      <c r="E748" s="310"/>
      <c r="F748" s="310"/>
      <c r="G748" s="310"/>
      <c r="H748" s="310"/>
      <c r="I748" s="310"/>
      <c r="J748" s="310"/>
      <c r="K748" s="310"/>
      <c r="L748" s="310"/>
      <c r="M748" s="474"/>
      <c r="N748" s="359"/>
      <c r="O748" s="473"/>
      <c r="P748" s="359"/>
      <c r="Q748" s="135"/>
      <c r="R748" s="135"/>
      <c r="S748" s="135"/>
      <c r="T748" s="135"/>
      <c r="U748" s="135"/>
      <c r="V748" s="135"/>
      <c r="W748" s="135"/>
      <c r="X748" s="135"/>
      <c r="Y748" s="135"/>
      <c r="Z748" s="135"/>
      <c r="AA748" s="135"/>
      <c r="AB748" s="135"/>
      <c r="AC748" s="135"/>
      <c r="AD748" s="135"/>
      <c r="AE748" s="135"/>
      <c r="AF748" s="135"/>
      <c r="AG748" s="135"/>
      <c r="AH748" s="135"/>
      <c r="AI748" s="135"/>
      <c r="AJ748" s="135"/>
      <c r="AK748" s="135"/>
      <c r="AL748" s="135"/>
      <c r="AM748" s="135"/>
      <c r="AN748" s="135"/>
      <c r="AO748" s="135"/>
      <c r="AP748" s="135"/>
      <c r="AQ748" s="135"/>
    </row>
    <row r="749" spans="1:43" ht="15" customHeight="1" x14ac:dyDescent="0.3">
      <c r="A749" s="359"/>
      <c r="B749" s="473"/>
      <c r="C749" s="310"/>
      <c r="D749" s="310"/>
      <c r="E749" s="310"/>
      <c r="F749" s="310"/>
      <c r="G749" s="310"/>
      <c r="H749" s="310"/>
      <c r="I749" s="310"/>
      <c r="J749" s="310"/>
      <c r="K749" s="310"/>
      <c r="L749" s="310"/>
      <c r="M749" s="474"/>
      <c r="N749" s="359"/>
      <c r="O749" s="473"/>
      <c r="P749" s="359"/>
      <c r="Q749" s="135"/>
      <c r="R749" s="135"/>
      <c r="S749" s="135"/>
      <c r="T749" s="135"/>
      <c r="U749" s="135"/>
      <c r="V749" s="135"/>
      <c r="W749" s="135"/>
      <c r="X749" s="135"/>
      <c r="Y749" s="135"/>
      <c r="Z749" s="135"/>
      <c r="AA749" s="135"/>
      <c r="AB749" s="135"/>
      <c r="AC749" s="135"/>
      <c r="AD749" s="135"/>
      <c r="AE749" s="135"/>
      <c r="AF749" s="135"/>
      <c r="AG749" s="135"/>
      <c r="AH749" s="135"/>
      <c r="AI749" s="135"/>
      <c r="AJ749" s="135"/>
      <c r="AK749" s="135"/>
      <c r="AL749" s="135"/>
      <c r="AM749" s="135"/>
      <c r="AN749" s="135"/>
      <c r="AO749" s="135"/>
      <c r="AP749" s="135"/>
      <c r="AQ749" s="135"/>
    </row>
    <row r="750" spans="1:43" ht="15" customHeight="1" x14ac:dyDescent="0.3">
      <c r="A750" s="359"/>
      <c r="B750" s="473"/>
      <c r="C750" s="310"/>
      <c r="D750" s="310"/>
      <c r="E750" s="310"/>
      <c r="F750" s="310"/>
      <c r="G750" s="310"/>
      <c r="H750" s="310"/>
      <c r="I750" s="310"/>
      <c r="J750" s="310"/>
      <c r="K750" s="310"/>
      <c r="L750" s="310"/>
      <c r="M750" s="474"/>
      <c r="N750" s="359"/>
      <c r="O750" s="473"/>
      <c r="P750" s="359"/>
      <c r="Q750" s="135"/>
      <c r="R750" s="135"/>
      <c r="S750" s="135"/>
      <c r="T750" s="135"/>
      <c r="U750" s="135"/>
      <c r="V750" s="135"/>
      <c r="W750" s="135"/>
      <c r="X750" s="135"/>
      <c r="Y750" s="135"/>
      <c r="Z750" s="135"/>
      <c r="AA750" s="135"/>
      <c r="AB750" s="135"/>
      <c r="AC750" s="135"/>
      <c r="AD750" s="135"/>
      <c r="AE750" s="135"/>
      <c r="AF750" s="135"/>
      <c r="AG750" s="135"/>
      <c r="AH750" s="135"/>
      <c r="AI750" s="135"/>
      <c r="AJ750" s="135"/>
      <c r="AK750" s="135"/>
      <c r="AL750" s="135"/>
      <c r="AM750" s="135"/>
      <c r="AN750" s="135"/>
      <c r="AO750" s="135"/>
      <c r="AP750" s="135"/>
      <c r="AQ750" s="135"/>
    </row>
    <row r="751" spans="1:43" ht="15" customHeight="1" x14ac:dyDescent="0.3">
      <c r="A751" s="359"/>
      <c r="B751" s="473"/>
      <c r="C751" s="310"/>
      <c r="D751" s="310"/>
      <c r="E751" s="310"/>
      <c r="F751" s="310"/>
      <c r="G751" s="310"/>
      <c r="H751" s="310"/>
      <c r="I751" s="310"/>
      <c r="J751" s="310"/>
      <c r="K751" s="310"/>
      <c r="L751" s="310"/>
      <c r="M751" s="474"/>
      <c r="N751" s="359"/>
      <c r="O751" s="473"/>
      <c r="P751" s="359"/>
      <c r="Q751" s="135"/>
      <c r="R751" s="135"/>
      <c r="S751" s="135"/>
      <c r="T751" s="135"/>
      <c r="U751" s="135"/>
      <c r="V751" s="135"/>
      <c r="W751" s="135"/>
      <c r="X751" s="135"/>
      <c r="Y751" s="135"/>
      <c r="Z751" s="135"/>
      <c r="AA751" s="135"/>
      <c r="AB751" s="135"/>
      <c r="AC751" s="135"/>
      <c r="AD751" s="135"/>
      <c r="AE751" s="135"/>
      <c r="AF751" s="135"/>
      <c r="AG751" s="135"/>
      <c r="AH751" s="135"/>
      <c r="AI751" s="135"/>
      <c r="AJ751" s="135"/>
      <c r="AK751" s="135"/>
      <c r="AL751" s="135"/>
      <c r="AM751" s="135"/>
      <c r="AN751" s="135"/>
      <c r="AO751" s="135"/>
      <c r="AP751" s="135"/>
      <c r="AQ751" s="135"/>
    </row>
    <row r="752" spans="1:43" ht="15" customHeight="1" x14ac:dyDescent="0.3">
      <c r="A752" s="359"/>
      <c r="B752" s="473"/>
      <c r="C752" s="310"/>
      <c r="D752" s="310"/>
      <c r="E752" s="310"/>
      <c r="F752" s="310"/>
      <c r="G752" s="310"/>
      <c r="H752" s="310"/>
      <c r="I752" s="310"/>
      <c r="J752" s="310"/>
      <c r="K752" s="310"/>
      <c r="L752" s="310"/>
      <c r="M752" s="474"/>
      <c r="N752" s="359"/>
      <c r="O752" s="473"/>
      <c r="P752" s="359"/>
      <c r="Q752" s="135"/>
      <c r="R752" s="135"/>
      <c r="S752" s="135"/>
      <c r="T752" s="135"/>
      <c r="U752" s="135"/>
      <c r="V752" s="135"/>
      <c r="W752" s="135"/>
      <c r="X752" s="135"/>
      <c r="Y752" s="135"/>
      <c r="Z752" s="135"/>
      <c r="AA752" s="135"/>
      <c r="AB752" s="135"/>
      <c r="AC752" s="135"/>
      <c r="AD752" s="135"/>
      <c r="AE752" s="135"/>
      <c r="AF752" s="135"/>
      <c r="AG752" s="135"/>
      <c r="AH752" s="135"/>
      <c r="AI752" s="135"/>
      <c r="AJ752" s="135"/>
      <c r="AK752" s="135"/>
      <c r="AL752" s="135"/>
      <c r="AM752" s="135"/>
      <c r="AN752" s="135"/>
      <c r="AO752" s="135"/>
      <c r="AP752" s="135"/>
      <c r="AQ752" s="135"/>
    </row>
    <row r="753" spans="1:43" ht="15" customHeight="1" x14ac:dyDescent="0.3">
      <c r="A753" s="359"/>
      <c r="B753" s="473"/>
      <c r="C753" s="310"/>
      <c r="D753" s="310"/>
      <c r="E753" s="310"/>
      <c r="F753" s="310"/>
      <c r="G753" s="310"/>
      <c r="H753" s="310"/>
      <c r="I753" s="310"/>
      <c r="J753" s="310"/>
      <c r="K753" s="310"/>
      <c r="L753" s="310"/>
      <c r="M753" s="474"/>
      <c r="N753" s="359"/>
      <c r="O753" s="473"/>
      <c r="P753" s="359"/>
      <c r="Q753" s="135"/>
      <c r="R753" s="135"/>
      <c r="S753" s="135"/>
      <c r="T753" s="135"/>
      <c r="U753" s="135"/>
      <c r="V753" s="135"/>
      <c r="W753" s="135"/>
      <c r="X753" s="135"/>
      <c r="Y753" s="135"/>
      <c r="Z753" s="135"/>
      <c r="AA753" s="135"/>
      <c r="AB753" s="135"/>
      <c r="AC753" s="135"/>
      <c r="AD753" s="135"/>
      <c r="AE753" s="135"/>
      <c r="AF753" s="135"/>
      <c r="AG753" s="135"/>
      <c r="AH753" s="135"/>
      <c r="AI753" s="135"/>
      <c r="AJ753" s="135"/>
      <c r="AK753" s="135"/>
      <c r="AL753" s="135"/>
      <c r="AM753" s="135"/>
      <c r="AN753" s="135"/>
      <c r="AO753" s="135"/>
      <c r="AP753" s="135"/>
      <c r="AQ753" s="135"/>
    </row>
    <row r="754" spans="1:43" ht="15" customHeight="1" x14ac:dyDescent="0.3">
      <c r="A754" s="359"/>
      <c r="B754" s="473"/>
      <c r="C754" s="310"/>
      <c r="D754" s="310"/>
      <c r="E754" s="310"/>
      <c r="F754" s="310"/>
      <c r="G754" s="310"/>
      <c r="H754" s="310"/>
      <c r="I754" s="310"/>
      <c r="J754" s="310"/>
      <c r="K754" s="310"/>
      <c r="L754" s="310"/>
      <c r="M754" s="474"/>
      <c r="N754" s="359"/>
      <c r="O754" s="473"/>
      <c r="P754" s="359"/>
      <c r="Q754" s="135"/>
      <c r="R754" s="135"/>
      <c r="S754" s="135"/>
      <c r="T754" s="135"/>
      <c r="U754" s="135"/>
      <c r="V754" s="135"/>
      <c r="W754" s="135"/>
      <c r="X754" s="135"/>
      <c r="Y754" s="135"/>
      <c r="Z754" s="135"/>
      <c r="AA754" s="135"/>
      <c r="AB754" s="135"/>
      <c r="AC754" s="135"/>
      <c r="AD754" s="135"/>
      <c r="AE754" s="135"/>
      <c r="AF754" s="135"/>
      <c r="AG754" s="135"/>
      <c r="AH754" s="135"/>
      <c r="AI754" s="135"/>
      <c r="AJ754" s="135"/>
      <c r="AK754" s="135"/>
      <c r="AL754" s="135"/>
      <c r="AM754" s="135"/>
      <c r="AN754" s="135"/>
      <c r="AO754" s="135"/>
      <c r="AP754" s="135"/>
      <c r="AQ754" s="135"/>
    </row>
    <row r="755" spans="1:43" ht="15" customHeight="1" x14ac:dyDescent="0.3">
      <c r="A755" s="359"/>
      <c r="B755" s="473"/>
      <c r="C755" s="310"/>
      <c r="D755" s="310"/>
      <c r="E755" s="310"/>
      <c r="F755" s="310"/>
      <c r="G755" s="310"/>
      <c r="H755" s="310"/>
      <c r="I755" s="310"/>
      <c r="J755" s="310"/>
      <c r="K755" s="310"/>
      <c r="L755" s="310"/>
      <c r="M755" s="474"/>
      <c r="N755" s="359"/>
      <c r="O755" s="473"/>
      <c r="P755" s="359"/>
      <c r="Q755" s="135"/>
      <c r="R755" s="135"/>
      <c r="S755" s="135"/>
      <c r="T755" s="135"/>
      <c r="U755" s="135"/>
      <c r="V755" s="135"/>
      <c r="W755" s="135"/>
      <c r="X755" s="135"/>
      <c r="Y755" s="135"/>
      <c r="Z755" s="135"/>
      <c r="AA755" s="135"/>
      <c r="AB755" s="135"/>
      <c r="AC755" s="135"/>
      <c r="AD755" s="135"/>
      <c r="AE755" s="135"/>
      <c r="AF755" s="135"/>
      <c r="AG755" s="135"/>
      <c r="AH755" s="135"/>
      <c r="AI755" s="135"/>
      <c r="AJ755" s="135"/>
      <c r="AK755" s="135"/>
      <c r="AL755" s="135"/>
      <c r="AM755" s="135"/>
      <c r="AN755" s="135"/>
      <c r="AO755" s="135"/>
      <c r="AP755" s="135"/>
      <c r="AQ755" s="135"/>
    </row>
    <row r="756" spans="1:43" ht="15" customHeight="1" x14ac:dyDescent="0.3">
      <c r="A756" s="359"/>
      <c r="B756" s="473"/>
      <c r="C756" s="310"/>
      <c r="D756" s="310"/>
      <c r="E756" s="310"/>
      <c r="F756" s="310"/>
      <c r="G756" s="310"/>
      <c r="H756" s="310"/>
      <c r="I756" s="310"/>
      <c r="J756" s="310"/>
      <c r="K756" s="310"/>
      <c r="L756" s="310"/>
      <c r="M756" s="474"/>
      <c r="N756" s="359"/>
      <c r="O756" s="473"/>
      <c r="P756" s="359"/>
      <c r="Q756" s="135"/>
      <c r="R756" s="135"/>
      <c r="S756" s="135"/>
      <c r="T756" s="135"/>
      <c r="U756" s="135"/>
      <c r="V756" s="135"/>
      <c r="W756" s="135"/>
      <c r="X756" s="135"/>
      <c r="Y756" s="135"/>
      <c r="Z756" s="135"/>
      <c r="AA756" s="135"/>
      <c r="AB756" s="135"/>
      <c r="AC756" s="135"/>
      <c r="AD756" s="135"/>
      <c r="AE756" s="135"/>
      <c r="AF756" s="135"/>
      <c r="AG756" s="135"/>
      <c r="AH756" s="135"/>
      <c r="AI756" s="135"/>
      <c r="AJ756" s="135"/>
      <c r="AK756" s="135"/>
      <c r="AL756" s="135"/>
      <c r="AM756" s="135"/>
      <c r="AN756" s="135"/>
      <c r="AO756" s="135"/>
      <c r="AP756" s="135"/>
      <c r="AQ756" s="135"/>
    </row>
    <row r="757" spans="1:43" ht="15" customHeight="1" x14ac:dyDescent="0.3">
      <c r="A757" s="359"/>
      <c r="B757" s="473"/>
      <c r="C757" s="310"/>
      <c r="D757" s="310"/>
      <c r="E757" s="310"/>
      <c r="F757" s="310"/>
      <c r="G757" s="310"/>
      <c r="H757" s="310"/>
      <c r="I757" s="310"/>
      <c r="J757" s="310"/>
      <c r="K757" s="310"/>
      <c r="L757" s="310"/>
      <c r="M757" s="474"/>
      <c r="N757" s="359"/>
      <c r="O757" s="473"/>
      <c r="P757" s="359"/>
      <c r="Q757" s="135"/>
      <c r="R757" s="135"/>
      <c r="S757" s="135"/>
      <c r="T757" s="135"/>
      <c r="U757" s="135"/>
      <c r="V757" s="135"/>
      <c r="W757" s="135"/>
      <c r="X757" s="135"/>
      <c r="Y757" s="135"/>
      <c r="Z757" s="135"/>
      <c r="AA757" s="135"/>
      <c r="AB757" s="135"/>
      <c r="AC757" s="135"/>
      <c r="AD757" s="135"/>
      <c r="AE757" s="135"/>
      <c r="AF757" s="135"/>
      <c r="AG757" s="135"/>
      <c r="AH757" s="135"/>
      <c r="AI757" s="135"/>
      <c r="AJ757" s="135"/>
      <c r="AK757" s="135"/>
      <c r="AL757" s="135"/>
      <c r="AM757" s="135"/>
      <c r="AN757" s="135"/>
      <c r="AO757" s="135"/>
      <c r="AP757" s="135"/>
      <c r="AQ757" s="135"/>
    </row>
    <row r="758" spans="1:43" ht="15" customHeight="1" x14ac:dyDescent="0.3">
      <c r="A758" s="359"/>
      <c r="B758" s="473"/>
      <c r="C758" s="310"/>
      <c r="D758" s="310"/>
      <c r="E758" s="310"/>
      <c r="F758" s="310"/>
      <c r="G758" s="310"/>
      <c r="H758" s="310"/>
      <c r="I758" s="310"/>
      <c r="J758" s="310"/>
      <c r="K758" s="310"/>
      <c r="L758" s="310"/>
      <c r="M758" s="474"/>
      <c r="N758" s="359"/>
      <c r="O758" s="473"/>
      <c r="P758" s="359"/>
      <c r="Q758" s="135"/>
      <c r="R758" s="135"/>
      <c r="S758" s="135"/>
      <c r="T758" s="135"/>
      <c r="U758" s="135"/>
      <c r="V758" s="135"/>
      <c r="W758" s="135"/>
      <c r="X758" s="135"/>
      <c r="Y758" s="135"/>
      <c r="Z758" s="135"/>
      <c r="AA758" s="135"/>
      <c r="AB758" s="135"/>
      <c r="AC758" s="135"/>
      <c r="AD758" s="135"/>
      <c r="AE758" s="135"/>
      <c r="AF758" s="135"/>
      <c r="AG758" s="135"/>
      <c r="AH758" s="135"/>
      <c r="AI758" s="135"/>
      <c r="AJ758" s="135"/>
      <c r="AK758" s="135"/>
      <c r="AL758" s="135"/>
      <c r="AM758" s="135"/>
      <c r="AN758" s="135"/>
      <c r="AO758" s="135"/>
      <c r="AP758" s="135"/>
      <c r="AQ758" s="135"/>
    </row>
    <row r="759" spans="1:43" ht="15" customHeight="1" x14ac:dyDescent="0.3">
      <c r="A759" s="359"/>
      <c r="B759" s="473"/>
      <c r="C759" s="310"/>
      <c r="D759" s="310"/>
      <c r="E759" s="310"/>
      <c r="F759" s="310"/>
      <c r="G759" s="310"/>
      <c r="H759" s="310"/>
      <c r="I759" s="310"/>
      <c r="J759" s="310"/>
      <c r="K759" s="310"/>
      <c r="L759" s="310"/>
      <c r="M759" s="474"/>
      <c r="N759" s="359"/>
      <c r="O759" s="473"/>
      <c r="P759" s="359"/>
      <c r="Q759" s="135"/>
      <c r="R759" s="135"/>
      <c r="S759" s="135"/>
      <c r="T759" s="135"/>
      <c r="U759" s="135"/>
      <c r="V759" s="135"/>
      <c r="W759" s="135"/>
      <c r="X759" s="135"/>
      <c r="Y759" s="135"/>
      <c r="Z759" s="135"/>
      <c r="AA759" s="135"/>
      <c r="AB759" s="135"/>
      <c r="AC759" s="135"/>
      <c r="AD759" s="135"/>
      <c r="AE759" s="135"/>
      <c r="AF759" s="135"/>
      <c r="AG759" s="135"/>
      <c r="AH759" s="135"/>
      <c r="AI759" s="135"/>
      <c r="AJ759" s="135"/>
      <c r="AK759" s="135"/>
      <c r="AL759" s="135"/>
      <c r="AM759" s="135"/>
      <c r="AN759" s="135"/>
      <c r="AO759" s="135"/>
      <c r="AP759" s="135"/>
      <c r="AQ759" s="135"/>
    </row>
    <row r="760" spans="1:43" ht="15" customHeight="1" x14ac:dyDescent="0.3">
      <c r="A760" s="359"/>
      <c r="B760" s="473"/>
      <c r="C760" s="310"/>
      <c r="D760" s="310"/>
      <c r="E760" s="310"/>
      <c r="F760" s="310"/>
      <c r="G760" s="310"/>
      <c r="H760" s="310"/>
      <c r="I760" s="310"/>
      <c r="J760" s="310"/>
      <c r="K760" s="310"/>
      <c r="L760" s="310"/>
      <c r="M760" s="474"/>
      <c r="N760" s="359"/>
      <c r="O760" s="473"/>
      <c r="P760" s="359"/>
      <c r="Q760" s="135"/>
      <c r="R760" s="135"/>
      <c r="S760" s="135"/>
      <c r="T760" s="135"/>
      <c r="U760" s="135"/>
      <c r="V760" s="135"/>
      <c r="W760" s="135"/>
      <c r="X760" s="135"/>
      <c r="Y760" s="135"/>
      <c r="Z760" s="135"/>
      <c r="AA760" s="135"/>
      <c r="AB760" s="135"/>
      <c r="AC760" s="135"/>
      <c r="AD760" s="135"/>
      <c r="AE760" s="135"/>
      <c r="AF760" s="135"/>
      <c r="AG760" s="135"/>
      <c r="AH760" s="135"/>
      <c r="AI760" s="135"/>
      <c r="AJ760" s="135"/>
      <c r="AK760" s="135"/>
      <c r="AL760" s="135"/>
      <c r="AM760" s="135"/>
      <c r="AN760" s="135"/>
      <c r="AO760" s="135"/>
      <c r="AP760" s="135"/>
      <c r="AQ760" s="135"/>
    </row>
    <row r="761" spans="1:43" ht="15" customHeight="1" x14ac:dyDescent="0.3">
      <c r="A761" s="359"/>
      <c r="B761" s="473"/>
      <c r="C761" s="310"/>
      <c r="D761" s="310"/>
      <c r="E761" s="310"/>
      <c r="F761" s="310"/>
      <c r="G761" s="310"/>
      <c r="H761" s="310"/>
      <c r="I761" s="310"/>
      <c r="J761" s="310"/>
      <c r="K761" s="310"/>
      <c r="L761" s="310"/>
      <c r="M761" s="474"/>
      <c r="N761" s="359"/>
      <c r="O761" s="473"/>
      <c r="P761" s="359"/>
      <c r="Q761" s="135"/>
      <c r="R761" s="135"/>
      <c r="S761" s="135"/>
      <c r="T761" s="135"/>
      <c r="U761" s="135"/>
      <c r="V761" s="135"/>
      <c r="W761" s="135"/>
      <c r="X761" s="135"/>
      <c r="Y761" s="135"/>
      <c r="Z761" s="135"/>
      <c r="AA761" s="135"/>
      <c r="AB761" s="135"/>
      <c r="AC761" s="135"/>
      <c r="AD761" s="135"/>
      <c r="AE761" s="135"/>
      <c r="AF761" s="135"/>
      <c r="AG761" s="135"/>
      <c r="AH761" s="135"/>
      <c r="AI761" s="135"/>
      <c r="AJ761" s="135"/>
      <c r="AK761" s="135"/>
      <c r="AL761" s="135"/>
      <c r="AM761" s="135"/>
      <c r="AN761" s="135"/>
      <c r="AO761" s="135"/>
      <c r="AP761" s="135"/>
      <c r="AQ761" s="135"/>
    </row>
    <row r="762" spans="1:43" ht="15" customHeight="1" x14ac:dyDescent="0.3">
      <c r="A762" s="359"/>
      <c r="B762" s="473"/>
      <c r="C762" s="310"/>
      <c r="D762" s="310"/>
      <c r="E762" s="310"/>
      <c r="F762" s="310"/>
      <c r="G762" s="310"/>
      <c r="H762" s="310"/>
      <c r="I762" s="310"/>
      <c r="J762" s="310"/>
      <c r="K762" s="310"/>
      <c r="L762" s="310"/>
      <c r="M762" s="474"/>
      <c r="N762" s="359"/>
      <c r="O762" s="473"/>
      <c r="P762" s="359"/>
      <c r="Q762" s="135"/>
      <c r="R762" s="135"/>
      <c r="S762" s="135"/>
      <c r="T762" s="135"/>
      <c r="U762" s="135"/>
      <c r="V762" s="135"/>
      <c r="W762" s="135"/>
      <c r="X762" s="135"/>
      <c r="Y762" s="135"/>
      <c r="Z762" s="135"/>
      <c r="AA762" s="135"/>
      <c r="AB762" s="135"/>
      <c r="AC762" s="135"/>
      <c r="AD762" s="135"/>
      <c r="AE762" s="135"/>
      <c r="AF762" s="135"/>
      <c r="AG762" s="135"/>
      <c r="AH762" s="135"/>
      <c r="AI762" s="135"/>
      <c r="AJ762" s="135"/>
      <c r="AK762" s="135"/>
      <c r="AL762" s="135"/>
      <c r="AM762" s="135"/>
      <c r="AN762" s="135"/>
      <c r="AO762" s="135"/>
      <c r="AP762" s="135"/>
      <c r="AQ762" s="135"/>
    </row>
    <row r="763" spans="1:43" ht="15" customHeight="1" x14ac:dyDescent="0.3">
      <c r="A763" s="477"/>
      <c r="B763" s="350"/>
      <c r="C763" s="475"/>
      <c r="D763" s="475"/>
      <c r="E763" s="475"/>
      <c r="F763" s="475"/>
      <c r="G763" s="475"/>
      <c r="H763" s="475"/>
      <c r="I763" s="475"/>
      <c r="J763" s="475"/>
      <c r="K763" s="475"/>
      <c r="L763" s="475"/>
      <c r="M763" s="351"/>
      <c r="N763" s="477"/>
      <c r="O763" s="350"/>
      <c r="P763" s="359"/>
      <c r="Q763" s="135"/>
      <c r="R763" s="135"/>
      <c r="S763" s="135"/>
      <c r="T763" s="135"/>
      <c r="U763" s="135"/>
      <c r="V763" s="135"/>
      <c r="W763" s="135"/>
      <c r="X763" s="135"/>
      <c r="Y763" s="135"/>
      <c r="Z763" s="135"/>
      <c r="AA763" s="135"/>
      <c r="AB763" s="135"/>
      <c r="AC763" s="135"/>
      <c r="AD763" s="135"/>
      <c r="AE763" s="135"/>
      <c r="AF763" s="135"/>
      <c r="AG763" s="135"/>
      <c r="AH763" s="135"/>
      <c r="AI763" s="135"/>
      <c r="AJ763" s="135"/>
      <c r="AK763" s="135"/>
      <c r="AL763" s="135"/>
      <c r="AM763" s="135"/>
      <c r="AN763" s="135"/>
      <c r="AO763" s="135"/>
      <c r="AP763" s="135"/>
      <c r="AQ763" s="135"/>
    </row>
    <row r="764" spans="1:43" ht="15" customHeight="1" x14ac:dyDescent="0.3">
      <c r="A764" s="476">
        <f>+A741+1</f>
        <v>34</v>
      </c>
      <c r="B764" s="472"/>
      <c r="C764" s="341"/>
      <c r="D764" s="341"/>
      <c r="E764" s="341"/>
      <c r="F764" s="341"/>
      <c r="G764" s="341"/>
      <c r="H764" s="341"/>
      <c r="I764" s="341"/>
      <c r="J764" s="341"/>
      <c r="K764" s="341"/>
      <c r="L764" s="341"/>
      <c r="M764" s="349"/>
      <c r="N764" s="476" t="s">
        <v>51</v>
      </c>
      <c r="O764" s="478"/>
      <c r="P764" s="480"/>
      <c r="Q764" s="135"/>
      <c r="R764" s="135"/>
      <c r="S764" s="135"/>
      <c r="T764" s="135"/>
      <c r="U764" s="135"/>
      <c r="V764" s="135"/>
      <c r="W764" s="135"/>
      <c r="X764" s="135"/>
      <c r="Y764" s="135"/>
      <c r="Z764" s="135"/>
      <c r="AA764" s="135"/>
      <c r="AB764" s="135"/>
      <c r="AC764" s="135"/>
      <c r="AD764" s="135"/>
      <c r="AE764" s="135"/>
      <c r="AF764" s="135"/>
      <c r="AG764" s="135"/>
      <c r="AH764" s="135"/>
      <c r="AI764" s="135"/>
      <c r="AJ764" s="135"/>
      <c r="AK764" s="135"/>
      <c r="AL764" s="135"/>
      <c r="AM764" s="135"/>
      <c r="AN764" s="135"/>
      <c r="AO764" s="135"/>
      <c r="AP764" s="135"/>
      <c r="AQ764" s="135"/>
    </row>
    <row r="765" spans="1:43" ht="15" customHeight="1" x14ac:dyDescent="0.3">
      <c r="A765" s="359"/>
      <c r="B765" s="473"/>
      <c r="C765" s="310"/>
      <c r="D765" s="310"/>
      <c r="E765" s="310"/>
      <c r="F765" s="310"/>
      <c r="G765" s="310"/>
      <c r="H765" s="310"/>
      <c r="I765" s="310"/>
      <c r="J765" s="310"/>
      <c r="K765" s="310"/>
      <c r="L765" s="310"/>
      <c r="M765" s="474"/>
      <c r="N765" s="359"/>
      <c r="O765" s="473"/>
      <c r="P765" s="359"/>
      <c r="Q765" s="135"/>
      <c r="R765" s="135"/>
      <c r="S765" s="135"/>
      <c r="T765" s="135"/>
      <c r="U765" s="135"/>
      <c r="V765" s="135"/>
      <c r="W765" s="135"/>
      <c r="X765" s="135"/>
      <c r="Y765" s="135"/>
      <c r="Z765" s="135"/>
      <c r="AA765" s="135"/>
      <c r="AB765" s="135"/>
      <c r="AC765" s="135"/>
      <c r="AD765" s="135"/>
      <c r="AE765" s="135"/>
      <c r="AF765" s="135"/>
      <c r="AG765" s="135"/>
      <c r="AH765" s="135"/>
      <c r="AI765" s="135"/>
      <c r="AJ765" s="135"/>
      <c r="AK765" s="135"/>
      <c r="AL765" s="135"/>
      <c r="AM765" s="135"/>
      <c r="AN765" s="135"/>
      <c r="AO765" s="135"/>
      <c r="AP765" s="135"/>
      <c r="AQ765" s="135"/>
    </row>
    <row r="766" spans="1:43" ht="15" customHeight="1" x14ac:dyDescent="0.3">
      <c r="A766" s="359"/>
      <c r="B766" s="473"/>
      <c r="C766" s="310"/>
      <c r="D766" s="310"/>
      <c r="E766" s="310"/>
      <c r="F766" s="310"/>
      <c r="G766" s="310"/>
      <c r="H766" s="310"/>
      <c r="I766" s="310"/>
      <c r="J766" s="310"/>
      <c r="K766" s="310"/>
      <c r="L766" s="310"/>
      <c r="M766" s="474"/>
      <c r="N766" s="359"/>
      <c r="O766" s="473"/>
      <c r="P766" s="359"/>
      <c r="Q766" s="135"/>
      <c r="R766" s="135"/>
      <c r="S766" s="135"/>
      <c r="T766" s="135"/>
      <c r="U766" s="135"/>
      <c r="V766" s="135"/>
      <c r="W766" s="135"/>
      <c r="X766" s="135"/>
      <c r="Y766" s="135"/>
      <c r="Z766" s="135"/>
      <c r="AA766" s="135"/>
      <c r="AB766" s="135"/>
      <c r="AC766" s="135"/>
      <c r="AD766" s="135"/>
      <c r="AE766" s="135"/>
      <c r="AF766" s="135"/>
      <c r="AG766" s="135"/>
      <c r="AH766" s="135"/>
      <c r="AI766" s="135"/>
      <c r="AJ766" s="135"/>
      <c r="AK766" s="135"/>
      <c r="AL766" s="135"/>
      <c r="AM766" s="135"/>
      <c r="AN766" s="135"/>
      <c r="AO766" s="135"/>
      <c r="AP766" s="135"/>
      <c r="AQ766" s="135"/>
    </row>
    <row r="767" spans="1:43" ht="15" customHeight="1" x14ac:dyDescent="0.3">
      <c r="A767" s="359"/>
      <c r="B767" s="473"/>
      <c r="C767" s="310"/>
      <c r="D767" s="310"/>
      <c r="E767" s="310"/>
      <c r="F767" s="310"/>
      <c r="G767" s="310"/>
      <c r="H767" s="310"/>
      <c r="I767" s="310"/>
      <c r="J767" s="310"/>
      <c r="K767" s="310"/>
      <c r="L767" s="310"/>
      <c r="M767" s="474"/>
      <c r="N767" s="359"/>
      <c r="O767" s="473"/>
      <c r="P767" s="359"/>
      <c r="Q767" s="135"/>
      <c r="R767" s="135"/>
      <c r="S767" s="135"/>
      <c r="T767" s="135"/>
      <c r="U767" s="135"/>
      <c r="V767" s="135"/>
      <c r="W767" s="135"/>
      <c r="X767" s="135"/>
      <c r="Y767" s="135"/>
      <c r="Z767" s="135"/>
      <c r="AA767" s="135"/>
      <c r="AB767" s="135"/>
      <c r="AC767" s="135"/>
      <c r="AD767" s="135"/>
      <c r="AE767" s="135"/>
      <c r="AF767" s="135"/>
      <c r="AG767" s="135"/>
      <c r="AH767" s="135"/>
      <c r="AI767" s="135"/>
      <c r="AJ767" s="135"/>
      <c r="AK767" s="135"/>
      <c r="AL767" s="135"/>
      <c r="AM767" s="135"/>
      <c r="AN767" s="135"/>
      <c r="AO767" s="135"/>
      <c r="AP767" s="135"/>
      <c r="AQ767" s="135"/>
    </row>
    <row r="768" spans="1:43" ht="15" customHeight="1" x14ac:dyDescent="0.3">
      <c r="A768" s="359"/>
      <c r="B768" s="473"/>
      <c r="C768" s="310"/>
      <c r="D768" s="310"/>
      <c r="E768" s="310"/>
      <c r="F768" s="310"/>
      <c r="G768" s="310"/>
      <c r="H768" s="310"/>
      <c r="I768" s="310"/>
      <c r="J768" s="310"/>
      <c r="K768" s="310"/>
      <c r="L768" s="310"/>
      <c r="M768" s="474"/>
      <c r="N768" s="359"/>
      <c r="O768" s="473"/>
      <c r="P768" s="359"/>
      <c r="Q768" s="135"/>
      <c r="R768" s="135"/>
      <c r="S768" s="135"/>
      <c r="T768" s="135"/>
      <c r="U768" s="135"/>
      <c r="V768" s="135"/>
      <c r="W768" s="135"/>
      <c r="X768" s="135"/>
      <c r="Y768" s="135"/>
      <c r="Z768" s="135"/>
      <c r="AA768" s="135"/>
      <c r="AB768" s="135"/>
      <c r="AC768" s="135"/>
      <c r="AD768" s="135"/>
      <c r="AE768" s="135"/>
      <c r="AF768" s="135"/>
      <c r="AG768" s="135"/>
      <c r="AH768" s="135"/>
      <c r="AI768" s="135"/>
      <c r="AJ768" s="135"/>
      <c r="AK768" s="135"/>
      <c r="AL768" s="135"/>
      <c r="AM768" s="135"/>
      <c r="AN768" s="135"/>
      <c r="AO768" s="135"/>
      <c r="AP768" s="135"/>
      <c r="AQ768" s="135"/>
    </row>
    <row r="769" spans="1:43" ht="15" customHeight="1" x14ac:dyDescent="0.3">
      <c r="A769" s="359"/>
      <c r="B769" s="473"/>
      <c r="C769" s="310"/>
      <c r="D769" s="310"/>
      <c r="E769" s="310"/>
      <c r="F769" s="310"/>
      <c r="G769" s="310"/>
      <c r="H769" s="310"/>
      <c r="I769" s="310"/>
      <c r="J769" s="310"/>
      <c r="K769" s="310"/>
      <c r="L769" s="310"/>
      <c r="M769" s="474"/>
      <c r="N769" s="359"/>
      <c r="O769" s="473"/>
      <c r="P769" s="359"/>
      <c r="Q769" s="135"/>
      <c r="R769" s="135"/>
      <c r="S769" s="135"/>
      <c r="T769" s="135"/>
      <c r="U769" s="135"/>
      <c r="V769" s="135"/>
      <c r="W769" s="135"/>
      <c r="X769" s="135"/>
      <c r="Y769" s="135"/>
      <c r="Z769" s="135"/>
      <c r="AA769" s="135"/>
      <c r="AB769" s="135"/>
      <c r="AC769" s="135"/>
      <c r="AD769" s="135"/>
      <c r="AE769" s="135"/>
      <c r="AF769" s="135"/>
      <c r="AG769" s="135"/>
      <c r="AH769" s="135"/>
      <c r="AI769" s="135"/>
      <c r="AJ769" s="135"/>
      <c r="AK769" s="135"/>
      <c r="AL769" s="135"/>
      <c r="AM769" s="135"/>
      <c r="AN769" s="135"/>
      <c r="AO769" s="135"/>
      <c r="AP769" s="135"/>
      <c r="AQ769" s="135"/>
    </row>
    <row r="770" spans="1:43" ht="15" customHeight="1" x14ac:dyDescent="0.3">
      <c r="A770" s="359"/>
      <c r="B770" s="473"/>
      <c r="C770" s="310"/>
      <c r="D770" s="310"/>
      <c r="E770" s="310"/>
      <c r="F770" s="310"/>
      <c r="G770" s="310"/>
      <c r="H770" s="310"/>
      <c r="I770" s="310"/>
      <c r="J770" s="310"/>
      <c r="K770" s="310"/>
      <c r="L770" s="310"/>
      <c r="M770" s="474"/>
      <c r="N770" s="359"/>
      <c r="O770" s="473"/>
      <c r="P770" s="359"/>
      <c r="Q770" s="135"/>
      <c r="R770" s="135"/>
      <c r="S770" s="135"/>
      <c r="T770" s="135"/>
      <c r="U770" s="135"/>
      <c r="V770" s="135"/>
      <c r="W770" s="135"/>
      <c r="X770" s="135"/>
      <c r="Y770" s="135"/>
      <c r="Z770" s="135"/>
      <c r="AA770" s="135"/>
      <c r="AB770" s="135"/>
      <c r="AC770" s="135"/>
      <c r="AD770" s="135"/>
      <c r="AE770" s="135"/>
      <c r="AF770" s="135"/>
      <c r="AG770" s="135"/>
      <c r="AH770" s="135"/>
      <c r="AI770" s="135"/>
      <c r="AJ770" s="135"/>
      <c r="AK770" s="135"/>
      <c r="AL770" s="135"/>
      <c r="AM770" s="135"/>
      <c r="AN770" s="135"/>
      <c r="AO770" s="135"/>
      <c r="AP770" s="135"/>
      <c r="AQ770" s="135"/>
    </row>
    <row r="771" spans="1:43" ht="15" customHeight="1" x14ac:dyDescent="0.3">
      <c r="A771" s="359"/>
      <c r="B771" s="473"/>
      <c r="C771" s="310"/>
      <c r="D771" s="310"/>
      <c r="E771" s="310"/>
      <c r="F771" s="310"/>
      <c r="G771" s="310"/>
      <c r="H771" s="310"/>
      <c r="I771" s="310"/>
      <c r="J771" s="310"/>
      <c r="K771" s="310"/>
      <c r="L771" s="310"/>
      <c r="M771" s="474"/>
      <c r="N771" s="359"/>
      <c r="O771" s="473"/>
      <c r="P771" s="359"/>
      <c r="Q771" s="135"/>
      <c r="R771" s="135"/>
      <c r="S771" s="135"/>
      <c r="T771" s="135"/>
      <c r="U771" s="135"/>
      <c r="V771" s="135"/>
      <c r="W771" s="135"/>
      <c r="X771" s="135"/>
      <c r="Y771" s="135"/>
      <c r="Z771" s="135"/>
      <c r="AA771" s="135"/>
      <c r="AB771" s="135"/>
      <c r="AC771" s="135"/>
      <c r="AD771" s="135"/>
      <c r="AE771" s="135"/>
      <c r="AF771" s="135"/>
      <c r="AG771" s="135"/>
      <c r="AH771" s="135"/>
      <c r="AI771" s="135"/>
      <c r="AJ771" s="135"/>
      <c r="AK771" s="135"/>
      <c r="AL771" s="135"/>
      <c r="AM771" s="135"/>
      <c r="AN771" s="135"/>
      <c r="AO771" s="135"/>
      <c r="AP771" s="135"/>
      <c r="AQ771" s="135"/>
    </row>
    <row r="772" spans="1:43" ht="15" customHeight="1" x14ac:dyDescent="0.3">
      <c r="A772" s="359"/>
      <c r="B772" s="473"/>
      <c r="C772" s="310"/>
      <c r="D772" s="310"/>
      <c r="E772" s="310"/>
      <c r="F772" s="310"/>
      <c r="G772" s="310"/>
      <c r="H772" s="310"/>
      <c r="I772" s="310"/>
      <c r="J772" s="310"/>
      <c r="K772" s="310"/>
      <c r="L772" s="310"/>
      <c r="M772" s="474"/>
      <c r="N772" s="359"/>
      <c r="O772" s="473"/>
      <c r="P772" s="359"/>
      <c r="Q772" s="135"/>
      <c r="R772" s="135"/>
      <c r="S772" s="135"/>
      <c r="T772" s="135"/>
      <c r="U772" s="135"/>
      <c r="V772" s="135"/>
      <c r="W772" s="135"/>
      <c r="X772" s="135"/>
      <c r="Y772" s="135"/>
      <c r="Z772" s="135"/>
      <c r="AA772" s="135"/>
      <c r="AB772" s="135"/>
      <c r="AC772" s="135"/>
      <c r="AD772" s="135"/>
      <c r="AE772" s="135"/>
      <c r="AF772" s="135"/>
      <c r="AG772" s="135"/>
      <c r="AH772" s="135"/>
      <c r="AI772" s="135"/>
      <c r="AJ772" s="135"/>
      <c r="AK772" s="135"/>
      <c r="AL772" s="135"/>
      <c r="AM772" s="135"/>
      <c r="AN772" s="135"/>
      <c r="AO772" s="135"/>
      <c r="AP772" s="135"/>
      <c r="AQ772" s="135"/>
    </row>
    <row r="773" spans="1:43" ht="15" customHeight="1" x14ac:dyDescent="0.3">
      <c r="A773" s="359"/>
      <c r="B773" s="473"/>
      <c r="C773" s="310"/>
      <c r="D773" s="310"/>
      <c r="E773" s="310"/>
      <c r="F773" s="310"/>
      <c r="G773" s="310"/>
      <c r="H773" s="310"/>
      <c r="I773" s="310"/>
      <c r="J773" s="310"/>
      <c r="K773" s="310"/>
      <c r="L773" s="310"/>
      <c r="M773" s="474"/>
      <c r="N773" s="359"/>
      <c r="O773" s="473"/>
      <c r="P773" s="359"/>
      <c r="Q773" s="135"/>
      <c r="R773" s="135"/>
      <c r="S773" s="135"/>
      <c r="T773" s="135"/>
      <c r="U773" s="135"/>
      <c r="V773" s="135"/>
      <c r="W773" s="135"/>
      <c r="X773" s="135"/>
      <c r="Y773" s="135"/>
      <c r="Z773" s="135"/>
      <c r="AA773" s="135"/>
      <c r="AB773" s="135"/>
      <c r="AC773" s="135"/>
      <c r="AD773" s="135"/>
      <c r="AE773" s="135"/>
      <c r="AF773" s="135"/>
      <c r="AG773" s="135"/>
      <c r="AH773" s="135"/>
      <c r="AI773" s="135"/>
      <c r="AJ773" s="135"/>
      <c r="AK773" s="135"/>
      <c r="AL773" s="135"/>
      <c r="AM773" s="135"/>
      <c r="AN773" s="135"/>
      <c r="AO773" s="135"/>
      <c r="AP773" s="135"/>
      <c r="AQ773" s="135"/>
    </row>
    <row r="774" spans="1:43" ht="15" customHeight="1" x14ac:dyDescent="0.3">
      <c r="A774" s="359"/>
      <c r="B774" s="473"/>
      <c r="C774" s="310"/>
      <c r="D774" s="310"/>
      <c r="E774" s="310"/>
      <c r="F774" s="310"/>
      <c r="G774" s="310"/>
      <c r="H774" s="310"/>
      <c r="I774" s="310"/>
      <c r="J774" s="310"/>
      <c r="K774" s="310"/>
      <c r="L774" s="310"/>
      <c r="M774" s="474"/>
      <c r="N774" s="359"/>
      <c r="O774" s="473"/>
      <c r="P774" s="359"/>
      <c r="Q774" s="135"/>
      <c r="R774" s="135"/>
      <c r="S774" s="135"/>
      <c r="T774" s="135"/>
      <c r="U774" s="135"/>
      <c r="V774" s="135"/>
      <c r="W774" s="135"/>
      <c r="X774" s="135"/>
      <c r="Y774" s="135"/>
      <c r="Z774" s="135"/>
      <c r="AA774" s="135"/>
      <c r="AB774" s="135"/>
      <c r="AC774" s="135"/>
      <c r="AD774" s="135"/>
      <c r="AE774" s="135"/>
      <c r="AF774" s="135"/>
      <c r="AG774" s="135"/>
      <c r="AH774" s="135"/>
      <c r="AI774" s="135"/>
      <c r="AJ774" s="135"/>
      <c r="AK774" s="135"/>
      <c r="AL774" s="135"/>
      <c r="AM774" s="135"/>
      <c r="AN774" s="135"/>
      <c r="AO774" s="135"/>
      <c r="AP774" s="135"/>
      <c r="AQ774" s="135"/>
    </row>
    <row r="775" spans="1:43" ht="15" customHeight="1" x14ac:dyDescent="0.3">
      <c r="A775" s="359"/>
      <c r="B775" s="473"/>
      <c r="C775" s="310"/>
      <c r="D775" s="310"/>
      <c r="E775" s="310"/>
      <c r="F775" s="310"/>
      <c r="G775" s="310"/>
      <c r="H775" s="310"/>
      <c r="I775" s="310"/>
      <c r="J775" s="310"/>
      <c r="K775" s="310"/>
      <c r="L775" s="310"/>
      <c r="M775" s="474"/>
      <c r="N775" s="359"/>
      <c r="O775" s="473"/>
      <c r="P775" s="359"/>
      <c r="Q775" s="135"/>
      <c r="R775" s="135"/>
      <c r="S775" s="135"/>
      <c r="T775" s="135"/>
      <c r="U775" s="135"/>
      <c r="V775" s="135"/>
      <c r="W775" s="135"/>
      <c r="X775" s="135"/>
      <c r="Y775" s="135"/>
      <c r="Z775" s="135"/>
      <c r="AA775" s="135"/>
      <c r="AB775" s="135"/>
      <c r="AC775" s="135"/>
      <c r="AD775" s="135"/>
      <c r="AE775" s="135"/>
      <c r="AF775" s="135"/>
      <c r="AG775" s="135"/>
      <c r="AH775" s="135"/>
      <c r="AI775" s="135"/>
      <c r="AJ775" s="135"/>
      <c r="AK775" s="135"/>
      <c r="AL775" s="135"/>
      <c r="AM775" s="135"/>
      <c r="AN775" s="135"/>
      <c r="AO775" s="135"/>
      <c r="AP775" s="135"/>
      <c r="AQ775" s="135"/>
    </row>
    <row r="776" spans="1:43" ht="15" customHeight="1" x14ac:dyDescent="0.3">
      <c r="A776" s="359"/>
      <c r="B776" s="473"/>
      <c r="C776" s="310"/>
      <c r="D776" s="310"/>
      <c r="E776" s="310"/>
      <c r="F776" s="310"/>
      <c r="G776" s="310"/>
      <c r="H776" s="310"/>
      <c r="I776" s="310"/>
      <c r="J776" s="310"/>
      <c r="K776" s="310"/>
      <c r="L776" s="310"/>
      <c r="M776" s="474"/>
      <c r="N776" s="359"/>
      <c r="O776" s="473"/>
      <c r="P776" s="359"/>
      <c r="Q776" s="135"/>
      <c r="R776" s="135"/>
      <c r="S776" s="135"/>
      <c r="T776" s="135"/>
      <c r="U776" s="135"/>
      <c r="V776" s="135"/>
      <c r="W776" s="135"/>
      <c r="X776" s="135"/>
      <c r="Y776" s="135"/>
      <c r="Z776" s="135"/>
      <c r="AA776" s="135"/>
      <c r="AB776" s="135"/>
      <c r="AC776" s="135"/>
      <c r="AD776" s="135"/>
      <c r="AE776" s="135"/>
      <c r="AF776" s="135"/>
      <c r="AG776" s="135"/>
      <c r="AH776" s="135"/>
      <c r="AI776" s="135"/>
      <c r="AJ776" s="135"/>
      <c r="AK776" s="135"/>
      <c r="AL776" s="135"/>
      <c r="AM776" s="135"/>
      <c r="AN776" s="135"/>
      <c r="AO776" s="135"/>
      <c r="AP776" s="135"/>
      <c r="AQ776" s="135"/>
    </row>
    <row r="777" spans="1:43" ht="15" customHeight="1" x14ac:dyDescent="0.3">
      <c r="A777" s="359"/>
      <c r="B777" s="473"/>
      <c r="C777" s="310"/>
      <c r="D777" s="310"/>
      <c r="E777" s="310"/>
      <c r="F777" s="310"/>
      <c r="G777" s="310"/>
      <c r="H777" s="310"/>
      <c r="I777" s="310"/>
      <c r="J777" s="310"/>
      <c r="K777" s="310"/>
      <c r="L777" s="310"/>
      <c r="M777" s="474"/>
      <c r="N777" s="359"/>
      <c r="O777" s="473"/>
      <c r="P777" s="359"/>
      <c r="Q777" s="135"/>
      <c r="R777" s="135"/>
      <c r="S777" s="135"/>
      <c r="T777" s="135"/>
      <c r="U777" s="135"/>
      <c r="V777" s="135"/>
      <c r="W777" s="135"/>
      <c r="X777" s="135"/>
      <c r="Y777" s="135"/>
      <c r="Z777" s="135"/>
      <c r="AA777" s="135"/>
      <c r="AB777" s="135"/>
      <c r="AC777" s="135"/>
      <c r="AD777" s="135"/>
      <c r="AE777" s="135"/>
      <c r="AF777" s="135"/>
      <c r="AG777" s="135"/>
      <c r="AH777" s="135"/>
      <c r="AI777" s="135"/>
      <c r="AJ777" s="135"/>
      <c r="AK777" s="135"/>
      <c r="AL777" s="135"/>
      <c r="AM777" s="135"/>
      <c r="AN777" s="135"/>
      <c r="AO777" s="135"/>
      <c r="AP777" s="135"/>
      <c r="AQ777" s="135"/>
    </row>
    <row r="778" spans="1:43" ht="15" customHeight="1" x14ac:dyDescent="0.3">
      <c r="A778" s="359"/>
      <c r="B778" s="473"/>
      <c r="C778" s="310"/>
      <c r="D778" s="310"/>
      <c r="E778" s="310"/>
      <c r="F778" s="310"/>
      <c r="G778" s="310"/>
      <c r="H778" s="310"/>
      <c r="I778" s="310"/>
      <c r="J778" s="310"/>
      <c r="K778" s="310"/>
      <c r="L778" s="310"/>
      <c r="M778" s="474"/>
      <c r="N778" s="359"/>
      <c r="O778" s="473"/>
      <c r="P778" s="359"/>
      <c r="Q778" s="135"/>
      <c r="R778" s="135"/>
      <c r="S778" s="135"/>
      <c r="T778" s="135"/>
      <c r="U778" s="135"/>
      <c r="V778" s="135"/>
      <c r="W778" s="135"/>
      <c r="X778" s="135"/>
      <c r="Y778" s="135"/>
      <c r="Z778" s="135"/>
      <c r="AA778" s="135"/>
      <c r="AB778" s="135"/>
      <c r="AC778" s="135"/>
      <c r="AD778" s="135"/>
      <c r="AE778" s="135"/>
      <c r="AF778" s="135"/>
      <c r="AG778" s="135"/>
      <c r="AH778" s="135"/>
      <c r="AI778" s="135"/>
      <c r="AJ778" s="135"/>
      <c r="AK778" s="135"/>
      <c r="AL778" s="135"/>
      <c r="AM778" s="135"/>
      <c r="AN778" s="135"/>
      <c r="AO778" s="135"/>
      <c r="AP778" s="135"/>
      <c r="AQ778" s="135"/>
    </row>
    <row r="779" spans="1:43" ht="15" customHeight="1" x14ac:dyDescent="0.3">
      <c r="A779" s="359"/>
      <c r="B779" s="473"/>
      <c r="C779" s="310"/>
      <c r="D779" s="310"/>
      <c r="E779" s="310"/>
      <c r="F779" s="310"/>
      <c r="G779" s="310"/>
      <c r="H779" s="310"/>
      <c r="I779" s="310"/>
      <c r="J779" s="310"/>
      <c r="K779" s="310"/>
      <c r="L779" s="310"/>
      <c r="M779" s="474"/>
      <c r="N779" s="359"/>
      <c r="O779" s="473"/>
      <c r="P779" s="359"/>
      <c r="Q779" s="135"/>
      <c r="R779" s="135"/>
      <c r="S779" s="135"/>
      <c r="T779" s="135"/>
      <c r="U779" s="135"/>
      <c r="V779" s="135"/>
      <c r="W779" s="135"/>
      <c r="X779" s="135"/>
      <c r="Y779" s="135"/>
      <c r="Z779" s="135"/>
      <c r="AA779" s="135"/>
      <c r="AB779" s="135"/>
      <c r="AC779" s="135"/>
      <c r="AD779" s="135"/>
      <c r="AE779" s="135"/>
      <c r="AF779" s="135"/>
      <c r="AG779" s="135"/>
      <c r="AH779" s="135"/>
      <c r="AI779" s="135"/>
      <c r="AJ779" s="135"/>
      <c r="AK779" s="135"/>
      <c r="AL779" s="135"/>
      <c r="AM779" s="135"/>
      <c r="AN779" s="135"/>
      <c r="AO779" s="135"/>
      <c r="AP779" s="135"/>
      <c r="AQ779" s="135"/>
    </row>
    <row r="780" spans="1:43" ht="15" customHeight="1" x14ac:dyDescent="0.3">
      <c r="A780" s="359"/>
      <c r="B780" s="473"/>
      <c r="C780" s="310"/>
      <c r="D780" s="310"/>
      <c r="E780" s="310"/>
      <c r="F780" s="310"/>
      <c r="G780" s="310"/>
      <c r="H780" s="310"/>
      <c r="I780" s="310"/>
      <c r="J780" s="310"/>
      <c r="K780" s="310"/>
      <c r="L780" s="310"/>
      <c r="M780" s="474"/>
      <c r="N780" s="359"/>
      <c r="O780" s="473"/>
      <c r="P780" s="359"/>
      <c r="Q780" s="135"/>
      <c r="R780" s="135"/>
      <c r="S780" s="135"/>
      <c r="T780" s="135"/>
      <c r="U780" s="135"/>
      <c r="V780" s="135"/>
      <c r="W780" s="135"/>
      <c r="X780" s="135"/>
      <c r="Y780" s="135"/>
      <c r="Z780" s="135"/>
      <c r="AA780" s="135"/>
      <c r="AB780" s="135"/>
      <c r="AC780" s="135"/>
      <c r="AD780" s="135"/>
      <c r="AE780" s="135"/>
      <c r="AF780" s="135"/>
      <c r="AG780" s="135"/>
      <c r="AH780" s="135"/>
      <c r="AI780" s="135"/>
      <c r="AJ780" s="135"/>
      <c r="AK780" s="135"/>
      <c r="AL780" s="135"/>
      <c r="AM780" s="135"/>
      <c r="AN780" s="135"/>
      <c r="AO780" s="135"/>
      <c r="AP780" s="135"/>
      <c r="AQ780" s="135"/>
    </row>
    <row r="781" spans="1:43" ht="15" customHeight="1" x14ac:dyDescent="0.3">
      <c r="A781" s="359"/>
      <c r="B781" s="473"/>
      <c r="C781" s="310"/>
      <c r="D781" s="310"/>
      <c r="E781" s="310"/>
      <c r="F781" s="310"/>
      <c r="G781" s="310"/>
      <c r="H781" s="310"/>
      <c r="I781" s="310"/>
      <c r="J781" s="310"/>
      <c r="K781" s="310"/>
      <c r="L781" s="310"/>
      <c r="M781" s="474"/>
      <c r="N781" s="359"/>
      <c r="O781" s="473"/>
      <c r="P781" s="359"/>
      <c r="Q781" s="135"/>
      <c r="R781" s="135"/>
      <c r="S781" s="135"/>
      <c r="T781" s="135"/>
      <c r="U781" s="135"/>
      <c r="V781" s="135"/>
      <c r="W781" s="135"/>
      <c r="X781" s="135"/>
      <c r="Y781" s="135"/>
      <c r="Z781" s="135"/>
      <c r="AA781" s="135"/>
      <c r="AB781" s="135"/>
      <c r="AC781" s="135"/>
      <c r="AD781" s="135"/>
      <c r="AE781" s="135"/>
      <c r="AF781" s="135"/>
      <c r="AG781" s="135"/>
      <c r="AH781" s="135"/>
      <c r="AI781" s="135"/>
      <c r="AJ781" s="135"/>
      <c r="AK781" s="135"/>
      <c r="AL781" s="135"/>
      <c r="AM781" s="135"/>
      <c r="AN781" s="135"/>
      <c r="AO781" s="135"/>
      <c r="AP781" s="135"/>
      <c r="AQ781" s="135"/>
    </row>
    <row r="782" spans="1:43" ht="15" customHeight="1" x14ac:dyDescent="0.3">
      <c r="A782" s="359"/>
      <c r="B782" s="473"/>
      <c r="C782" s="310"/>
      <c r="D782" s="310"/>
      <c r="E782" s="310"/>
      <c r="F782" s="310"/>
      <c r="G782" s="310"/>
      <c r="H782" s="310"/>
      <c r="I782" s="310"/>
      <c r="J782" s="310"/>
      <c r="K782" s="310"/>
      <c r="L782" s="310"/>
      <c r="M782" s="474"/>
      <c r="N782" s="359"/>
      <c r="O782" s="473"/>
      <c r="P782" s="359"/>
      <c r="Q782" s="135"/>
      <c r="R782" s="135"/>
      <c r="S782" s="135"/>
      <c r="T782" s="135"/>
      <c r="U782" s="135"/>
      <c r="V782" s="135"/>
      <c r="W782" s="135"/>
      <c r="X782" s="135"/>
      <c r="Y782" s="135"/>
      <c r="Z782" s="135"/>
      <c r="AA782" s="135"/>
      <c r="AB782" s="135"/>
      <c r="AC782" s="135"/>
      <c r="AD782" s="135"/>
      <c r="AE782" s="135"/>
      <c r="AF782" s="135"/>
      <c r="AG782" s="135"/>
      <c r="AH782" s="135"/>
      <c r="AI782" s="135"/>
      <c r="AJ782" s="135"/>
      <c r="AK782" s="135"/>
      <c r="AL782" s="135"/>
      <c r="AM782" s="135"/>
      <c r="AN782" s="135"/>
      <c r="AO782" s="135"/>
      <c r="AP782" s="135"/>
      <c r="AQ782" s="135"/>
    </row>
    <row r="783" spans="1:43" ht="15" customHeight="1" x14ac:dyDescent="0.3">
      <c r="A783" s="359"/>
      <c r="B783" s="473"/>
      <c r="C783" s="310"/>
      <c r="D783" s="310"/>
      <c r="E783" s="310"/>
      <c r="F783" s="310"/>
      <c r="G783" s="310"/>
      <c r="H783" s="310"/>
      <c r="I783" s="310"/>
      <c r="J783" s="310"/>
      <c r="K783" s="310"/>
      <c r="L783" s="310"/>
      <c r="M783" s="474"/>
      <c r="N783" s="359"/>
      <c r="O783" s="473"/>
      <c r="P783" s="359"/>
      <c r="Q783" s="135"/>
      <c r="R783" s="135"/>
      <c r="S783" s="135"/>
      <c r="T783" s="135"/>
      <c r="U783" s="135"/>
      <c r="V783" s="135"/>
      <c r="W783" s="135"/>
      <c r="X783" s="135"/>
      <c r="Y783" s="135"/>
      <c r="Z783" s="135"/>
      <c r="AA783" s="135"/>
      <c r="AB783" s="135"/>
      <c r="AC783" s="135"/>
      <c r="AD783" s="135"/>
      <c r="AE783" s="135"/>
      <c r="AF783" s="135"/>
      <c r="AG783" s="135"/>
      <c r="AH783" s="135"/>
      <c r="AI783" s="135"/>
      <c r="AJ783" s="135"/>
      <c r="AK783" s="135"/>
      <c r="AL783" s="135"/>
      <c r="AM783" s="135"/>
      <c r="AN783" s="135"/>
      <c r="AO783" s="135"/>
      <c r="AP783" s="135"/>
      <c r="AQ783" s="135"/>
    </row>
    <row r="784" spans="1:43" ht="15" customHeight="1" x14ac:dyDescent="0.3">
      <c r="A784" s="359"/>
      <c r="B784" s="473"/>
      <c r="C784" s="310"/>
      <c r="D784" s="310"/>
      <c r="E784" s="310"/>
      <c r="F784" s="310"/>
      <c r="G784" s="310"/>
      <c r="H784" s="310"/>
      <c r="I784" s="310"/>
      <c r="J784" s="310"/>
      <c r="K784" s="310"/>
      <c r="L784" s="310"/>
      <c r="M784" s="474"/>
      <c r="N784" s="359"/>
      <c r="O784" s="473"/>
      <c r="P784" s="359"/>
      <c r="Q784" s="135"/>
      <c r="R784" s="135"/>
      <c r="S784" s="135"/>
      <c r="T784" s="135"/>
      <c r="U784" s="135"/>
      <c r="V784" s="135"/>
      <c r="W784" s="135"/>
      <c r="X784" s="135"/>
      <c r="Y784" s="135"/>
      <c r="Z784" s="135"/>
      <c r="AA784" s="135"/>
      <c r="AB784" s="135"/>
      <c r="AC784" s="135"/>
      <c r="AD784" s="135"/>
      <c r="AE784" s="135"/>
      <c r="AF784" s="135"/>
      <c r="AG784" s="135"/>
      <c r="AH784" s="135"/>
      <c r="AI784" s="135"/>
      <c r="AJ784" s="135"/>
      <c r="AK784" s="135"/>
      <c r="AL784" s="135"/>
      <c r="AM784" s="135"/>
      <c r="AN784" s="135"/>
      <c r="AO784" s="135"/>
      <c r="AP784" s="135"/>
      <c r="AQ784" s="135"/>
    </row>
    <row r="785" spans="1:43" ht="15" customHeight="1" x14ac:dyDescent="0.3">
      <c r="A785" s="359"/>
      <c r="B785" s="473"/>
      <c r="C785" s="310"/>
      <c r="D785" s="310"/>
      <c r="E785" s="310"/>
      <c r="F785" s="310"/>
      <c r="G785" s="310"/>
      <c r="H785" s="310"/>
      <c r="I785" s="310"/>
      <c r="J785" s="310"/>
      <c r="K785" s="310"/>
      <c r="L785" s="310"/>
      <c r="M785" s="474"/>
      <c r="N785" s="359"/>
      <c r="O785" s="473"/>
      <c r="P785" s="359"/>
      <c r="Q785" s="135"/>
      <c r="R785" s="135"/>
      <c r="S785" s="135"/>
      <c r="T785" s="135"/>
      <c r="U785" s="135"/>
      <c r="V785" s="135"/>
      <c r="W785" s="135"/>
      <c r="X785" s="135"/>
      <c r="Y785" s="135"/>
      <c r="Z785" s="135"/>
      <c r="AA785" s="135"/>
      <c r="AB785" s="135"/>
      <c r="AC785" s="135"/>
      <c r="AD785" s="135"/>
      <c r="AE785" s="135"/>
      <c r="AF785" s="135"/>
      <c r="AG785" s="135"/>
      <c r="AH785" s="135"/>
      <c r="AI785" s="135"/>
      <c r="AJ785" s="135"/>
      <c r="AK785" s="135"/>
      <c r="AL785" s="135"/>
      <c r="AM785" s="135"/>
      <c r="AN785" s="135"/>
      <c r="AO785" s="135"/>
      <c r="AP785" s="135"/>
      <c r="AQ785" s="135"/>
    </row>
    <row r="786" spans="1:43" ht="15" customHeight="1" x14ac:dyDescent="0.3">
      <c r="A786" s="477"/>
      <c r="B786" s="350"/>
      <c r="C786" s="475"/>
      <c r="D786" s="475"/>
      <c r="E786" s="475"/>
      <c r="F786" s="475"/>
      <c r="G786" s="475"/>
      <c r="H786" s="475"/>
      <c r="I786" s="475"/>
      <c r="J786" s="475"/>
      <c r="K786" s="475"/>
      <c r="L786" s="475"/>
      <c r="M786" s="351"/>
      <c r="N786" s="477"/>
      <c r="O786" s="350"/>
      <c r="P786" s="359"/>
      <c r="Q786" s="135"/>
      <c r="R786" s="135"/>
      <c r="S786" s="135"/>
      <c r="T786" s="135"/>
      <c r="U786" s="135"/>
      <c r="V786" s="135"/>
      <c r="W786" s="135"/>
      <c r="X786" s="135"/>
      <c r="Y786" s="135"/>
      <c r="Z786" s="135"/>
      <c r="AA786" s="135"/>
      <c r="AB786" s="135"/>
      <c r="AC786" s="135"/>
      <c r="AD786" s="135"/>
      <c r="AE786" s="135"/>
      <c r="AF786" s="135"/>
      <c r="AG786" s="135"/>
      <c r="AH786" s="135"/>
      <c r="AI786" s="135"/>
      <c r="AJ786" s="135"/>
      <c r="AK786" s="135"/>
      <c r="AL786" s="135"/>
      <c r="AM786" s="135"/>
      <c r="AN786" s="135"/>
      <c r="AO786" s="135"/>
      <c r="AP786" s="135"/>
      <c r="AQ786" s="135"/>
    </row>
    <row r="787" spans="1:43" ht="15" customHeight="1" x14ac:dyDescent="0.3">
      <c r="A787" s="476">
        <f>+A764+1</f>
        <v>35</v>
      </c>
      <c r="B787" s="472"/>
      <c r="C787" s="341"/>
      <c r="D787" s="341"/>
      <c r="E787" s="341"/>
      <c r="F787" s="341"/>
      <c r="G787" s="341"/>
      <c r="H787" s="341"/>
      <c r="I787" s="341"/>
      <c r="J787" s="341"/>
      <c r="K787" s="341"/>
      <c r="L787" s="341"/>
      <c r="M787" s="349"/>
      <c r="N787" s="476" t="s">
        <v>51</v>
      </c>
      <c r="O787" s="478"/>
      <c r="P787" s="480"/>
      <c r="Q787" s="135"/>
      <c r="R787" s="135"/>
      <c r="S787" s="135"/>
      <c r="T787" s="135"/>
      <c r="U787" s="135"/>
      <c r="V787" s="135"/>
      <c r="W787" s="135"/>
      <c r="X787" s="135"/>
      <c r="Y787" s="135"/>
      <c r="Z787" s="135"/>
      <c r="AA787" s="135"/>
      <c r="AB787" s="135"/>
      <c r="AC787" s="135"/>
      <c r="AD787" s="135"/>
      <c r="AE787" s="135"/>
      <c r="AF787" s="135"/>
      <c r="AG787" s="135"/>
      <c r="AH787" s="135"/>
      <c r="AI787" s="135"/>
      <c r="AJ787" s="135"/>
      <c r="AK787" s="135"/>
      <c r="AL787" s="135"/>
      <c r="AM787" s="135"/>
      <c r="AN787" s="135"/>
      <c r="AO787" s="135"/>
      <c r="AP787" s="135"/>
      <c r="AQ787" s="135"/>
    </row>
    <row r="788" spans="1:43" ht="15" customHeight="1" x14ac:dyDescent="0.3">
      <c r="A788" s="359"/>
      <c r="B788" s="473"/>
      <c r="C788" s="310"/>
      <c r="D788" s="310"/>
      <c r="E788" s="310"/>
      <c r="F788" s="310"/>
      <c r="G788" s="310"/>
      <c r="H788" s="310"/>
      <c r="I788" s="310"/>
      <c r="J788" s="310"/>
      <c r="K788" s="310"/>
      <c r="L788" s="310"/>
      <c r="M788" s="474"/>
      <c r="N788" s="359"/>
      <c r="O788" s="473"/>
      <c r="P788" s="359"/>
      <c r="Q788" s="135"/>
      <c r="R788" s="135"/>
      <c r="S788" s="135"/>
      <c r="T788" s="135"/>
      <c r="U788" s="135"/>
      <c r="V788" s="135"/>
      <c r="W788" s="135"/>
      <c r="X788" s="135"/>
      <c r="Y788" s="135"/>
      <c r="Z788" s="135"/>
      <c r="AA788" s="135"/>
      <c r="AB788" s="135"/>
      <c r="AC788" s="135"/>
      <c r="AD788" s="135"/>
      <c r="AE788" s="135"/>
      <c r="AF788" s="135"/>
      <c r="AG788" s="135"/>
      <c r="AH788" s="135"/>
      <c r="AI788" s="135"/>
      <c r="AJ788" s="135"/>
      <c r="AK788" s="135"/>
      <c r="AL788" s="135"/>
      <c r="AM788" s="135"/>
      <c r="AN788" s="135"/>
      <c r="AO788" s="135"/>
      <c r="AP788" s="135"/>
      <c r="AQ788" s="135"/>
    </row>
    <row r="789" spans="1:43" ht="15" customHeight="1" x14ac:dyDescent="0.3">
      <c r="A789" s="359"/>
      <c r="B789" s="473"/>
      <c r="C789" s="310"/>
      <c r="D789" s="310"/>
      <c r="E789" s="310"/>
      <c r="F789" s="310"/>
      <c r="G789" s="310"/>
      <c r="H789" s="310"/>
      <c r="I789" s="310"/>
      <c r="J789" s="310"/>
      <c r="K789" s="310"/>
      <c r="L789" s="310"/>
      <c r="M789" s="474"/>
      <c r="N789" s="359"/>
      <c r="O789" s="473"/>
      <c r="P789" s="359"/>
      <c r="Q789" s="135"/>
      <c r="R789" s="135"/>
      <c r="S789" s="135"/>
      <c r="T789" s="135"/>
      <c r="U789" s="135"/>
      <c r="V789" s="135"/>
      <c r="W789" s="135"/>
      <c r="X789" s="135"/>
      <c r="Y789" s="135"/>
      <c r="Z789" s="135"/>
      <c r="AA789" s="135"/>
      <c r="AB789" s="135"/>
      <c r="AC789" s="135"/>
      <c r="AD789" s="135"/>
      <c r="AE789" s="135"/>
      <c r="AF789" s="135"/>
      <c r="AG789" s="135"/>
      <c r="AH789" s="135"/>
      <c r="AI789" s="135"/>
      <c r="AJ789" s="135"/>
      <c r="AK789" s="135"/>
      <c r="AL789" s="135"/>
      <c r="AM789" s="135"/>
      <c r="AN789" s="135"/>
      <c r="AO789" s="135"/>
      <c r="AP789" s="135"/>
      <c r="AQ789" s="135"/>
    </row>
    <row r="790" spans="1:43" ht="15" customHeight="1" x14ac:dyDescent="0.3">
      <c r="A790" s="359"/>
      <c r="B790" s="473"/>
      <c r="C790" s="310"/>
      <c r="D790" s="310"/>
      <c r="E790" s="310"/>
      <c r="F790" s="310"/>
      <c r="G790" s="310"/>
      <c r="H790" s="310"/>
      <c r="I790" s="310"/>
      <c r="J790" s="310"/>
      <c r="K790" s="310"/>
      <c r="L790" s="310"/>
      <c r="M790" s="474"/>
      <c r="N790" s="359"/>
      <c r="O790" s="473"/>
      <c r="P790" s="359"/>
      <c r="Q790" s="135"/>
      <c r="R790" s="135"/>
      <c r="S790" s="135"/>
      <c r="T790" s="135"/>
      <c r="U790" s="135"/>
      <c r="V790" s="135"/>
      <c r="W790" s="135"/>
      <c r="X790" s="135"/>
      <c r="Y790" s="135"/>
      <c r="Z790" s="135"/>
      <c r="AA790" s="135"/>
      <c r="AB790" s="135"/>
      <c r="AC790" s="135"/>
      <c r="AD790" s="135"/>
      <c r="AE790" s="135"/>
      <c r="AF790" s="135"/>
      <c r="AG790" s="135"/>
      <c r="AH790" s="135"/>
      <c r="AI790" s="135"/>
      <c r="AJ790" s="135"/>
      <c r="AK790" s="135"/>
      <c r="AL790" s="135"/>
      <c r="AM790" s="135"/>
      <c r="AN790" s="135"/>
      <c r="AO790" s="135"/>
      <c r="AP790" s="135"/>
      <c r="AQ790" s="135"/>
    </row>
    <row r="791" spans="1:43" ht="15" customHeight="1" x14ac:dyDescent="0.3">
      <c r="A791" s="359"/>
      <c r="B791" s="473"/>
      <c r="C791" s="310"/>
      <c r="D791" s="310"/>
      <c r="E791" s="310"/>
      <c r="F791" s="310"/>
      <c r="G791" s="310"/>
      <c r="H791" s="310"/>
      <c r="I791" s="310"/>
      <c r="J791" s="310"/>
      <c r="K791" s="310"/>
      <c r="L791" s="310"/>
      <c r="M791" s="474"/>
      <c r="N791" s="359"/>
      <c r="O791" s="473"/>
      <c r="P791" s="359"/>
      <c r="Q791" s="135"/>
      <c r="R791" s="135"/>
      <c r="S791" s="135"/>
      <c r="T791" s="135"/>
      <c r="U791" s="135"/>
      <c r="V791" s="135"/>
      <c r="W791" s="135"/>
      <c r="X791" s="135"/>
      <c r="Y791" s="135"/>
      <c r="Z791" s="135"/>
      <c r="AA791" s="135"/>
      <c r="AB791" s="135"/>
      <c r="AC791" s="135"/>
      <c r="AD791" s="135"/>
      <c r="AE791" s="135"/>
      <c r="AF791" s="135"/>
      <c r="AG791" s="135"/>
      <c r="AH791" s="135"/>
      <c r="AI791" s="135"/>
      <c r="AJ791" s="135"/>
      <c r="AK791" s="135"/>
      <c r="AL791" s="135"/>
      <c r="AM791" s="135"/>
      <c r="AN791" s="135"/>
      <c r="AO791" s="135"/>
      <c r="AP791" s="135"/>
      <c r="AQ791" s="135"/>
    </row>
    <row r="792" spans="1:43" ht="15" customHeight="1" x14ac:dyDescent="0.3">
      <c r="A792" s="359"/>
      <c r="B792" s="473"/>
      <c r="C792" s="310"/>
      <c r="D792" s="310"/>
      <c r="E792" s="310"/>
      <c r="F792" s="310"/>
      <c r="G792" s="310"/>
      <c r="H792" s="310"/>
      <c r="I792" s="310"/>
      <c r="J792" s="310"/>
      <c r="K792" s="310"/>
      <c r="L792" s="310"/>
      <c r="M792" s="474"/>
      <c r="N792" s="359"/>
      <c r="O792" s="473"/>
      <c r="P792" s="359"/>
      <c r="Q792" s="135"/>
      <c r="R792" s="135"/>
      <c r="S792" s="135"/>
      <c r="T792" s="135"/>
      <c r="U792" s="135"/>
      <c r="V792" s="135"/>
      <c r="W792" s="135"/>
      <c r="X792" s="135"/>
      <c r="Y792" s="135"/>
      <c r="Z792" s="135"/>
      <c r="AA792" s="135"/>
      <c r="AB792" s="135"/>
      <c r="AC792" s="135"/>
      <c r="AD792" s="135"/>
      <c r="AE792" s="135"/>
      <c r="AF792" s="135"/>
      <c r="AG792" s="135"/>
      <c r="AH792" s="135"/>
      <c r="AI792" s="135"/>
      <c r="AJ792" s="135"/>
      <c r="AK792" s="135"/>
      <c r="AL792" s="135"/>
      <c r="AM792" s="135"/>
      <c r="AN792" s="135"/>
      <c r="AO792" s="135"/>
      <c r="AP792" s="135"/>
      <c r="AQ792" s="135"/>
    </row>
    <row r="793" spans="1:43" ht="15" customHeight="1" x14ac:dyDescent="0.3">
      <c r="A793" s="359"/>
      <c r="B793" s="473"/>
      <c r="C793" s="310"/>
      <c r="D793" s="310"/>
      <c r="E793" s="310"/>
      <c r="F793" s="310"/>
      <c r="G793" s="310"/>
      <c r="H793" s="310"/>
      <c r="I793" s="310"/>
      <c r="J793" s="310"/>
      <c r="K793" s="310"/>
      <c r="L793" s="310"/>
      <c r="M793" s="474"/>
      <c r="N793" s="359"/>
      <c r="O793" s="473"/>
      <c r="P793" s="359"/>
      <c r="Q793" s="135"/>
      <c r="R793" s="135"/>
      <c r="S793" s="135"/>
      <c r="T793" s="135"/>
      <c r="U793" s="135"/>
      <c r="V793" s="135"/>
      <c r="W793" s="135"/>
      <c r="X793" s="135"/>
      <c r="Y793" s="135"/>
      <c r="Z793" s="135"/>
      <c r="AA793" s="135"/>
      <c r="AB793" s="135"/>
      <c r="AC793" s="135"/>
      <c r="AD793" s="135"/>
      <c r="AE793" s="135"/>
      <c r="AF793" s="135"/>
      <c r="AG793" s="135"/>
      <c r="AH793" s="135"/>
      <c r="AI793" s="135"/>
      <c r="AJ793" s="135"/>
      <c r="AK793" s="135"/>
      <c r="AL793" s="135"/>
      <c r="AM793" s="135"/>
      <c r="AN793" s="135"/>
      <c r="AO793" s="135"/>
      <c r="AP793" s="135"/>
      <c r="AQ793" s="135"/>
    </row>
    <row r="794" spans="1:43" ht="15" customHeight="1" x14ac:dyDescent="0.3">
      <c r="A794" s="359"/>
      <c r="B794" s="473"/>
      <c r="C794" s="310"/>
      <c r="D794" s="310"/>
      <c r="E794" s="310"/>
      <c r="F794" s="310"/>
      <c r="G794" s="310"/>
      <c r="H794" s="310"/>
      <c r="I794" s="310"/>
      <c r="J794" s="310"/>
      <c r="K794" s="310"/>
      <c r="L794" s="310"/>
      <c r="M794" s="474"/>
      <c r="N794" s="359"/>
      <c r="O794" s="473"/>
      <c r="P794" s="359"/>
      <c r="Q794" s="135"/>
      <c r="R794" s="135"/>
      <c r="S794" s="135"/>
      <c r="T794" s="135"/>
      <c r="U794" s="135"/>
      <c r="V794" s="135"/>
      <c r="W794" s="135"/>
      <c r="X794" s="135"/>
      <c r="Y794" s="135"/>
      <c r="Z794" s="135"/>
      <c r="AA794" s="135"/>
      <c r="AB794" s="135"/>
      <c r="AC794" s="135"/>
      <c r="AD794" s="135"/>
      <c r="AE794" s="135"/>
      <c r="AF794" s="135"/>
      <c r="AG794" s="135"/>
      <c r="AH794" s="135"/>
      <c r="AI794" s="135"/>
      <c r="AJ794" s="135"/>
      <c r="AK794" s="135"/>
      <c r="AL794" s="135"/>
      <c r="AM794" s="135"/>
      <c r="AN794" s="135"/>
      <c r="AO794" s="135"/>
      <c r="AP794" s="135"/>
      <c r="AQ794" s="135"/>
    </row>
    <row r="795" spans="1:43" ht="15" customHeight="1" x14ac:dyDescent="0.3">
      <c r="A795" s="359"/>
      <c r="B795" s="473"/>
      <c r="C795" s="310"/>
      <c r="D795" s="310"/>
      <c r="E795" s="310"/>
      <c r="F795" s="310"/>
      <c r="G795" s="310"/>
      <c r="H795" s="310"/>
      <c r="I795" s="310"/>
      <c r="J795" s="310"/>
      <c r="K795" s="310"/>
      <c r="L795" s="310"/>
      <c r="M795" s="474"/>
      <c r="N795" s="359"/>
      <c r="O795" s="473"/>
      <c r="P795" s="359"/>
      <c r="Q795" s="135"/>
      <c r="R795" s="135"/>
      <c r="S795" s="135"/>
      <c r="T795" s="135"/>
      <c r="U795" s="135"/>
      <c r="V795" s="135"/>
      <c r="W795" s="135"/>
      <c r="X795" s="135"/>
      <c r="Y795" s="135"/>
      <c r="Z795" s="135"/>
      <c r="AA795" s="135"/>
      <c r="AB795" s="135"/>
      <c r="AC795" s="135"/>
      <c r="AD795" s="135"/>
      <c r="AE795" s="135"/>
      <c r="AF795" s="135"/>
      <c r="AG795" s="135"/>
      <c r="AH795" s="135"/>
      <c r="AI795" s="135"/>
      <c r="AJ795" s="135"/>
      <c r="AK795" s="135"/>
      <c r="AL795" s="135"/>
      <c r="AM795" s="135"/>
      <c r="AN795" s="135"/>
      <c r="AO795" s="135"/>
      <c r="AP795" s="135"/>
      <c r="AQ795" s="135"/>
    </row>
    <row r="796" spans="1:43" ht="15" customHeight="1" x14ac:dyDescent="0.3">
      <c r="A796" s="359"/>
      <c r="B796" s="473"/>
      <c r="C796" s="310"/>
      <c r="D796" s="310"/>
      <c r="E796" s="310"/>
      <c r="F796" s="310"/>
      <c r="G796" s="310"/>
      <c r="H796" s="310"/>
      <c r="I796" s="310"/>
      <c r="J796" s="310"/>
      <c r="K796" s="310"/>
      <c r="L796" s="310"/>
      <c r="M796" s="474"/>
      <c r="N796" s="359"/>
      <c r="O796" s="473"/>
      <c r="P796" s="359"/>
      <c r="Q796" s="135"/>
      <c r="R796" s="135"/>
      <c r="S796" s="135"/>
      <c r="T796" s="135"/>
      <c r="U796" s="135"/>
      <c r="V796" s="135"/>
      <c r="W796" s="135"/>
      <c r="X796" s="135"/>
      <c r="Y796" s="135"/>
      <c r="Z796" s="135"/>
      <c r="AA796" s="135"/>
      <c r="AB796" s="135"/>
      <c r="AC796" s="135"/>
      <c r="AD796" s="135"/>
      <c r="AE796" s="135"/>
      <c r="AF796" s="135"/>
      <c r="AG796" s="135"/>
      <c r="AH796" s="135"/>
      <c r="AI796" s="135"/>
      <c r="AJ796" s="135"/>
      <c r="AK796" s="135"/>
      <c r="AL796" s="135"/>
      <c r="AM796" s="135"/>
      <c r="AN796" s="135"/>
      <c r="AO796" s="135"/>
      <c r="AP796" s="135"/>
      <c r="AQ796" s="135"/>
    </row>
    <row r="797" spans="1:43" ht="15" customHeight="1" x14ac:dyDescent="0.3">
      <c r="A797" s="359"/>
      <c r="B797" s="473"/>
      <c r="C797" s="310"/>
      <c r="D797" s="310"/>
      <c r="E797" s="310"/>
      <c r="F797" s="310"/>
      <c r="G797" s="310"/>
      <c r="H797" s="310"/>
      <c r="I797" s="310"/>
      <c r="J797" s="310"/>
      <c r="K797" s="310"/>
      <c r="L797" s="310"/>
      <c r="M797" s="474"/>
      <c r="N797" s="359"/>
      <c r="O797" s="473"/>
      <c r="P797" s="359"/>
      <c r="Q797" s="135"/>
      <c r="R797" s="135"/>
      <c r="S797" s="135"/>
      <c r="T797" s="135"/>
      <c r="U797" s="135"/>
      <c r="V797" s="135"/>
      <c r="W797" s="135"/>
      <c r="X797" s="135"/>
      <c r="Y797" s="135"/>
      <c r="Z797" s="135"/>
      <c r="AA797" s="135"/>
      <c r="AB797" s="135"/>
      <c r="AC797" s="135"/>
      <c r="AD797" s="135"/>
      <c r="AE797" s="135"/>
      <c r="AF797" s="135"/>
      <c r="AG797" s="135"/>
      <c r="AH797" s="135"/>
      <c r="AI797" s="135"/>
      <c r="AJ797" s="135"/>
      <c r="AK797" s="135"/>
      <c r="AL797" s="135"/>
      <c r="AM797" s="135"/>
      <c r="AN797" s="135"/>
      <c r="AO797" s="135"/>
      <c r="AP797" s="135"/>
      <c r="AQ797" s="135"/>
    </row>
    <row r="798" spans="1:43" ht="15" customHeight="1" x14ac:dyDescent="0.3">
      <c r="A798" s="359"/>
      <c r="B798" s="473"/>
      <c r="C798" s="310"/>
      <c r="D798" s="310"/>
      <c r="E798" s="310"/>
      <c r="F798" s="310"/>
      <c r="G798" s="310"/>
      <c r="H798" s="310"/>
      <c r="I798" s="310"/>
      <c r="J798" s="310"/>
      <c r="K798" s="310"/>
      <c r="L798" s="310"/>
      <c r="M798" s="474"/>
      <c r="N798" s="359"/>
      <c r="O798" s="473"/>
      <c r="P798" s="359"/>
      <c r="Q798" s="135"/>
      <c r="R798" s="135"/>
      <c r="S798" s="135"/>
      <c r="T798" s="135"/>
      <c r="U798" s="135"/>
      <c r="V798" s="135"/>
      <c r="W798" s="135"/>
      <c r="X798" s="135"/>
      <c r="Y798" s="135"/>
      <c r="Z798" s="135"/>
      <c r="AA798" s="135"/>
      <c r="AB798" s="135"/>
      <c r="AC798" s="135"/>
      <c r="AD798" s="135"/>
      <c r="AE798" s="135"/>
      <c r="AF798" s="135"/>
      <c r="AG798" s="135"/>
      <c r="AH798" s="135"/>
      <c r="AI798" s="135"/>
      <c r="AJ798" s="135"/>
      <c r="AK798" s="135"/>
      <c r="AL798" s="135"/>
      <c r="AM798" s="135"/>
      <c r="AN798" s="135"/>
      <c r="AO798" s="135"/>
      <c r="AP798" s="135"/>
      <c r="AQ798" s="135"/>
    </row>
    <row r="799" spans="1:43" ht="15" customHeight="1" x14ac:dyDescent="0.3">
      <c r="A799" s="359"/>
      <c r="B799" s="473"/>
      <c r="C799" s="310"/>
      <c r="D799" s="310"/>
      <c r="E799" s="310"/>
      <c r="F799" s="310"/>
      <c r="G799" s="310"/>
      <c r="H799" s="310"/>
      <c r="I799" s="310"/>
      <c r="J799" s="310"/>
      <c r="K799" s="310"/>
      <c r="L799" s="310"/>
      <c r="M799" s="474"/>
      <c r="N799" s="359"/>
      <c r="O799" s="473"/>
      <c r="P799" s="359"/>
      <c r="Q799" s="135"/>
      <c r="R799" s="135"/>
      <c r="S799" s="135"/>
      <c r="T799" s="135"/>
      <c r="U799" s="135"/>
      <c r="V799" s="135"/>
      <c r="W799" s="135"/>
      <c r="X799" s="135"/>
      <c r="Y799" s="135"/>
      <c r="Z799" s="135"/>
      <c r="AA799" s="135"/>
      <c r="AB799" s="135"/>
      <c r="AC799" s="135"/>
      <c r="AD799" s="135"/>
      <c r="AE799" s="135"/>
      <c r="AF799" s="135"/>
      <c r="AG799" s="135"/>
      <c r="AH799" s="135"/>
      <c r="AI799" s="135"/>
      <c r="AJ799" s="135"/>
      <c r="AK799" s="135"/>
      <c r="AL799" s="135"/>
      <c r="AM799" s="135"/>
      <c r="AN799" s="135"/>
      <c r="AO799" s="135"/>
      <c r="AP799" s="135"/>
      <c r="AQ799" s="135"/>
    </row>
    <row r="800" spans="1:43" ht="15" customHeight="1" x14ac:dyDescent="0.3">
      <c r="A800" s="359"/>
      <c r="B800" s="473"/>
      <c r="C800" s="310"/>
      <c r="D800" s="310"/>
      <c r="E800" s="310"/>
      <c r="F800" s="310"/>
      <c r="G800" s="310"/>
      <c r="H800" s="310"/>
      <c r="I800" s="310"/>
      <c r="J800" s="310"/>
      <c r="K800" s="310"/>
      <c r="L800" s="310"/>
      <c r="M800" s="474"/>
      <c r="N800" s="359"/>
      <c r="O800" s="473"/>
      <c r="P800" s="359"/>
      <c r="Q800" s="135"/>
      <c r="R800" s="135"/>
      <c r="S800" s="135"/>
      <c r="T800" s="135"/>
      <c r="U800" s="135"/>
      <c r="V800" s="135"/>
      <c r="W800" s="135"/>
      <c r="X800" s="135"/>
      <c r="Y800" s="135"/>
      <c r="Z800" s="135"/>
      <c r="AA800" s="135"/>
      <c r="AB800" s="135"/>
      <c r="AC800" s="135"/>
      <c r="AD800" s="135"/>
      <c r="AE800" s="135"/>
      <c r="AF800" s="135"/>
      <c r="AG800" s="135"/>
      <c r="AH800" s="135"/>
      <c r="AI800" s="135"/>
      <c r="AJ800" s="135"/>
      <c r="AK800" s="135"/>
      <c r="AL800" s="135"/>
      <c r="AM800" s="135"/>
      <c r="AN800" s="135"/>
      <c r="AO800" s="135"/>
      <c r="AP800" s="135"/>
      <c r="AQ800" s="135"/>
    </row>
    <row r="801" spans="1:43" ht="15" customHeight="1" x14ac:dyDescent="0.3">
      <c r="A801" s="359"/>
      <c r="B801" s="473"/>
      <c r="C801" s="310"/>
      <c r="D801" s="310"/>
      <c r="E801" s="310"/>
      <c r="F801" s="310"/>
      <c r="G801" s="310"/>
      <c r="H801" s="310"/>
      <c r="I801" s="310"/>
      <c r="J801" s="310"/>
      <c r="K801" s="310"/>
      <c r="L801" s="310"/>
      <c r="M801" s="474"/>
      <c r="N801" s="359"/>
      <c r="O801" s="473"/>
      <c r="P801" s="359"/>
      <c r="Q801" s="135"/>
      <c r="R801" s="135"/>
      <c r="S801" s="135"/>
      <c r="T801" s="135"/>
      <c r="U801" s="135"/>
      <c r="V801" s="135"/>
      <c r="W801" s="135"/>
      <c r="X801" s="135"/>
      <c r="Y801" s="135"/>
      <c r="Z801" s="135"/>
      <c r="AA801" s="135"/>
      <c r="AB801" s="135"/>
      <c r="AC801" s="135"/>
      <c r="AD801" s="135"/>
      <c r="AE801" s="135"/>
      <c r="AF801" s="135"/>
      <c r="AG801" s="135"/>
      <c r="AH801" s="135"/>
      <c r="AI801" s="135"/>
      <c r="AJ801" s="135"/>
      <c r="AK801" s="135"/>
      <c r="AL801" s="135"/>
      <c r="AM801" s="135"/>
      <c r="AN801" s="135"/>
      <c r="AO801" s="135"/>
      <c r="AP801" s="135"/>
      <c r="AQ801" s="135"/>
    </row>
    <row r="802" spans="1:43" ht="15" customHeight="1" x14ac:dyDescent="0.3">
      <c r="A802" s="359"/>
      <c r="B802" s="473"/>
      <c r="C802" s="310"/>
      <c r="D802" s="310"/>
      <c r="E802" s="310"/>
      <c r="F802" s="310"/>
      <c r="G802" s="310"/>
      <c r="H802" s="310"/>
      <c r="I802" s="310"/>
      <c r="J802" s="310"/>
      <c r="K802" s="310"/>
      <c r="L802" s="310"/>
      <c r="M802" s="474"/>
      <c r="N802" s="359"/>
      <c r="O802" s="473"/>
      <c r="P802" s="359"/>
      <c r="Q802" s="135"/>
      <c r="R802" s="135"/>
      <c r="S802" s="135"/>
      <c r="T802" s="135"/>
      <c r="U802" s="135"/>
      <c r="V802" s="135"/>
      <c r="W802" s="135"/>
      <c r="X802" s="135"/>
      <c r="Y802" s="135"/>
      <c r="Z802" s="135"/>
      <c r="AA802" s="135"/>
      <c r="AB802" s="135"/>
      <c r="AC802" s="135"/>
      <c r="AD802" s="135"/>
      <c r="AE802" s="135"/>
      <c r="AF802" s="135"/>
      <c r="AG802" s="135"/>
      <c r="AH802" s="135"/>
      <c r="AI802" s="135"/>
      <c r="AJ802" s="135"/>
      <c r="AK802" s="135"/>
      <c r="AL802" s="135"/>
      <c r="AM802" s="135"/>
      <c r="AN802" s="135"/>
      <c r="AO802" s="135"/>
      <c r="AP802" s="135"/>
      <c r="AQ802" s="135"/>
    </row>
    <row r="803" spans="1:43" ht="15" customHeight="1" x14ac:dyDescent="0.3">
      <c r="A803" s="359"/>
      <c r="B803" s="473"/>
      <c r="C803" s="310"/>
      <c r="D803" s="310"/>
      <c r="E803" s="310"/>
      <c r="F803" s="310"/>
      <c r="G803" s="310"/>
      <c r="H803" s="310"/>
      <c r="I803" s="310"/>
      <c r="J803" s="310"/>
      <c r="K803" s="310"/>
      <c r="L803" s="310"/>
      <c r="M803" s="474"/>
      <c r="N803" s="359"/>
      <c r="O803" s="473"/>
      <c r="P803" s="359"/>
      <c r="Q803" s="135"/>
      <c r="R803" s="135"/>
      <c r="S803" s="135"/>
      <c r="T803" s="135"/>
      <c r="U803" s="135"/>
      <c r="V803" s="135"/>
      <c r="W803" s="135"/>
      <c r="X803" s="135"/>
      <c r="Y803" s="135"/>
      <c r="Z803" s="135"/>
      <c r="AA803" s="135"/>
      <c r="AB803" s="135"/>
      <c r="AC803" s="135"/>
      <c r="AD803" s="135"/>
      <c r="AE803" s="135"/>
      <c r="AF803" s="135"/>
      <c r="AG803" s="135"/>
      <c r="AH803" s="135"/>
      <c r="AI803" s="135"/>
      <c r="AJ803" s="135"/>
      <c r="AK803" s="135"/>
      <c r="AL803" s="135"/>
      <c r="AM803" s="135"/>
      <c r="AN803" s="135"/>
      <c r="AO803" s="135"/>
      <c r="AP803" s="135"/>
      <c r="AQ803" s="135"/>
    </row>
    <row r="804" spans="1:43" ht="15" customHeight="1" x14ac:dyDescent="0.3">
      <c r="A804" s="359"/>
      <c r="B804" s="473"/>
      <c r="C804" s="310"/>
      <c r="D804" s="310"/>
      <c r="E804" s="310"/>
      <c r="F804" s="310"/>
      <c r="G804" s="310"/>
      <c r="H804" s="310"/>
      <c r="I804" s="310"/>
      <c r="J804" s="310"/>
      <c r="K804" s="310"/>
      <c r="L804" s="310"/>
      <c r="M804" s="474"/>
      <c r="N804" s="359"/>
      <c r="O804" s="473"/>
      <c r="P804" s="359"/>
      <c r="Q804" s="135"/>
      <c r="R804" s="135"/>
      <c r="S804" s="135"/>
      <c r="T804" s="135"/>
      <c r="U804" s="135"/>
      <c r="V804" s="135"/>
      <c r="W804" s="135"/>
      <c r="X804" s="135"/>
      <c r="Y804" s="135"/>
      <c r="Z804" s="135"/>
      <c r="AA804" s="135"/>
      <c r="AB804" s="135"/>
      <c r="AC804" s="135"/>
      <c r="AD804" s="135"/>
      <c r="AE804" s="135"/>
      <c r="AF804" s="135"/>
      <c r="AG804" s="135"/>
      <c r="AH804" s="135"/>
      <c r="AI804" s="135"/>
      <c r="AJ804" s="135"/>
      <c r="AK804" s="135"/>
      <c r="AL804" s="135"/>
      <c r="AM804" s="135"/>
      <c r="AN804" s="135"/>
      <c r="AO804" s="135"/>
      <c r="AP804" s="135"/>
      <c r="AQ804" s="135"/>
    </row>
    <row r="805" spans="1:43" ht="15" customHeight="1" x14ac:dyDescent="0.3">
      <c r="A805" s="359"/>
      <c r="B805" s="473"/>
      <c r="C805" s="310"/>
      <c r="D805" s="310"/>
      <c r="E805" s="310"/>
      <c r="F805" s="310"/>
      <c r="G805" s="310"/>
      <c r="H805" s="310"/>
      <c r="I805" s="310"/>
      <c r="J805" s="310"/>
      <c r="K805" s="310"/>
      <c r="L805" s="310"/>
      <c r="M805" s="474"/>
      <c r="N805" s="359"/>
      <c r="O805" s="473"/>
      <c r="P805" s="359"/>
      <c r="Q805" s="135"/>
      <c r="R805" s="135"/>
      <c r="S805" s="135"/>
      <c r="T805" s="135"/>
      <c r="U805" s="135"/>
      <c r="V805" s="135"/>
      <c r="W805" s="135"/>
      <c r="X805" s="135"/>
      <c r="Y805" s="135"/>
      <c r="Z805" s="135"/>
      <c r="AA805" s="135"/>
      <c r="AB805" s="135"/>
      <c r="AC805" s="135"/>
      <c r="AD805" s="135"/>
      <c r="AE805" s="135"/>
      <c r="AF805" s="135"/>
      <c r="AG805" s="135"/>
      <c r="AH805" s="135"/>
      <c r="AI805" s="135"/>
      <c r="AJ805" s="135"/>
      <c r="AK805" s="135"/>
      <c r="AL805" s="135"/>
      <c r="AM805" s="135"/>
      <c r="AN805" s="135"/>
      <c r="AO805" s="135"/>
      <c r="AP805" s="135"/>
      <c r="AQ805" s="135"/>
    </row>
    <row r="806" spans="1:43" ht="15" customHeight="1" x14ac:dyDescent="0.3">
      <c r="A806" s="359"/>
      <c r="B806" s="473"/>
      <c r="C806" s="310"/>
      <c r="D806" s="310"/>
      <c r="E806" s="310"/>
      <c r="F806" s="310"/>
      <c r="G806" s="310"/>
      <c r="H806" s="310"/>
      <c r="I806" s="310"/>
      <c r="J806" s="310"/>
      <c r="K806" s="310"/>
      <c r="L806" s="310"/>
      <c r="M806" s="474"/>
      <c r="N806" s="359"/>
      <c r="O806" s="473"/>
      <c r="P806" s="359"/>
      <c r="Q806" s="135"/>
      <c r="R806" s="135"/>
      <c r="S806" s="135"/>
      <c r="T806" s="135"/>
      <c r="U806" s="135"/>
      <c r="V806" s="135"/>
      <c r="W806" s="135"/>
      <c r="X806" s="135"/>
      <c r="Y806" s="135"/>
      <c r="Z806" s="135"/>
      <c r="AA806" s="135"/>
      <c r="AB806" s="135"/>
      <c r="AC806" s="135"/>
      <c r="AD806" s="135"/>
      <c r="AE806" s="135"/>
      <c r="AF806" s="135"/>
      <c r="AG806" s="135"/>
      <c r="AH806" s="135"/>
      <c r="AI806" s="135"/>
      <c r="AJ806" s="135"/>
      <c r="AK806" s="135"/>
      <c r="AL806" s="135"/>
      <c r="AM806" s="135"/>
      <c r="AN806" s="135"/>
      <c r="AO806" s="135"/>
      <c r="AP806" s="135"/>
      <c r="AQ806" s="135"/>
    </row>
    <row r="807" spans="1:43" ht="15" customHeight="1" x14ac:dyDescent="0.3">
      <c r="A807" s="359"/>
      <c r="B807" s="473"/>
      <c r="C807" s="310"/>
      <c r="D807" s="310"/>
      <c r="E807" s="310"/>
      <c r="F807" s="310"/>
      <c r="G807" s="310"/>
      <c r="H807" s="310"/>
      <c r="I807" s="310"/>
      <c r="J807" s="310"/>
      <c r="K807" s="310"/>
      <c r="L807" s="310"/>
      <c r="M807" s="474"/>
      <c r="N807" s="359"/>
      <c r="O807" s="473"/>
      <c r="P807" s="359"/>
      <c r="Q807" s="135"/>
      <c r="R807" s="135"/>
      <c r="S807" s="135"/>
      <c r="T807" s="135"/>
      <c r="U807" s="135"/>
      <c r="V807" s="135"/>
      <c r="W807" s="135"/>
      <c r="X807" s="135"/>
      <c r="Y807" s="135"/>
      <c r="Z807" s="135"/>
      <c r="AA807" s="135"/>
      <c r="AB807" s="135"/>
      <c r="AC807" s="135"/>
      <c r="AD807" s="135"/>
      <c r="AE807" s="135"/>
      <c r="AF807" s="135"/>
      <c r="AG807" s="135"/>
      <c r="AH807" s="135"/>
      <c r="AI807" s="135"/>
      <c r="AJ807" s="135"/>
      <c r="AK807" s="135"/>
      <c r="AL807" s="135"/>
      <c r="AM807" s="135"/>
      <c r="AN807" s="135"/>
      <c r="AO807" s="135"/>
      <c r="AP807" s="135"/>
      <c r="AQ807" s="135"/>
    </row>
    <row r="808" spans="1:43" ht="15" customHeight="1" x14ac:dyDescent="0.3">
      <c r="A808" s="359"/>
      <c r="B808" s="473"/>
      <c r="C808" s="310"/>
      <c r="D808" s="310"/>
      <c r="E808" s="310"/>
      <c r="F808" s="310"/>
      <c r="G808" s="310"/>
      <c r="H808" s="310"/>
      <c r="I808" s="310"/>
      <c r="J808" s="310"/>
      <c r="K808" s="310"/>
      <c r="L808" s="310"/>
      <c r="M808" s="474"/>
      <c r="N808" s="359"/>
      <c r="O808" s="473"/>
      <c r="P808" s="359"/>
      <c r="Q808" s="135"/>
      <c r="R808" s="135"/>
      <c r="S808" s="135"/>
      <c r="T808" s="135"/>
      <c r="U808" s="135"/>
      <c r="V808" s="135"/>
      <c r="W808" s="135"/>
      <c r="X808" s="135"/>
      <c r="Y808" s="135"/>
      <c r="Z808" s="135"/>
      <c r="AA808" s="135"/>
      <c r="AB808" s="135"/>
      <c r="AC808" s="135"/>
      <c r="AD808" s="135"/>
      <c r="AE808" s="135"/>
      <c r="AF808" s="135"/>
      <c r="AG808" s="135"/>
      <c r="AH808" s="135"/>
      <c r="AI808" s="135"/>
      <c r="AJ808" s="135"/>
      <c r="AK808" s="135"/>
      <c r="AL808" s="135"/>
      <c r="AM808" s="135"/>
      <c r="AN808" s="135"/>
      <c r="AO808" s="135"/>
      <c r="AP808" s="135"/>
      <c r="AQ808" s="135"/>
    </row>
    <row r="809" spans="1:43" ht="15" customHeight="1" x14ac:dyDescent="0.3">
      <c r="A809" s="477"/>
      <c r="B809" s="350"/>
      <c r="C809" s="475"/>
      <c r="D809" s="475"/>
      <c r="E809" s="475"/>
      <c r="F809" s="475"/>
      <c r="G809" s="475"/>
      <c r="H809" s="475"/>
      <c r="I809" s="475"/>
      <c r="J809" s="475"/>
      <c r="K809" s="475"/>
      <c r="L809" s="475"/>
      <c r="M809" s="351"/>
      <c r="N809" s="477"/>
      <c r="O809" s="350"/>
      <c r="P809" s="477"/>
      <c r="Q809" s="135"/>
      <c r="R809" s="135"/>
      <c r="S809" s="135"/>
      <c r="T809" s="135"/>
      <c r="U809" s="135"/>
      <c r="V809" s="135"/>
      <c r="W809" s="135"/>
      <c r="X809" s="135"/>
      <c r="Y809" s="135"/>
      <c r="Z809" s="135"/>
      <c r="AA809" s="135"/>
      <c r="AB809" s="135"/>
      <c r="AC809" s="135"/>
      <c r="AD809" s="135"/>
      <c r="AE809" s="135"/>
      <c r="AF809" s="135"/>
      <c r="AG809" s="135"/>
      <c r="AH809" s="135"/>
      <c r="AI809" s="135"/>
      <c r="AJ809" s="135"/>
      <c r="AK809" s="135"/>
      <c r="AL809" s="135"/>
      <c r="AM809" s="135"/>
      <c r="AN809" s="135"/>
      <c r="AO809" s="135"/>
      <c r="AP809" s="135"/>
      <c r="AQ809" s="135"/>
    </row>
    <row r="810" spans="1:43" ht="15" customHeight="1" x14ac:dyDescent="0.3">
      <c r="A810" s="476">
        <f>+A787+1</f>
        <v>36</v>
      </c>
      <c r="B810" s="481"/>
      <c r="C810" s="341"/>
      <c r="D810" s="341"/>
      <c r="E810" s="341"/>
      <c r="F810" s="341"/>
      <c r="G810" s="341"/>
      <c r="H810" s="341"/>
      <c r="I810" s="341"/>
      <c r="J810" s="341"/>
      <c r="K810" s="341"/>
      <c r="L810" s="341"/>
      <c r="M810" s="349"/>
      <c r="N810" s="476" t="s">
        <v>51</v>
      </c>
      <c r="O810" s="478"/>
      <c r="P810" s="480"/>
      <c r="Q810" s="135"/>
      <c r="R810" s="135"/>
      <c r="S810" s="135"/>
      <c r="T810" s="135"/>
      <c r="U810" s="135"/>
      <c r="V810" s="135"/>
      <c r="W810" s="135"/>
      <c r="X810" s="135"/>
      <c r="Y810" s="135"/>
      <c r="Z810" s="135"/>
      <c r="AA810" s="135"/>
      <c r="AB810" s="135"/>
      <c r="AC810" s="135"/>
      <c r="AD810" s="135"/>
      <c r="AE810" s="135"/>
      <c r="AF810" s="135"/>
      <c r="AG810" s="135"/>
      <c r="AH810" s="135"/>
      <c r="AI810" s="135"/>
      <c r="AJ810" s="135"/>
      <c r="AK810" s="135"/>
      <c r="AL810" s="135"/>
      <c r="AM810" s="135"/>
      <c r="AN810" s="135"/>
      <c r="AO810" s="135"/>
      <c r="AP810" s="135"/>
      <c r="AQ810" s="135"/>
    </row>
    <row r="811" spans="1:43" ht="15" customHeight="1" x14ac:dyDescent="0.3">
      <c r="A811" s="359"/>
      <c r="B811" s="473"/>
      <c r="C811" s="310"/>
      <c r="D811" s="310"/>
      <c r="E811" s="310"/>
      <c r="F811" s="310"/>
      <c r="G811" s="310"/>
      <c r="H811" s="310"/>
      <c r="I811" s="310"/>
      <c r="J811" s="310"/>
      <c r="K811" s="310"/>
      <c r="L811" s="310"/>
      <c r="M811" s="474"/>
      <c r="N811" s="359"/>
      <c r="O811" s="473"/>
      <c r="P811" s="359"/>
      <c r="Q811" s="135"/>
      <c r="R811" s="135"/>
      <c r="S811" s="135"/>
      <c r="T811" s="135"/>
      <c r="U811" s="135"/>
      <c r="V811" s="135"/>
      <c r="W811" s="135"/>
      <c r="X811" s="135"/>
      <c r="Y811" s="135"/>
      <c r="Z811" s="135"/>
      <c r="AA811" s="135"/>
      <c r="AB811" s="135"/>
      <c r="AC811" s="135"/>
      <c r="AD811" s="135"/>
      <c r="AE811" s="135"/>
      <c r="AF811" s="135"/>
      <c r="AG811" s="135"/>
      <c r="AH811" s="135"/>
      <c r="AI811" s="135"/>
      <c r="AJ811" s="135"/>
      <c r="AK811" s="135"/>
      <c r="AL811" s="135"/>
      <c r="AM811" s="135"/>
      <c r="AN811" s="135"/>
      <c r="AO811" s="135"/>
      <c r="AP811" s="135"/>
      <c r="AQ811" s="135"/>
    </row>
    <row r="812" spans="1:43" ht="15" customHeight="1" x14ac:dyDescent="0.3">
      <c r="A812" s="359"/>
      <c r="B812" s="473"/>
      <c r="C812" s="310"/>
      <c r="D812" s="310"/>
      <c r="E812" s="310"/>
      <c r="F812" s="310"/>
      <c r="G812" s="310"/>
      <c r="H812" s="310"/>
      <c r="I812" s="310"/>
      <c r="J812" s="310"/>
      <c r="K812" s="310"/>
      <c r="L812" s="310"/>
      <c r="M812" s="474"/>
      <c r="N812" s="359"/>
      <c r="O812" s="473"/>
      <c r="P812" s="359"/>
      <c r="Q812" s="135"/>
      <c r="R812" s="135"/>
      <c r="S812" s="135"/>
      <c r="T812" s="135"/>
      <c r="U812" s="135"/>
      <c r="V812" s="135"/>
      <c r="W812" s="135"/>
      <c r="X812" s="135"/>
      <c r="Y812" s="135"/>
      <c r="Z812" s="135"/>
      <c r="AA812" s="135"/>
      <c r="AB812" s="135"/>
      <c r="AC812" s="135"/>
      <c r="AD812" s="135"/>
      <c r="AE812" s="135"/>
      <c r="AF812" s="135"/>
      <c r="AG812" s="135"/>
      <c r="AH812" s="135"/>
      <c r="AI812" s="135"/>
      <c r="AJ812" s="135"/>
      <c r="AK812" s="135"/>
      <c r="AL812" s="135"/>
      <c r="AM812" s="135"/>
      <c r="AN812" s="135"/>
      <c r="AO812" s="135"/>
      <c r="AP812" s="135"/>
      <c r="AQ812" s="135"/>
    </row>
    <row r="813" spans="1:43" ht="15" customHeight="1" x14ac:dyDescent="0.3">
      <c r="A813" s="359"/>
      <c r="B813" s="473"/>
      <c r="C813" s="310"/>
      <c r="D813" s="310"/>
      <c r="E813" s="310"/>
      <c r="F813" s="310"/>
      <c r="G813" s="310"/>
      <c r="H813" s="310"/>
      <c r="I813" s="310"/>
      <c r="J813" s="310"/>
      <c r="K813" s="310"/>
      <c r="L813" s="310"/>
      <c r="M813" s="474"/>
      <c r="N813" s="359"/>
      <c r="O813" s="473"/>
      <c r="P813" s="359"/>
      <c r="Q813" s="135"/>
      <c r="R813" s="135"/>
      <c r="S813" s="135"/>
      <c r="T813" s="135"/>
      <c r="U813" s="135"/>
      <c r="V813" s="135"/>
      <c r="W813" s="135"/>
      <c r="X813" s="135"/>
      <c r="Y813" s="135"/>
      <c r="Z813" s="135"/>
      <c r="AA813" s="135"/>
      <c r="AB813" s="135"/>
      <c r="AC813" s="135"/>
      <c r="AD813" s="135"/>
      <c r="AE813" s="135"/>
      <c r="AF813" s="135"/>
      <c r="AG813" s="135"/>
      <c r="AH813" s="135"/>
      <c r="AI813" s="135"/>
      <c r="AJ813" s="135"/>
      <c r="AK813" s="135"/>
      <c r="AL813" s="135"/>
      <c r="AM813" s="135"/>
      <c r="AN813" s="135"/>
      <c r="AO813" s="135"/>
      <c r="AP813" s="135"/>
      <c r="AQ813" s="135"/>
    </row>
    <row r="814" spans="1:43" ht="15" customHeight="1" x14ac:dyDescent="0.3">
      <c r="A814" s="359"/>
      <c r="B814" s="473"/>
      <c r="C814" s="310"/>
      <c r="D814" s="310"/>
      <c r="E814" s="310"/>
      <c r="F814" s="310"/>
      <c r="G814" s="310"/>
      <c r="H814" s="310"/>
      <c r="I814" s="310"/>
      <c r="J814" s="310"/>
      <c r="K814" s="310"/>
      <c r="L814" s="310"/>
      <c r="M814" s="474"/>
      <c r="N814" s="359"/>
      <c r="O814" s="473"/>
      <c r="P814" s="359"/>
      <c r="Q814" s="135"/>
      <c r="R814" s="135"/>
      <c r="S814" s="135"/>
      <c r="T814" s="135"/>
      <c r="U814" s="135"/>
      <c r="V814" s="135"/>
      <c r="W814" s="135"/>
      <c r="X814" s="135"/>
      <c r="Y814" s="135"/>
      <c r="Z814" s="135"/>
      <c r="AA814" s="135"/>
      <c r="AB814" s="135"/>
      <c r="AC814" s="135"/>
      <c r="AD814" s="135"/>
      <c r="AE814" s="135"/>
      <c r="AF814" s="135"/>
      <c r="AG814" s="135"/>
      <c r="AH814" s="135"/>
      <c r="AI814" s="135"/>
      <c r="AJ814" s="135"/>
      <c r="AK814" s="135"/>
      <c r="AL814" s="135"/>
      <c r="AM814" s="135"/>
      <c r="AN814" s="135"/>
      <c r="AO814" s="135"/>
      <c r="AP814" s="135"/>
      <c r="AQ814" s="135"/>
    </row>
    <row r="815" spans="1:43" ht="15" customHeight="1" x14ac:dyDescent="0.3">
      <c r="A815" s="359"/>
      <c r="B815" s="473"/>
      <c r="C815" s="310"/>
      <c r="D815" s="310"/>
      <c r="E815" s="310"/>
      <c r="F815" s="310"/>
      <c r="G815" s="310"/>
      <c r="H815" s="310"/>
      <c r="I815" s="310"/>
      <c r="J815" s="310"/>
      <c r="K815" s="310"/>
      <c r="L815" s="310"/>
      <c r="M815" s="474"/>
      <c r="N815" s="359"/>
      <c r="O815" s="473"/>
      <c r="P815" s="359"/>
      <c r="Q815" s="135"/>
      <c r="R815" s="135"/>
      <c r="S815" s="135"/>
      <c r="T815" s="135"/>
      <c r="U815" s="135"/>
      <c r="V815" s="135"/>
      <c r="W815" s="135"/>
      <c r="X815" s="135"/>
      <c r="Y815" s="135"/>
      <c r="Z815" s="135"/>
      <c r="AA815" s="135"/>
      <c r="AB815" s="135"/>
      <c r="AC815" s="135"/>
      <c r="AD815" s="135"/>
      <c r="AE815" s="135"/>
      <c r="AF815" s="135"/>
      <c r="AG815" s="135"/>
      <c r="AH815" s="135"/>
      <c r="AI815" s="135"/>
      <c r="AJ815" s="135"/>
      <c r="AK815" s="135"/>
      <c r="AL815" s="135"/>
      <c r="AM815" s="135"/>
      <c r="AN815" s="135"/>
      <c r="AO815" s="135"/>
      <c r="AP815" s="135"/>
      <c r="AQ815" s="135"/>
    </row>
    <row r="816" spans="1:43" ht="15" customHeight="1" x14ac:dyDescent="0.3">
      <c r="A816" s="359"/>
      <c r="B816" s="473"/>
      <c r="C816" s="310"/>
      <c r="D816" s="310"/>
      <c r="E816" s="310"/>
      <c r="F816" s="310"/>
      <c r="G816" s="310"/>
      <c r="H816" s="310"/>
      <c r="I816" s="310"/>
      <c r="J816" s="310"/>
      <c r="K816" s="310"/>
      <c r="L816" s="310"/>
      <c r="M816" s="474"/>
      <c r="N816" s="359"/>
      <c r="O816" s="473"/>
      <c r="P816" s="359"/>
      <c r="Q816" s="135"/>
      <c r="R816" s="135"/>
      <c r="S816" s="135"/>
      <c r="T816" s="135"/>
      <c r="U816" s="135"/>
      <c r="V816" s="135"/>
      <c r="W816" s="135"/>
      <c r="X816" s="135"/>
      <c r="Y816" s="135"/>
      <c r="Z816" s="135"/>
      <c r="AA816" s="135"/>
      <c r="AB816" s="135"/>
      <c r="AC816" s="135"/>
      <c r="AD816" s="135"/>
      <c r="AE816" s="135"/>
      <c r="AF816" s="135"/>
      <c r="AG816" s="135"/>
      <c r="AH816" s="135"/>
      <c r="AI816" s="135"/>
      <c r="AJ816" s="135"/>
      <c r="AK816" s="135"/>
      <c r="AL816" s="135"/>
      <c r="AM816" s="135"/>
      <c r="AN816" s="135"/>
      <c r="AO816" s="135"/>
      <c r="AP816" s="135"/>
      <c r="AQ816" s="135"/>
    </row>
    <row r="817" spans="1:43" ht="15" customHeight="1" x14ac:dyDescent="0.3">
      <c r="A817" s="359"/>
      <c r="B817" s="473"/>
      <c r="C817" s="310"/>
      <c r="D817" s="310"/>
      <c r="E817" s="310"/>
      <c r="F817" s="310"/>
      <c r="G817" s="310"/>
      <c r="H817" s="310"/>
      <c r="I817" s="310"/>
      <c r="J817" s="310"/>
      <c r="K817" s="310"/>
      <c r="L817" s="310"/>
      <c r="M817" s="474"/>
      <c r="N817" s="359"/>
      <c r="O817" s="473"/>
      <c r="P817" s="359"/>
      <c r="Q817" s="135"/>
      <c r="R817" s="135"/>
      <c r="S817" s="135"/>
      <c r="T817" s="135"/>
      <c r="U817" s="135"/>
      <c r="V817" s="135"/>
      <c r="W817" s="135"/>
      <c r="X817" s="135"/>
      <c r="Y817" s="135"/>
      <c r="Z817" s="135"/>
      <c r="AA817" s="135"/>
      <c r="AB817" s="135"/>
      <c r="AC817" s="135"/>
      <c r="AD817" s="135"/>
      <c r="AE817" s="135"/>
      <c r="AF817" s="135"/>
      <c r="AG817" s="135"/>
      <c r="AH817" s="135"/>
      <c r="AI817" s="135"/>
      <c r="AJ817" s="135"/>
      <c r="AK817" s="135"/>
      <c r="AL817" s="135"/>
      <c r="AM817" s="135"/>
      <c r="AN817" s="135"/>
      <c r="AO817" s="135"/>
      <c r="AP817" s="135"/>
      <c r="AQ817" s="135"/>
    </row>
    <row r="818" spans="1:43" ht="15" customHeight="1" x14ac:dyDescent="0.3">
      <c r="A818" s="359"/>
      <c r="B818" s="473"/>
      <c r="C818" s="310"/>
      <c r="D818" s="310"/>
      <c r="E818" s="310"/>
      <c r="F818" s="310"/>
      <c r="G818" s="310"/>
      <c r="H818" s="310"/>
      <c r="I818" s="310"/>
      <c r="J818" s="310"/>
      <c r="K818" s="310"/>
      <c r="L818" s="310"/>
      <c r="M818" s="474"/>
      <c r="N818" s="359"/>
      <c r="O818" s="473"/>
      <c r="P818" s="359"/>
      <c r="Q818" s="135"/>
      <c r="R818" s="135"/>
      <c r="S818" s="135"/>
      <c r="T818" s="135"/>
      <c r="U818" s="135"/>
      <c r="V818" s="135"/>
      <c r="W818" s="135"/>
      <c r="X818" s="135"/>
      <c r="Y818" s="135"/>
      <c r="Z818" s="135"/>
      <c r="AA818" s="135"/>
      <c r="AB818" s="135"/>
      <c r="AC818" s="135"/>
      <c r="AD818" s="135"/>
      <c r="AE818" s="135"/>
      <c r="AF818" s="135"/>
      <c r="AG818" s="135"/>
      <c r="AH818" s="135"/>
      <c r="AI818" s="135"/>
      <c r="AJ818" s="135"/>
      <c r="AK818" s="135"/>
      <c r="AL818" s="135"/>
      <c r="AM818" s="135"/>
      <c r="AN818" s="135"/>
      <c r="AO818" s="135"/>
      <c r="AP818" s="135"/>
      <c r="AQ818" s="135"/>
    </row>
    <row r="819" spans="1:43" ht="15" customHeight="1" x14ac:dyDescent="0.3">
      <c r="A819" s="359"/>
      <c r="B819" s="473"/>
      <c r="C819" s="310"/>
      <c r="D819" s="310"/>
      <c r="E819" s="310"/>
      <c r="F819" s="310"/>
      <c r="G819" s="310"/>
      <c r="H819" s="310"/>
      <c r="I819" s="310"/>
      <c r="J819" s="310"/>
      <c r="K819" s="310"/>
      <c r="L819" s="310"/>
      <c r="M819" s="474"/>
      <c r="N819" s="359"/>
      <c r="O819" s="473"/>
      <c r="P819" s="359"/>
      <c r="Q819" s="135"/>
      <c r="R819" s="135"/>
      <c r="S819" s="135"/>
      <c r="T819" s="135"/>
      <c r="U819" s="135"/>
      <c r="V819" s="135"/>
      <c r="W819" s="135"/>
      <c r="X819" s="135"/>
      <c r="Y819" s="135"/>
      <c r="Z819" s="135"/>
      <c r="AA819" s="135"/>
      <c r="AB819" s="135"/>
      <c r="AC819" s="135"/>
      <c r="AD819" s="135"/>
      <c r="AE819" s="135"/>
      <c r="AF819" s="135"/>
      <c r="AG819" s="135"/>
      <c r="AH819" s="135"/>
      <c r="AI819" s="135"/>
      <c r="AJ819" s="135"/>
      <c r="AK819" s="135"/>
      <c r="AL819" s="135"/>
      <c r="AM819" s="135"/>
      <c r="AN819" s="135"/>
      <c r="AO819" s="135"/>
      <c r="AP819" s="135"/>
      <c r="AQ819" s="135"/>
    </row>
    <row r="820" spans="1:43" ht="15" customHeight="1" x14ac:dyDescent="0.3">
      <c r="A820" s="359"/>
      <c r="B820" s="473"/>
      <c r="C820" s="310"/>
      <c r="D820" s="310"/>
      <c r="E820" s="310"/>
      <c r="F820" s="310"/>
      <c r="G820" s="310"/>
      <c r="H820" s="310"/>
      <c r="I820" s="310"/>
      <c r="J820" s="310"/>
      <c r="K820" s="310"/>
      <c r="L820" s="310"/>
      <c r="M820" s="474"/>
      <c r="N820" s="359"/>
      <c r="O820" s="473"/>
      <c r="P820" s="359"/>
      <c r="Q820" s="135"/>
      <c r="R820" s="135"/>
      <c r="S820" s="135"/>
      <c r="T820" s="135"/>
      <c r="U820" s="135"/>
      <c r="V820" s="135"/>
      <c r="W820" s="135"/>
      <c r="X820" s="135"/>
      <c r="Y820" s="135"/>
      <c r="Z820" s="135"/>
      <c r="AA820" s="135"/>
      <c r="AB820" s="135"/>
      <c r="AC820" s="135"/>
      <c r="AD820" s="135"/>
      <c r="AE820" s="135"/>
      <c r="AF820" s="135"/>
      <c r="AG820" s="135"/>
      <c r="AH820" s="135"/>
      <c r="AI820" s="135"/>
      <c r="AJ820" s="135"/>
      <c r="AK820" s="135"/>
      <c r="AL820" s="135"/>
      <c r="AM820" s="135"/>
      <c r="AN820" s="135"/>
      <c r="AO820" s="135"/>
      <c r="AP820" s="135"/>
      <c r="AQ820" s="135"/>
    </row>
    <row r="821" spans="1:43" ht="15" customHeight="1" x14ac:dyDescent="0.3">
      <c r="A821" s="359"/>
      <c r="B821" s="473"/>
      <c r="C821" s="310"/>
      <c r="D821" s="310"/>
      <c r="E821" s="310"/>
      <c r="F821" s="310"/>
      <c r="G821" s="310"/>
      <c r="H821" s="310"/>
      <c r="I821" s="310"/>
      <c r="J821" s="310"/>
      <c r="K821" s="310"/>
      <c r="L821" s="310"/>
      <c r="M821" s="474"/>
      <c r="N821" s="359"/>
      <c r="O821" s="473"/>
      <c r="P821" s="359"/>
      <c r="Q821" s="135"/>
      <c r="R821" s="135"/>
      <c r="S821" s="135"/>
      <c r="T821" s="135"/>
      <c r="U821" s="135"/>
      <c r="V821" s="135"/>
      <c r="W821" s="135"/>
      <c r="X821" s="135"/>
      <c r="Y821" s="135"/>
      <c r="Z821" s="135"/>
      <c r="AA821" s="135"/>
      <c r="AB821" s="135"/>
      <c r="AC821" s="135"/>
      <c r="AD821" s="135"/>
      <c r="AE821" s="135"/>
      <c r="AF821" s="135"/>
      <c r="AG821" s="135"/>
      <c r="AH821" s="135"/>
      <c r="AI821" s="135"/>
      <c r="AJ821" s="135"/>
      <c r="AK821" s="135"/>
      <c r="AL821" s="135"/>
      <c r="AM821" s="135"/>
      <c r="AN821" s="135"/>
      <c r="AO821" s="135"/>
      <c r="AP821" s="135"/>
      <c r="AQ821" s="135"/>
    </row>
    <row r="822" spans="1:43" ht="15" customHeight="1" x14ac:dyDescent="0.3">
      <c r="A822" s="359"/>
      <c r="B822" s="473"/>
      <c r="C822" s="310"/>
      <c r="D822" s="310"/>
      <c r="E822" s="310"/>
      <c r="F822" s="310"/>
      <c r="G822" s="310"/>
      <c r="H822" s="310"/>
      <c r="I822" s="310"/>
      <c r="J822" s="310"/>
      <c r="K822" s="310"/>
      <c r="L822" s="310"/>
      <c r="M822" s="474"/>
      <c r="N822" s="359"/>
      <c r="O822" s="473"/>
      <c r="P822" s="359"/>
      <c r="Q822" s="135"/>
      <c r="R822" s="135"/>
      <c r="S822" s="135"/>
      <c r="T822" s="135"/>
      <c r="U822" s="135"/>
      <c r="V822" s="135"/>
      <c r="W822" s="135"/>
      <c r="X822" s="135"/>
      <c r="Y822" s="135"/>
      <c r="Z822" s="135"/>
      <c r="AA822" s="135"/>
      <c r="AB822" s="135"/>
      <c r="AC822" s="135"/>
      <c r="AD822" s="135"/>
      <c r="AE822" s="135"/>
      <c r="AF822" s="135"/>
      <c r="AG822" s="135"/>
      <c r="AH822" s="135"/>
      <c r="AI822" s="135"/>
      <c r="AJ822" s="135"/>
      <c r="AK822" s="135"/>
      <c r="AL822" s="135"/>
      <c r="AM822" s="135"/>
      <c r="AN822" s="135"/>
      <c r="AO822" s="135"/>
      <c r="AP822" s="135"/>
      <c r="AQ822" s="135"/>
    </row>
    <row r="823" spans="1:43" ht="15" customHeight="1" x14ac:dyDescent="0.3">
      <c r="A823" s="359"/>
      <c r="B823" s="473"/>
      <c r="C823" s="310"/>
      <c r="D823" s="310"/>
      <c r="E823" s="310"/>
      <c r="F823" s="310"/>
      <c r="G823" s="310"/>
      <c r="H823" s="310"/>
      <c r="I823" s="310"/>
      <c r="J823" s="310"/>
      <c r="K823" s="310"/>
      <c r="L823" s="310"/>
      <c r="M823" s="474"/>
      <c r="N823" s="359"/>
      <c r="O823" s="473"/>
      <c r="P823" s="359"/>
      <c r="Q823" s="135"/>
      <c r="R823" s="135"/>
      <c r="S823" s="135"/>
      <c r="T823" s="135"/>
      <c r="U823" s="135"/>
      <c r="V823" s="135"/>
      <c r="W823" s="135"/>
      <c r="X823" s="135"/>
      <c r="Y823" s="135"/>
      <c r="Z823" s="135"/>
      <c r="AA823" s="135"/>
      <c r="AB823" s="135"/>
      <c r="AC823" s="135"/>
      <c r="AD823" s="135"/>
      <c r="AE823" s="135"/>
      <c r="AF823" s="135"/>
      <c r="AG823" s="135"/>
      <c r="AH823" s="135"/>
      <c r="AI823" s="135"/>
      <c r="AJ823" s="135"/>
      <c r="AK823" s="135"/>
      <c r="AL823" s="135"/>
      <c r="AM823" s="135"/>
      <c r="AN823" s="135"/>
      <c r="AO823" s="135"/>
      <c r="AP823" s="135"/>
      <c r="AQ823" s="135"/>
    </row>
    <row r="824" spans="1:43" ht="15" customHeight="1" x14ac:dyDescent="0.3">
      <c r="A824" s="359"/>
      <c r="B824" s="473"/>
      <c r="C824" s="310"/>
      <c r="D824" s="310"/>
      <c r="E824" s="310"/>
      <c r="F824" s="310"/>
      <c r="G824" s="310"/>
      <c r="H824" s="310"/>
      <c r="I824" s="310"/>
      <c r="J824" s="310"/>
      <c r="K824" s="310"/>
      <c r="L824" s="310"/>
      <c r="M824" s="474"/>
      <c r="N824" s="359"/>
      <c r="O824" s="473"/>
      <c r="P824" s="359"/>
      <c r="Q824" s="135"/>
      <c r="R824" s="135"/>
      <c r="S824" s="135"/>
      <c r="T824" s="135"/>
      <c r="U824" s="135"/>
      <c r="V824" s="135"/>
      <c r="W824" s="135"/>
      <c r="X824" s="135"/>
      <c r="Y824" s="135"/>
      <c r="Z824" s="135"/>
      <c r="AA824" s="135"/>
      <c r="AB824" s="135"/>
      <c r="AC824" s="135"/>
      <c r="AD824" s="135"/>
      <c r="AE824" s="135"/>
      <c r="AF824" s="135"/>
      <c r="AG824" s="135"/>
      <c r="AH824" s="135"/>
      <c r="AI824" s="135"/>
      <c r="AJ824" s="135"/>
      <c r="AK824" s="135"/>
      <c r="AL824" s="135"/>
      <c r="AM824" s="135"/>
      <c r="AN824" s="135"/>
      <c r="AO824" s="135"/>
      <c r="AP824" s="135"/>
      <c r="AQ824" s="135"/>
    </row>
    <row r="825" spans="1:43" ht="15" customHeight="1" x14ac:dyDescent="0.3">
      <c r="A825" s="359"/>
      <c r="B825" s="473"/>
      <c r="C825" s="310"/>
      <c r="D825" s="310"/>
      <c r="E825" s="310"/>
      <c r="F825" s="310"/>
      <c r="G825" s="310"/>
      <c r="H825" s="310"/>
      <c r="I825" s="310"/>
      <c r="J825" s="310"/>
      <c r="K825" s="310"/>
      <c r="L825" s="310"/>
      <c r="M825" s="474"/>
      <c r="N825" s="359"/>
      <c r="O825" s="473"/>
      <c r="P825" s="359"/>
      <c r="Q825" s="135"/>
      <c r="R825" s="135"/>
      <c r="S825" s="135"/>
      <c r="T825" s="135"/>
      <c r="U825" s="135"/>
      <c r="V825" s="135"/>
      <c r="W825" s="135"/>
      <c r="X825" s="135"/>
      <c r="Y825" s="135"/>
      <c r="Z825" s="135"/>
      <c r="AA825" s="135"/>
      <c r="AB825" s="135"/>
      <c r="AC825" s="135"/>
      <c r="AD825" s="135"/>
      <c r="AE825" s="135"/>
      <c r="AF825" s="135"/>
      <c r="AG825" s="135"/>
      <c r="AH825" s="135"/>
      <c r="AI825" s="135"/>
      <c r="AJ825" s="135"/>
      <c r="AK825" s="135"/>
      <c r="AL825" s="135"/>
      <c r="AM825" s="135"/>
      <c r="AN825" s="135"/>
      <c r="AO825" s="135"/>
      <c r="AP825" s="135"/>
      <c r="AQ825" s="135"/>
    </row>
    <row r="826" spans="1:43" ht="15" customHeight="1" x14ac:dyDescent="0.3">
      <c r="A826" s="359"/>
      <c r="B826" s="473"/>
      <c r="C826" s="310"/>
      <c r="D826" s="310"/>
      <c r="E826" s="310"/>
      <c r="F826" s="310"/>
      <c r="G826" s="310"/>
      <c r="H826" s="310"/>
      <c r="I826" s="310"/>
      <c r="J826" s="310"/>
      <c r="K826" s="310"/>
      <c r="L826" s="310"/>
      <c r="M826" s="474"/>
      <c r="N826" s="359"/>
      <c r="O826" s="473"/>
      <c r="P826" s="359"/>
      <c r="Q826" s="135"/>
      <c r="R826" s="135"/>
      <c r="S826" s="135"/>
      <c r="T826" s="135"/>
      <c r="U826" s="135"/>
      <c r="V826" s="135"/>
      <c r="W826" s="135"/>
      <c r="X826" s="135"/>
      <c r="Y826" s="135"/>
      <c r="Z826" s="135"/>
      <c r="AA826" s="135"/>
      <c r="AB826" s="135"/>
      <c r="AC826" s="135"/>
      <c r="AD826" s="135"/>
      <c r="AE826" s="135"/>
      <c r="AF826" s="135"/>
      <c r="AG826" s="135"/>
      <c r="AH826" s="135"/>
      <c r="AI826" s="135"/>
      <c r="AJ826" s="135"/>
      <c r="AK826" s="135"/>
      <c r="AL826" s="135"/>
      <c r="AM826" s="135"/>
      <c r="AN826" s="135"/>
      <c r="AO826" s="135"/>
      <c r="AP826" s="135"/>
      <c r="AQ826" s="135"/>
    </row>
    <row r="827" spans="1:43" ht="15" customHeight="1" x14ac:dyDescent="0.3">
      <c r="A827" s="359"/>
      <c r="B827" s="473"/>
      <c r="C827" s="310"/>
      <c r="D827" s="310"/>
      <c r="E827" s="310"/>
      <c r="F827" s="310"/>
      <c r="G827" s="310"/>
      <c r="H827" s="310"/>
      <c r="I827" s="310"/>
      <c r="J827" s="310"/>
      <c r="K827" s="310"/>
      <c r="L827" s="310"/>
      <c r="M827" s="474"/>
      <c r="N827" s="359"/>
      <c r="O827" s="473"/>
      <c r="P827" s="359"/>
      <c r="Q827" s="135"/>
      <c r="R827" s="135"/>
      <c r="S827" s="135"/>
      <c r="T827" s="135"/>
      <c r="U827" s="135"/>
      <c r="V827" s="135"/>
      <c r="W827" s="135"/>
      <c r="X827" s="135"/>
      <c r="Y827" s="135"/>
      <c r="Z827" s="135"/>
      <c r="AA827" s="135"/>
      <c r="AB827" s="135"/>
      <c r="AC827" s="135"/>
      <c r="AD827" s="135"/>
      <c r="AE827" s="135"/>
      <c r="AF827" s="135"/>
      <c r="AG827" s="135"/>
      <c r="AH827" s="135"/>
      <c r="AI827" s="135"/>
      <c r="AJ827" s="135"/>
      <c r="AK827" s="135"/>
      <c r="AL827" s="135"/>
      <c r="AM827" s="135"/>
      <c r="AN827" s="135"/>
      <c r="AO827" s="135"/>
      <c r="AP827" s="135"/>
      <c r="AQ827" s="135"/>
    </row>
    <row r="828" spans="1:43" ht="15" customHeight="1" x14ac:dyDescent="0.3">
      <c r="A828" s="359"/>
      <c r="B828" s="473"/>
      <c r="C828" s="310"/>
      <c r="D828" s="310"/>
      <c r="E828" s="310"/>
      <c r="F828" s="310"/>
      <c r="G828" s="310"/>
      <c r="H828" s="310"/>
      <c r="I828" s="310"/>
      <c r="J828" s="310"/>
      <c r="K828" s="310"/>
      <c r="L828" s="310"/>
      <c r="M828" s="474"/>
      <c r="N828" s="359"/>
      <c r="O828" s="473"/>
      <c r="P828" s="359"/>
      <c r="Q828" s="135"/>
      <c r="R828" s="135"/>
      <c r="S828" s="135"/>
      <c r="T828" s="135"/>
      <c r="U828" s="135"/>
      <c r="V828" s="135"/>
      <c r="W828" s="135"/>
      <c r="X828" s="135"/>
      <c r="Y828" s="135"/>
      <c r="Z828" s="135"/>
      <c r="AA828" s="135"/>
      <c r="AB828" s="135"/>
      <c r="AC828" s="135"/>
      <c r="AD828" s="135"/>
      <c r="AE828" s="135"/>
      <c r="AF828" s="135"/>
      <c r="AG828" s="135"/>
      <c r="AH828" s="135"/>
      <c r="AI828" s="135"/>
      <c r="AJ828" s="135"/>
      <c r="AK828" s="135"/>
      <c r="AL828" s="135"/>
      <c r="AM828" s="135"/>
      <c r="AN828" s="135"/>
      <c r="AO828" s="135"/>
      <c r="AP828" s="135"/>
      <c r="AQ828" s="135"/>
    </row>
    <row r="829" spans="1:43" ht="15" customHeight="1" x14ac:dyDescent="0.3">
      <c r="A829" s="359"/>
      <c r="B829" s="473"/>
      <c r="C829" s="310"/>
      <c r="D829" s="310"/>
      <c r="E829" s="310"/>
      <c r="F829" s="310"/>
      <c r="G829" s="310"/>
      <c r="H829" s="310"/>
      <c r="I829" s="310"/>
      <c r="J829" s="310"/>
      <c r="K829" s="310"/>
      <c r="L829" s="310"/>
      <c r="M829" s="474"/>
      <c r="N829" s="359"/>
      <c r="O829" s="473"/>
      <c r="P829" s="359"/>
      <c r="Q829" s="135"/>
      <c r="R829" s="135"/>
      <c r="S829" s="135"/>
      <c r="T829" s="135"/>
      <c r="U829" s="135"/>
      <c r="V829" s="135"/>
      <c r="W829" s="135"/>
      <c r="X829" s="135"/>
      <c r="Y829" s="135"/>
      <c r="Z829" s="135"/>
      <c r="AA829" s="135"/>
      <c r="AB829" s="135"/>
      <c r="AC829" s="135"/>
      <c r="AD829" s="135"/>
      <c r="AE829" s="135"/>
      <c r="AF829" s="135"/>
      <c r="AG829" s="135"/>
      <c r="AH829" s="135"/>
      <c r="AI829" s="135"/>
      <c r="AJ829" s="135"/>
      <c r="AK829" s="135"/>
      <c r="AL829" s="135"/>
      <c r="AM829" s="135"/>
      <c r="AN829" s="135"/>
      <c r="AO829" s="135"/>
      <c r="AP829" s="135"/>
      <c r="AQ829" s="135"/>
    </row>
    <row r="830" spans="1:43" ht="15" customHeight="1" x14ac:dyDescent="0.3">
      <c r="A830" s="359"/>
      <c r="B830" s="473"/>
      <c r="C830" s="310"/>
      <c r="D830" s="310"/>
      <c r="E830" s="310"/>
      <c r="F830" s="310"/>
      <c r="G830" s="310"/>
      <c r="H830" s="310"/>
      <c r="I830" s="310"/>
      <c r="J830" s="310"/>
      <c r="K830" s="310"/>
      <c r="L830" s="310"/>
      <c r="M830" s="474"/>
      <c r="N830" s="359"/>
      <c r="O830" s="473"/>
      <c r="P830" s="359"/>
      <c r="Q830" s="135"/>
      <c r="R830" s="135"/>
      <c r="S830" s="135"/>
      <c r="T830" s="135"/>
      <c r="U830" s="135"/>
      <c r="V830" s="135"/>
      <c r="W830" s="135"/>
      <c r="X830" s="135"/>
      <c r="Y830" s="135"/>
      <c r="Z830" s="135"/>
      <c r="AA830" s="135"/>
      <c r="AB830" s="135"/>
      <c r="AC830" s="135"/>
      <c r="AD830" s="135"/>
      <c r="AE830" s="135"/>
      <c r="AF830" s="135"/>
      <c r="AG830" s="135"/>
      <c r="AH830" s="135"/>
      <c r="AI830" s="135"/>
      <c r="AJ830" s="135"/>
      <c r="AK830" s="135"/>
      <c r="AL830" s="135"/>
      <c r="AM830" s="135"/>
      <c r="AN830" s="135"/>
      <c r="AO830" s="135"/>
      <c r="AP830" s="135"/>
      <c r="AQ830" s="135"/>
    </row>
    <row r="831" spans="1:43" ht="15" customHeight="1" x14ac:dyDescent="0.3">
      <c r="A831" s="359"/>
      <c r="B831" s="473"/>
      <c r="C831" s="310"/>
      <c r="D831" s="310"/>
      <c r="E831" s="310"/>
      <c r="F831" s="310"/>
      <c r="G831" s="310"/>
      <c r="H831" s="310"/>
      <c r="I831" s="310"/>
      <c r="J831" s="310"/>
      <c r="K831" s="310"/>
      <c r="L831" s="310"/>
      <c r="M831" s="474"/>
      <c r="N831" s="359"/>
      <c r="O831" s="473"/>
      <c r="P831" s="359"/>
      <c r="Q831" s="135"/>
      <c r="R831" s="135"/>
      <c r="S831" s="135"/>
      <c r="T831" s="135"/>
      <c r="U831" s="135"/>
      <c r="V831" s="135"/>
      <c r="W831" s="135"/>
      <c r="X831" s="135"/>
      <c r="Y831" s="135"/>
      <c r="Z831" s="135"/>
      <c r="AA831" s="135"/>
      <c r="AB831" s="135"/>
      <c r="AC831" s="135"/>
      <c r="AD831" s="135"/>
      <c r="AE831" s="135"/>
      <c r="AF831" s="135"/>
      <c r="AG831" s="135"/>
      <c r="AH831" s="135"/>
      <c r="AI831" s="135"/>
      <c r="AJ831" s="135"/>
      <c r="AK831" s="135"/>
      <c r="AL831" s="135"/>
      <c r="AM831" s="135"/>
      <c r="AN831" s="135"/>
      <c r="AO831" s="135"/>
      <c r="AP831" s="135"/>
      <c r="AQ831" s="135"/>
    </row>
    <row r="832" spans="1:43" ht="15" customHeight="1" x14ac:dyDescent="0.3">
      <c r="A832" s="477"/>
      <c r="B832" s="350"/>
      <c r="C832" s="475"/>
      <c r="D832" s="475"/>
      <c r="E832" s="475"/>
      <c r="F832" s="475"/>
      <c r="G832" s="475"/>
      <c r="H832" s="475"/>
      <c r="I832" s="475"/>
      <c r="J832" s="475"/>
      <c r="K832" s="475"/>
      <c r="L832" s="475"/>
      <c r="M832" s="351"/>
      <c r="N832" s="477"/>
      <c r="O832" s="350"/>
      <c r="P832" s="359"/>
      <c r="Q832" s="135"/>
      <c r="R832" s="135"/>
      <c r="S832" s="135"/>
      <c r="T832" s="135"/>
      <c r="U832" s="135"/>
      <c r="V832" s="135"/>
      <c r="W832" s="135"/>
      <c r="X832" s="135"/>
      <c r="Y832" s="135"/>
      <c r="Z832" s="135"/>
      <c r="AA832" s="135"/>
      <c r="AB832" s="135"/>
      <c r="AC832" s="135"/>
      <c r="AD832" s="135"/>
      <c r="AE832" s="135"/>
      <c r="AF832" s="135"/>
      <c r="AG832" s="135"/>
      <c r="AH832" s="135"/>
      <c r="AI832" s="135"/>
      <c r="AJ832" s="135"/>
      <c r="AK832" s="135"/>
      <c r="AL832" s="135"/>
      <c r="AM832" s="135"/>
      <c r="AN832" s="135"/>
      <c r="AO832" s="135"/>
      <c r="AP832" s="135"/>
      <c r="AQ832" s="135"/>
    </row>
    <row r="833" spans="1:43" ht="15" customHeight="1" x14ac:dyDescent="0.3">
      <c r="A833" s="476">
        <f>+A810+1</f>
        <v>37</v>
      </c>
      <c r="B833" s="481"/>
      <c r="C833" s="341"/>
      <c r="D833" s="341"/>
      <c r="E833" s="341"/>
      <c r="F833" s="341"/>
      <c r="G833" s="341"/>
      <c r="H833" s="341"/>
      <c r="I833" s="341"/>
      <c r="J833" s="341"/>
      <c r="K833" s="341"/>
      <c r="L833" s="341"/>
      <c r="M833" s="349"/>
      <c r="N833" s="476" t="s">
        <v>51</v>
      </c>
      <c r="O833" s="478"/>
      <c r="P833" s="480"/>
      <c r="Q833" s="135"/>
      <c r="R833" s="135"/>
      <c r="S833" s="135"/>
      <c r="T833" s="135"/>
      <c r="U833" s="135"/>
      <c r="V833" s="135"/>
      <c r="W833" s="135"/>
      <c r="X833" s="135"/>
      <c r="Y833" s="135"/>
      <c r="Z833" s="135"/>
      <c r="AA833" s="135"/>
      <c r="AB833" s="135"/>
      <c r="AC833" s="135"/>
      <c r="AD833" s="135"/>
      <c r="AE833" s="135"/>
      <c r="AF833" s="135"/>
      <c r="AG833" s="135"/>
      <c r="AH833" s="135"/>
      <c r="AI833" s="135"/>
      <c r="AJ833" s="135"/>
      <c r="AK833" s="135"/>
      <c r="AL833" s="135"/>
      <c r="AM833" s="135"/>
      <c r="AN833" s="135"/>
      <c r="AO833" s="135"/>
      <c r="AP833" s="135"/>
      <c r="AQ833" s="135"/>
    </row>
    <row r="834" spans="1:43" ht="15" customHeight="1" x14ac:dyDescent="0.3">
      <c r="A834" s="359"/>
      <c r="B834" s="473"/>
      <c r="C834" s="310"/>
      <c r="D834" s="310"/>
      <c r="E834" s="310"/>
      <c r="F834" s="310"/>
      <c r="G834" s="310"/>
      <c r="H834" s="310"/>
      <c r="I834" s="310"/>
      <c r="J834" s="310"/>
      <c r="K834" s="310"/>
      <c r="L834" s="310"/>
      <c r="M834" s="474"/>
      <c r="N834" s="359"/>
      <c r="O834" s="473"/>
      <c r="P834" s="359"/>
      <c r="Q834" s="135"/>
      <c r="R834" s="135"/>
      <c r="S834" s="135"/>
      <c r="T834" s="135"/>
      <c r="U834" s="135"/>
      <c r="V834" s="135"/>
      <c r="W834" s="135"/>
      <c r="X834" s="135"/>
      <c r="Y834" s="135"/>
      <c r="Z834" s="135"/>
      <c r="AA834" s="135"/>
      <c r="AB834" s="135"/>
      <c r="AC834" s="135"/>
      <c r="AD834" s="135"/>
      <c r="AE834" s="135"/>
      <c r="AF834" s="135"/>
      <c r="AG834" s="135"/>
      <c r="AH834" s="135"/>
      <c r="AI834" s="135"/>
      <c r="AJ834" s="135"/>
      <c r="AK834" s="135"/>
      <c r="AL834" s="135"/>
      <c r="AM834" s="135"/>
      <c r="AN834" s="135"/>
      <c r="AO834" s="135"/>
      <c r="AP834" s="135"/>
      <c r="AQ834" s="135"/>
    </row>
    <row r="835" spans="1:43" ht="15" customHeight="1" x14ac:dyDescent="0.3">
      <c r="A835" s="359"/>
      <c r="B835" s="473"/>
      <c r="C835" s="310"/>
      <c r="D835" s="310"/>
      <c r="E835" s="310"/>
      <c r="F835" s="310"/>
      <c r="G835" s="310"/>
      <c r="H835" s="310"/>
      <c r="I835" s="310"/>
      <c r="J835" s="310"/>
      <c r="K835" s="310"/>
      <c r="L835" s="310"/>
      <c r="M835" s="474"/>
      <c r="N835" s="359"/>
      <c r="O835" s="473"/>
      <c r="P835" s="359"/>
      <c r="Q835" s="135"/>
      <c r="R835" s="135"/>
      <c r="S835" s="135"/>
      <c r="T835" s="135"/>
      <c r="U835" s="135"/>
      <c r="V835" s="135"/>
      <c r="W835" s="135"/>
      <c r="X835" s="135"/>
      <c r="Y835" s="135"/>
      <c r="Z835" s="135"/>
      <c r="AA835" s="135"/>
      <c r="AB835" s="135"/>
      <c r="AC835" s="135"/>
      <c r="AD835" s="135"/>
      <c r="AE835" s="135"/>
      <c r="AF835" s="135"/>
      <c r="AG835" s="135"/>
      <c r="AH835" s="135"/>
      <c r="AI835" s="135"/>
      <c r="AJ835" s="135"/>
      <c r="AK835" s="135"/>
      <c r="AL835" s="135"/>
      <c r="AM835" s="135"/>
      <c r="AN835" s="135"/>
      <c r="AO835" s="135"/>
      <c r="AP835" s="135"/>
      <c r="AQ835" s="135"/>
    </row>
    <row r="836" spans="1:43" ht="15" customHeight="1" x14ac:dyDescent="0.3">
      <c r="A836" s="359"/>
      <c r="B836" s="473"/>
      <c r="C836" s="310"/>
      <c r="D836" s="310"/>
      <c r="E836" s="310"/>
      <c r="F836" s="310"/>
      <c r="G836" s="310"/>
      <c r="H836" s="310"/>
      <c r="I836" s="310"/>
      <c r="J836" s="310"/>
      <c r="K836" s="310"/>
      <c r="L836" s="310"/>
      <c r="M836" s="474"/>
      <c r="N836" s="359"/>
      <c r="O836" s="473"/>
      <c r="P836" s="359"/>
      <c r="Q836" s="135"/>
      <c r="R836" s="135"/>
      <c r="S836" s="135"/>
      <c r="T836" s="135"/>
      <c r="U836" s="135"/>
      <c r="V836" s="135"/>
      <c r="W836" s="135"/>
      <c r="X836" s="135"/>
      <c r="Y836" s="135"/>
      <c r="Z836" s="135"/>
      <c r="AA836" s="135"/>
      <c r="AB836" s="135"/>
      <c r="AC836" s="135"/>
      <c r="AD836" s="135"/>
      <c r="AE836" s="135"/>
      <c r="AF836" s="135"/>
      <c r="AG836" s="135"/>
      <c r="AH836" s="135"/>
      <c r="AI836" s="135"/>
      <c r="AJ836" s="135"/>
      <c r="AK836" s="135"/>
      <c r="AL836" s="135"/>
      <c r="AM836" s="135"/>
      <c r="AN836" s="135"/>
      <c r="AO836" s="135"/>
      <c r="AP836" s="135"/>
      <c r="AQ836" s="135"/>
    </row>
    <row r="837" spans="1:43" ht="15" customHeight="1" x14ac:dyDescent="0.3">
      <c r="A837" s="359"/>
      <c r="B837" s="473"/>
      <c r="C837" s="310"/>
      <c r="D837" s="310"/>
      <c r="E837" s="310"/>
      <c r="F837" s="310"/>
      <c r="G837" s="310"/>
      <c r="H837" s="310"/>
      <c r="I837" s="310"/>
      <c r="J837" s="310"/>
      <c r="K837" s="310"/>
      <c r="L837" s="310"/>
      <c r="M837" s="474"/>
      <c r="N837" s="359"/>
      <c r="O837" s="473"/>
      <c r="P837" s="359"/>
      <c r="Q837" s="135"/>
      <c r="R837" s="135"/>
      <c r="S837" s="135"/>
      <c r="T837" s="135"/>
      <c r="U837" s="135"/>
      <c r="V837" s="135"/>
      <c r="W837" s="135"/>
      <c r="X837" s="135"/>
      <c r="Y837" s="135"/>
      <c r="Z837" s="135"/>
      <c r="AA837" s="135"/>
      <c r="AB837" s="135"/>
      <c r="AC837" s="135"/>
      <c r="AD837" s="135"/>
      <c r="AE837" s="135"/>
      <c r="AF837" s="135"/>
      <c r="AG837" s="135"/>
      <c r="AH837" s="135"/>
      <c r="AI837" s="135"/>
      <c r="AJ837" s="135"/>
      <c r="AK837" s="135"/>
      <c r="AL837" s="135"/>
      <c r="AM837" s="135"/>
      <c r="AN837" s="135"/>
      <c r="AO837" s="135"/>
      <c r="AP837" s="135"/>
      <c r="AQ837" s="135"/>
    </row>
    <row r="838" spans="1:43" ht="15" customHeight="1" x14ac:dyDescent="0.3">
      <c r="A838" s="359"/>
      <c r="B838" s="473"/>
      <c r="C838" s="310"/>
      <c r="D838" s="310"/>
      <c r="E838" s="310"/>
      <c r="F838" s="310"/>
      <c r="G838" s="310"/>
      <c r="H838" s="310"/>
      <c r="I838" s="310"/>
      <c r="J838" s="310"/>
      <c r="K838" s="310"/>
      <c r="L838" s="310"/>
      <c r="M838" s="474"/>
      <c r="N838" s="359"/>
      <c r="O838" s="473"/>
      <c r="P838" s="359"/>
      <c r="Q838" s="135"/>
      <c r="R838" s="135"/>
      <c r="S838" s="135"/>
      <c r="T838" s="135"/>
      <c r="U838" s="135"/>
      <c r="V838" s="135"/>
      <c r="W838" s="135"/>
      <c r="X838" s="135"/>
      <c r="Y838" s="135"/>
      <c r="Z838" s="135"/>
      <c r="AA838" s="135"/>
      <c r="AB838" s="135"/>
      <c r="AC838" s="135"/>
      <c r="AD838" s="135"/>
      <c r="AE838" s="135"/>
      <c r="AF838" s="135"/>
      <c r="AG838" s="135"/>
      <c r="AH838" s="135"/>
      <c r="AI838" s="135"/>
      <c r="AJ838" s="135"/>
      <c r="AK838" s="135"/>
      <c r="AL838" s="135"/>
      <c r="AM838" s="135"/>
      <c r="AN838" s="135"/>
      <c r="AO838" s="135"/>
      <c r="AP838" s="135"/>
      <c r="AQ838" s="135"/>
    </row>
    <row r="839" spans="1:43" ht="15" customHeight="1" x14ac:dyDescent="0.3">
      <c r="A839" s="359"/>
      <c r="B839" s="473"/>
      <c r="C839" s="310"/>
      <c r="D839" s="310"/>
      <c r="E839" s="310"/>
      <c r="F839" s="310"/>
      <c r="G839" s="310"/>
      <c r="H839" s="310"/>
      <c r="I839" s="310"/>
      <c r="J839" s="310"/>
      <c r="K839" s="310"/>
      <c r="L839" s="310"/>
      <c r="M839" s="474"/>
      <c r="N839" s="359"/>
      <c r="O839" s="473"/>
      <c r="P839" s="359"/>
      <c r="Q839" s="135"/>
      <c r="R839" s="135"/>
      <c r="S839" s="135"/>
      <c r="T839" s="135"/>
      <c r="U839" s="135"/>
      <c r="V839" s="135"/>
      <c r="W839" s="135"/>
      <c r="X839" s="135"/>
      <c r="Y839" s="135"/>
      <c r="Z839" s="135"/>
      <c r="AA839" s="135"/>
      <c r="AB839" s="135"/>
      <c r="AC839" s="135"/>
      <c r="AD839" s="135"/>
      <c r="AE839" s="135"/>
      <c r="AF839" s="135"/>
      <c r="AG839" s="135"/>
      <c r="AH839" s="135"/>
      <c r="AI839" s="135"/>
      <c r="AJ839" s="135"/>
      <c r="AK839" s="135"/>
      <c r="AL839" s="135"/>
      <c r="AM839" s="135"/>
      <c r="AN839" s="135"/>
      <c r="AO839" s="135"/>
      <c r="AP839" s="135"/>
      <c r="AQ839" s="135"/>
    </row>
    <row r="840" spans="1:43" ht="15" customHeight="1" x14ac:dyDescent="0.3">
      <c r="A840" s="359"/>
      <c r="B840" s="473"/>
      <c r="C840" s="310"/>
      <c r="D840" s="310"/>
      <c r="E840" s="310"/>
      <c r="F840" s="310"/>
      <c r="G840" s="310"/>
      <c r="H840" s="310"/>
      <c r="I840" s="310"/>
      <c r="J840" s="310"/>
      <c r="K840" s="310"/>
      <c r="L840" s="310"/>
      <c r="M840" s="474"/>
      <c r="N840" s="359"/>
      <c r="O840" s="473"/>
      <c r="P840" s="359"/>
      <c r="Q840" s="135"/>
      <c r="R840" s="135"/>
      <c r="S840" s="135"/>
      <c r="T840" s="135"/>
      <c r="U840" s="135"/>
      <c r="V840" s="135"/>
      <c r="W840" s="135"/>
      <c r="X840" s="135"/>
      <c r="Y840" s="135"/>
      <c r="Z840" s="135"/>
      <c r="AA840" s="135"/>
      <c r="AB840" s="135"/>
      <c r="AC840" s="135"/>
      <c r="AD840" s="135"/>
      <c r="AE840" s="135"/>
      <c r="AF840" s="135"/>
      <c r="AG840" s="135"/>
      <c r="AH840" s="135"/>
      <c r="AI840" s="135"/>
      <c r="AJ840" s="135"/>
      <c r="AK840" s="135"/>
      <c r="AL840" s="135"/>
      <c r="AM840" s="135"/>
      <c r="AN840" s="135"/>
      <c r="AO840" s="135"/>
      <c r="AP840" s="135"/>
      <c r="AQ840" s="135"/>
    </row>
    <row r="841" spans="1:43" ht="15" customHeight="1" x14ac:dyDescent="0.3">
      <c r="A841" s="359"/>
      <c r="B841" s="473"/>
      <c r="C841" s="310"/>
      <c r="D841" s="310"/>
      <c r="E841" s="310"/>
      <c r="F841" s="310"/>
      <c r="G841" s="310"/>
      <c r="H841" s="310"/>
      <c r="I841" s="310"/>
      <c r="J841" s="310"/>
      <c r="K841" s="310"/>
      <c r="L841" s="310"/>
      <c r="M841" s="474"/>
      <c r="N841" s="359"/>
      <c r="O841" s="473"/>
      <c r="P841" s="359"/>
      <c r="Q841" s="135"/>
      <c r="R841" s="135"/>
      <c r="S841" s="135"/>
      <c r="T841" s="135"/>
      <c r="U841" s="135"/>
      <c r="V841" s="135"/>
      <c r="W841" s="135"/>
      <c r="X841" s="135"/>
      <c r="Y841" s="135"/>
      <c r="Z841" s="135"/>
      <c r="AA841" s="135"/>
      <c r="AB841" s="135"/>
      <c r="AC841" s="135"/>
      <c r="AD841" s="135"/>
      <c r="AE841" s="135"/>
      <c r="AF841" s="135"/>
      <c r="AG841" s="135"/>
      <c r="AH841" s="135"/>
      <c r="AI841" s="135"/>
      <c r="AJ841" s="135"/>
      <c r="AK841" s="135"/>
      <c r="AL841" s="135"/>
      <c r="AM841" s="135"/>
      <c r="AN841" s="135"/>
      <c r="AO841" s="135"/>
      <c r="AP841" s="135"/>
      <c r="AQ841" s="135"/>
    </row>
    <row r="842" spans="1:43" ht="15" customHeight="1" x14ac:dyDescent="0.3">
      <c r="A842" s="359"/>
      <c r="B842" s="473"/>
      <c r="C842" s="310"/>
      <c r="D842" s="310"/>
      <c r="E842" s="310"/>
      <c r="F842" s="310"/>
      <c r="G842" s="310"/>
      <c r="H842" s="310"/>
      <c r="I842" s="310"/>
      <c r="J842" s="310"/>
      <c r="K842" s="310"/>
      <c r="L842" s="310"/>
      <c r="M842" s="474"/>
      <c r="N842" s="359"/>
      <c r="O842" s="473"/>
      <c r="P842" s="359"/>
      <c r="Q842" s="135"/>
      <c r="R842" s="135"/>
      <c r="S842" s="135"/>
      <c r="T842" s="135"/>
      <c r="U842" s="135"/>
      <c r="V842" s="135"/>
      <c r="W842" s="135"/>
      <c r="X842" s="135"/>
      <c r="Y842" s="135"/>
      <c r="Z842" s="135"/>
      <c r="AA842" s="135"/>
      <c r="AB842" s="135"/>
      <c r="AC842" s="135"/>
      <c r="AD842" s="135"/>
      <c r="AE842" s="135"/>
      <c r="AF842" s="135"/>
      <c r="AG842" s="135"/>
      <c r="AH842" s="135"/>
      <c r="AI842" s="135"/>
      <c r="AJ842" s="135"/>
      <c r="AK842" s="135"/>
      <c r="AL842" s="135"/>
      <c r="AM842" s="135"/>
      <c r="AN842" s="135"/>
      <c r="AO842" s="135"/>
      <c r="AP842" s="135"/>
      <c r="AQ842" s="135"/>
    </row>
    <row r="843" spans="1:43" ht="15" customHeight="1" x14ac:dyDescent="0.3">
      <c r="A843" s="359"/>
      <c r="B843" s="473"/>
      <c r="C843" s="310"/>
      <c r="D843" s="310"/>
      <c r="E843" s="310"/>
      <c r="F843" s="310"/>
      <c r="G843" s="310"/>
      <c r="H843" s="310"/>
      <c r="I843" s="310"/>
      <c r="J843" s="310"/>
      <c r="K843" s="310"/>
      <c r="L843" s="310"/>
      <c r="M843" s="474"/>
      <c r="N843" s="359"/>
      <c r="O843" s="473"/>
      <c r="P843" s="359"/>
      <c r="Q843" s="135"/>
      <c r="R843" s="135"/>
      <c r="S843" s="135"/>
      <c r="T843" s="135"/>
      <c r="U843" s="135"/>
      <c r="V843" s="135"/>
      <c r="W843" s="135"/>
      <c r="X843" s="135"/>
      <c r="Y843" s="135"/>
      <c r="Z843" s="135"/>
      <c r="AA843" s="135"/>
      <c r="AB843" s="135"/>
      <c r="AC843" s="135"/>
      <c r="AD843" s="135"/>
      <c r="AE843" s="135"/>
      <c r="AF843" s="135"/>
      <c r="AG843" s="135"/>
      <c r="AH843" s="135"/>
      <c r="AI843" s="135"/>
      <c r="AJ843" s="135"/>
      <c r="AK843" s="135"/>
      <c r="AL843" s="135"/>
      <c r="AM843" s="135"/>
      <c r="AN843" s="135"/>
      <c r="AO843" s="135"/>
      <c r="AP843" s="135"/>
      <c r="AQ843" s="135"/>
    </row>
    <row r="844" spans="1:43" ht="15" customHeight="1" x14ac:dyDescent="0.3">
      <c r="A844" s="359"/>
      <c r="B844" s="473"/>
      <c r="C844" s="310"/>
      <c r="D844" s="310"/>
      <c r="E844" s="310"/>
      <c r="F844" s="310"/>
      <c r="G844" s="310"/>
      <c r="H844" s="310"/>
      <c r="I844" s="310"/>
      <c r="J844" s="310"/>
      <c r="K844" s="310"/>
      <c r="L844" s="310"/>
      <c r="M844" s="474"/>
      <c r="N844" s="359"/>
      <c r="O844" s="473"/>
      <c r="P844" s="359"/>
      <c r="Q844" s="135"/>
      <c r="R844" s="135"/>
      <c r="S844" s="135"/>
      <c r="T844" s="135"/>
      <c r="U844" s="135"/>
      <c r="V844" s="135"/>
      <c r="W844" s="135"/>
      <c r="X844" s="135"/>
      <c r="Y844" s="135"/>
      <c r="Z844" s="135"/>
      <c r="AA844" s="135"/>
      <c r="AB844" s="135"/>
      <c r="AC844" s="135"/>
      <c r="AD844" s="135"/>
      <c r="AE844" s="135"/>
      <c r="AF844" s="135"/>
      <c r="AG844" s="135"/>
      <c r="AH844" s="135"/>
      <c r="AI844" s="135"/>
      <c r="AJ844" s="135"/>
      <c r="AK844" s="135"/>
      <c r="AL844" s="135"/>
      <c r="AM844" s="135"/>
      <c r="AN844" s="135"/>
      <c r="AO844" s="135"/>
      <c r="AP844" s="135"/>
      <c r="AQ844" s="135"/>
    </row>
    <row r="845" spans="1:43" ht="15" customHeight="1" x14ac:dyDescent="0.3">
      <c r="A845" s="359"/>
      <c r="B845" s="473"/>
      <c r="C845" s="310"/>
      <c r="D845" s="310"/>
      <c r="E845" s="310"/>
      <c r="F845" s="310"/>
      <c r="G845" s="310"/>
      <c r="H845" s="310"/>
      <c r="I845" s="310"/>
      <c r="J845" s="310"/>
      <c r="K845" s="310"/>
      <c r="L845" s="310"/>
      <c r="M845" s="474"/>
      <c r="N845" s="359"/>
      <c r="O845" s="473"/>
      <c r="P845" s="359"/>
      <c r="Q845" s="135"/>
      <c r="R845" s="135"/>
      <c r="S845" s="135"/>
      <c r="T845" s="135"/>
      <c r="U845" s="135"/>
      <c r="V845" s="135"/>
      <c r="W845" s="135"/>
      <c r="X845" s="135"/>
      <c r="Y845" s="135"/>
      <c r="Z845" s="135"/>
      <c r="AA845" s="135"/>
      <c r="AB845" s="135"/>
      <c r="AC845" s="135"/>
      <c r="AD845" s="135"/>
      <c r="AE845" s="135"/>
      <c r="AF845" s="135"/>
      <c r="AG845" s="135"/>
      <c r="AH845" s="135"/>
      <c r="AI845" s="135"/>
      <c r="AJ845" s="135"/>
      <c r="AK845" s="135"/>
      <c r="AL845" s="135"/>
      <c r="AM845" s="135"/>
      <c r="AN845" s="135"/>
      <c r="AO845" s="135"/>
      <c r="AP845" s="135"/>
      <c r="AQ845" s="135"/>
    </row>
    <row r="846" spans="1:43" ht="15" customHeight="1" x14ac:dyDescent="0.3">
      <c r="A846" s="359"/>
      <c r="B846" s="473"/>
      <c r="C846" s="310"/>
      <c r="D846" s="310"/>
      <c r="E846" s="310"/>
      <c r="F846" s="310"/>
      <c r="G846" s="310"/>
      <c r="H846" s="310"/>
      <c r="I846" s="310"/>
      <c r="J846" s="310"/>
      <c r="K846" s="310"/>
      <c r="L846" s="310"/>
      <c r="M846" s="474"/>
      <c r="N846" s="359"/>
      <c r="O846" s="473"/>
      <c r="P846" s="359"/>
      <c r="Q846" s="135"/>
      <c r="R846" s="135"/>
      <c r="S846" s="135"/>
      <c r="T846" s="135"/>
      <c r="U846" s="135"/>
      <c r="V846" s="135"/>
      <c r="W846" s="135"/>
      <c r="X846" s="135"/>
      <c r="Y846" s="135"/>
      <c r="Z846" s="135"/>
      <c r="AA846" s="135"/>
      <c r="AB846" s="135"/>
      <c r="AC846" s="135"/>
      <c r="AD846" s="135"/>
      <c r="AE846" s="135"/>
      <c r="AF846" s="135"/>
      <c r="AG846" s="135"/>
      <c r="AH846" s="135"/>
      <c r="AI846" s="135"/>
      <c r="AJ846" s="135"/>
      <c r="AK846" s="135"/>
      <c r="AL846" s="135"/>
      <c r="AM846" s="135"/>
      <c r="AN846" s="135"/>
      <c r="AO846" s="135"/>
      <c r="AP846" s="135"/>
      <c r="AQ846" s="135"/>
    </row>
    <row r="847" spans="1:43" ht="15" customHeight="1" x14ac:dyDescent="0.3">
      <c r="A847" s="359"/>
      <c r="B847" s="473"/>
      <c r="C847" s="310"/>
      <c r="D847" s="310"/>
      <c r="E847" s="310"/>
      <c r="F847" s="310"/>
      <c r="G847" s="310"/>
      <c r="H847" s="310"/>
      <c r="I847" s="310"/>
      <c r="J847" s="310"/>
      <c r="K847" s="310"/>
      <c r="L847" s="310"/>
      <c r="M847" s="474"/>
      <c r="N847" s="359"/>
      <c r="O847" s="473"/>
      <c r="P847" s="359"/>
      <c r="Q847" s="135"/>
      <c r="R847" s="135"/>
      <c r="S847" s="135"/>
      <c r="T847" s="135"/>
      <c r="U847" s="135"/>
      <c r="V847" s="135"/>
      <c r="W847" s="135"/>
      <c r="X847" s="135"/>
      <c r="Y847" s="135"/>
      <c r="Z847" s="135"/>
      <c r="AA847" s="135"/>
      <c r="AB847" s="135"/>
      <c r="AC847" s="135"/>
      <c r="AD847" s="135"/>
      <c r="AE847" s="135"/>
      <c r="AF847" s="135"/>
      <c r="AG847" s="135"/>
      <c r="AH847" s="135"/>
      <c r="AI847" s="135"/>
      <c r="AJ847" s="135"/>
      <c r="AK847" s="135"/>
      <c r="AL847" s="135"/>
      <c r="AM847" s="135"/>
      <c r="AN847" s="135"/>
      <c r="AO847" s="135"/>
      <c r="AP847" s="135"/>
      <c r="AQ847" s="135"/>
    </row>
    <row r="848" spans="1:43" ht="15" customHeight="1" x14ac:dyDescent="0.3">
      <c r="A848" s="359"/>
      <c r="B848" s="473"/>
      <c r="C848" s="310"/>
      <c r="D848" s="310"/>
      <c r="E848" s="310"/>
      <c r="F848" s="310"/>
      <c r="G848" s="310"/>
      <c r="H848" s="310"/>
      <c r="I848" s="310"/>
      <c r="J848" s="310"/>
      <c r="K848" s="310"/>
      <c r="L848" s="310"/>
      <c r="M848" s="474"/>
      <c r="N848" s="359"/>
      <c r="O848" s="473"/>
      <c r="P848" s="359"/>
      <c r="Q848" s="135"/>
      <c r="R848" s="135"/>
      <c r="S848" s="135"/>
      <c r="T848" s="135"/>
      <c r="U848" s="135"/>
      <c r="V848" s="135"/>
      <c r="W848" s="135"/>
      <c r="X848" s="135"/>
      <c r="Y848" s="135"/>
      <c r="Z848" s="135"/>
      <c r="AA848" s="135"/>
      <c r="AB848" s="135"/>
      <c r="AC848" s="135"/>
      <c r="AD848" s="135"/>
      <c r="AE848" s="135"/>
      <c r="AF848" s="135"/>
      <c r="AG848" s="135"/>
      <c r="AH848" s="135"/>
      <c r="AI848" s="135"/>
      <c r="AJ848" s="135"/>
      <c r="AK848" s="135"/>
      <c r="AL848" s="135"/>
      <c r="AM848" s="135"/>
      <c r="AN848" s="135"/>
      <c r="AO848" s="135"/>
      <c r="AP848" s="135"/>
      <c r="AQ848" s="135"/>
    </row>
    <row r="849" spans="1:43" ht="15" customHeight="1" x14ac:dyDescent="0.3">
      <c r="A849" s="359"/>
      <c r="B849" s="473"/>
      <c r="C849" s="310"/>
      <c r="D849" s="310"/>
      <c r="E849" s="310"/>
      <c r="F849" s="310"/>
      <c r="G849" s="310"/>
      <c r="H849" s="310"/>
      <c r="I849" s="310"/>
      <c r="J849" s="310"/>
      <c r="K849" s="310"/>
      <c r="L849" s="310"/>
      <c r="M849" s="474"/>
      <c r="N849" s="359"/>
      <c r="O849" s="473"/>
      <c r="P849" s="359"/>
      <c r="Q849" s="135"/>
      <c r="R849" s="135"/>
      <c r="S849" s="135"/>
      <c r="T849" s="135"/>
      <c r="U849" s="135"/>
      <c r="V849" s="135"/>
      <c r="W849" s="135"/>
      <c r="X849" s="135"/>
      <c r="Y849" s="135"/>
      <c r="Z849" s="135"/>
      <c r="AA849" s="135"/>
      <c r="AB849" s="135"/>
      <c r="AC849" s="135"/>
      <c r="AD849" s="135"/>
      <c r="AE849" s="135"/>
      <c r="AF849" s="135"/>
      <c r="AG849" s="135"/>
      <c r="AH849" s="135"/>
      <c r="AI849" s="135"/>
      <c r="AJ849" s="135"/>
      <c r="AK849" s="135"/>
      <c r="AL849" s="135"/>
      <c r="AM849" s="135"/>
      <c r="AN849" s="135"/>
      <c r="AO849" s="135"/>
      <c r="AP849" s="135"/>
      <c r="AQ849" s="135"/>
    </row>
    <row r="850" spans="1:43" ht="15" customHeight="1" x14ac:dyDescent="0.3">
      <c r="A850" s="359"/>
      <c r="B850" s="473"/>
      <c r="C850" s="310"/>
      <c r="D850" s="310"/>
      <c r="E850" s="310"/>
      <c r="F850" s="310"/>
      <c r="G850" s="310"/>
      <c r="H850" s="310"/>
      <c r="I850" s="310"/>
      <c r="J850" s="310"/>
      <c r="K850" s="310"/>
      <c r="L850" s="310"/>
      <c r="M850" s="474"/>
      <c r="N850" s="359"/>
      <c r="O850" s="473"/>
      <c r="P850" s="359"/>
      <c r="Q850" s="135"/>
      <c r="R850" s="135"/>
      <c r="S850" s="135"/>
      <c r="T850" s="135"/>
      <c r="U850" s="135"/>
      <c r="V850" s="135"/>
      <c r="W850" s="135"/>
      <c r="X850" s="135"/>
      <c r="Y850" s="135"/>
      <c r="Z850" s="135"/>
      <c r="AA850" s="135"/>
      <c r="AB850" s="135"/>
      <c r="AC850" s="135"/>
      <c r="AD850" s="135"/>
      <c r="AE850" s="135"/>
      <c r="AF850" s="135"/>
      <c r="AG850" s="135"/>
      <c r="AH850" s="135"/>
      <c r="AI850" s="135"/>
      <c r="AJ850" s="135"/>
      <c r="AK850" s="135"/>
      <c r="AL850" s="135"/>
      <c r="AM850" s="135"/>
      <c r="AN850" s="135"/>
      <c r="AO850" s="135"/>
      <c r="AP850" s="135"/>
      <c r="AQ850" s="135"/>
    </row>
    <row r="851" spans="1:43" ht="15" customHeight="1" x14ac:dyDescent="0.3">
      <c r="A851" s="359"/>
      <c r="B851" s="473"/>
      <c r="C851" s="310"/>
      <c r="D851" s="310"/>
      <c r="E851" s="310"/>
      <c r="F851" s="310"/>
      <c r="G851" s="310"/>
      <c r="H851" s="310"/>
      <c r="I851" s="310"/>
      <c r="J851" s="310"/>
      <c r="K851" s="310"/>
      <c r="L851" s="310"/>
      <c r="M851" s="474"/>
      <c r="N851" s="359"/>
      <c r="O851" s="473"/>
      <c r="P851" s="359"/>
      <c r="Q851" s="135"/>
      <c r="R851" s="135"/>
      <c r="S851" s="135"/>
      <c r="T851" s="135"/>
      <c r="U851" s="135"/>
      <c r="V851" s="135"/>
      <c r="W851" s="135"/>
      <c r="X851" s="135"/>
      <c r="Y851" s="135"/>
      <c r="Z851" s="135"/>
      <c r="AA851" s="135"/>
      <c r="AB851" s="135"/>
      <c r="AC851" s="135"/>
      <c r="AD851" s="135"/>
      <c r="AE851" s="135"/>
      <c r="AF851" s="135"/>
      <c r="AG851" s="135"/>
      <c r="AH851" s="135"/>
      <c r="AI851" s="135"/>
      <c r="AJ851" s="135"/>
      <c r="AK851" s="135"/>
      <c r="AL851" s="135"/>
      <c r="AM851" s="135"/>
      <c r="AN851" s="135"/>
      <c r="AO851" s="135"/>
      <c r="AP851" s="135"/>
      <c r="AQ851" s="135"/>
    </row>
    <row r="852" spans="1:43" ht="15" customHeight="1" x14ac:dyDescent="0.3">
      <c r="A852" s="359"/>
      <c r="B852" s="473"/>
      <c r="C852" s="310"/>
      <c r="D852" s="310"/>
      <c r="E852" s="310"/>
      <c r="F852" s="310"/>
      <c r="G852" s="310"/>
      <c r="H852" s="310"/>
      <c r="I852" s="310"/>
      <c r="J852" s="310"/>
      <c r="K852" s="310"/>
      <c r="L852" s="310"/>
      <c r="M852" s="474"/>
      <c r="N852" s="359"/>
      <c r="O852" s="473"/>
      <c r="P852" s="359"/>
      <c r="Q852" s="135"/>
      <c r="R852" s="135"/>
      <c r="S852" s="135"/>
      <c r="T852" s="135"/>
      <c r="U852" s="135"/>
      <c r="V852" s="135"/>
      <c r="W852" s="135"/>
      <c r="X852" s="135"/>
      <c r="Y852" s="135"/>
      <c r="Z852" s="135"/>
      <c r="AA852" s="135"/>
      <c r="AB852" s="135"/>
      <c r="AC852" s="135"/>
      <c r="AD852" s="135"/>
      <c r="AE852" s="135"/>
      <c r="AF852" s="135"/>
      <c r="AG852" s="135"/>
      <c r="AH852" s="135"/>
      <c r="AI852" s="135"/>
      <c r="AJ852" s="135"/>
      <c r="AK852" s="135"/>
      <c r="AL852" s="135"/>
      <c r="AM852" s="135"/>
      <c r="AN852" s="135"/>
      <c r="AO852" s="135"/>
      <c r="AP852" s="135"/>
      <c r="AQ852" s="135"/>
    </row>
    <row r="853" spans="1:43" ht="15" customHeight="1" x14ac:dyDescent="0.3">
      <c r="A853" s="359"/>
      <c r="B853" s="473"/>
      <c r="C853" s="310"/>
      <c r="D853" s="310"/>
      <c r="E853" s="310"/>
      <c r="F853" s="310"/>
      <c r="G853" s="310"/>
      <c r="H853" s="310"/>
      <c r="I853" s="310"/>
      <c r="J853" s="310"/>
      <c r="K853" s="310"/>
      <c r="L853" s="310"/>
      <c r="M853" s="474"/>
      <c r="N853" s="359"/>
      <c r="O853" s="473"/>
      <c r="P853" s="359"/>
      <c r="Q853" s="135"/>
      <c r="R853" s="135"/>
      <c r="S853" s="135"/>
      <c r="T853" s="135"/>
      <c r="U853" s="135"/>
      <c r="V853" s="135"/>
      <c r="W853" s="135"/>
      <c r="X853" s="135"/>
      <c r="Y853" s="135"/>
      <c r="Z853" s="135"/>
      <c r="AA853" s="135"/>
      <c r="AB853" s="135"/>
      <c r="AC853" s="135"/>
      <c r="AD853" s="135"/>
      <c r="AE853" s="135"/>
      <c r="AF853" s="135"/>
      <c r="AG853" s="135"/>
      <c r="AH853" s="135"/>
      <c r="AI853" s="135"/>
      <c r="AJ853" s="135"/>
      <c r="AK853" s="135"/>
      <c r="AL853" s="135"/>
      <c r="AM853" s="135"/>
      <c r="AN853" s="135"/>
      <c r="AO853" s="135"/>
      <c r="AP853" s="135"/>
      <c r="AQ853" s="135"/>
    </row>
    <row r="854" spans="1:43" ht="15" customHeight="1" x14ac:dyDescent="0.3">
      <c r="A854" s="359"/>
      <c r="B854" s="473"/>
      <c r="C854" s="310"/>
      <c r="D854" s="310"/>
      <c r="E854" s="310"/>
      <c r="F854" s="310"/>
      <c r="G854" s="310"/>
      <c r="H854" s="310"/>
      <c r="I854" s="310"/>
      <c r="J854" s="310"/>
      <c r="K854" s="310"/>
      <c r="L854" s="310"/>
      <c r="M854" s="474"/>
      <c r="N854" s="359"/>
      <c r="O854" s="473"/>
      <c r="P854" s="359"/>
      <c r="Q854" s="135"/>
      <c r="R854" s="135"/>
      <c r="S854" s="135"/>
      <c r="T854" s="135"/>
      <c r="U854" s="135"/>
      <c r="V854" s="135"/>
      <c r="W854" s="135"/>
      <c r="X854" s="135"/>
      <c r="Y854" s="135"/>
      <c r="Z854" s="135"/>
      <c r="AA854" s="135"/>
      <c r="AB854" s="135"/>
      <c r="AC854" s="135"/>
      <c r="AD854" s="135"/>
      <c r="AE854" s="135"/>
      <c r="AF854" s="135"/>
      <c r="AG854" s="135"/>
      <c r="AH854" s="135"/>
      <c r="AI854" s="135"/>
      <c r="AJ854" s="135"/>
      <c r="AK854" s="135"/>
      <c r="AL854" s="135"/>
      <c r="AM854" s="135"/>
      <c r="AN854" s="135"/>
      <c r="AO854" s="135"/>
      <c r="AP854" s="135"/>
      <c r="AQ854" s="135"/>
    </row>
    <row r="855" spans="1:43" ht="15" customHeight="1" x14ac:dyDescent="0.3">
      <c r="A855" s="477"/>
      <c r="B855" s="350"/>
      <c r="C855" s="475"/>
      <c r="D855" s="475"/>
      <c r="E855" s="475"/>
      <c r="F855" s="475"/>
      <c r="G855" s="475"/>
      <c r="H855" s="475"/>
      <c r="I855" s="475"/>
      <c r="J855" s="475"/>
      <c r="K855" s="475"/>
      <c r="L855" s="475"/>
      <c r="M855" s="351"/>
      <c r="N855" s="477"/>
      <c r="O855" s="350"/>
      <c r="P855" s="477"/>
      <c r="Q855" s="135"/>
      <c r="R855" s="135"/>
      <c r="S855" s="135"/>
      <c r="T855" s="135"/>
      <c r="U855" s="135"/>
      <c r="V855" s="135"/>
      <c r="W855" s="135"/>
      <c r="X855" s="135"/>
      <c r="Y855" s="135"/>
      <c r="Z855" s="135"/>
      <c r="AA855" s="135"/>
      <c r="AB855" s="135"/>
      <c r="AC855" s="135"/>
      <c r="AD855" s="135"/>
      <c r="AE855" s="135"/>
      <c r="AF855" s="135"/>
      <c r="AG855" s="135"/>
      <c r="AH855" s="135"/>
      <c r="AI855" s="135"/>
      <c r="AJ855" s="135"/>
      <c r="AK855" s="135"/>
      <c r="AL855" s="135"/>
      <c r="AM855" s="135"/>
      <c r="AN855" s="135"/>
      <c r="AO855" s="135"/>
      <c r="AP855" s="135"/>
      <c r="AQ855" s="135"/>
    </row>
    <row r="856" spans="1:43" ht="15" customHeight="1" x14ac:dyDescent="0.3">
      <c r="A856" s="476">
        <f>+A833+1</f>
        <v>38</v>
      </c>
      <c r="B856" s="472"/>
      <c r="C856" s="341"/>
      <c r="D856" s="341"/>
      <c r="E856" s="341"/>
      <c r="F856" s="341"/>
      <c r="G856" s="341"/>
      <c r="H856" s="341"/>
      <c r="I856" s="341"/>
      <c r="J856" s="341"/>
      <c r="K856" s="341"/>
      <c r="L856" s="341"/>
      <c r="M856" s="349"/>
      <c r="N856" s="488" t="s">
        <v>51</v>
      </c>
      <c r="O856" s="489"/>
      <c r="P856" s="487"/>
      <c r="Q856" s="135"/>
      <c r="R856" s="135"/>
      <c r="S856" s="135"/>
      <c r="T856" s="135"/>
      <c r="U856" s="135"/>
      <c r="V856" s="135"/>
      <c r="W856" s="135"/>
      <c r="X856" s="135"/>
      <c r="Y856" s="135"/>
      <c r="Z856" s="135"/>
      <c r="AA856" s="135"/>
      <c r="AB856" s="135"/>
      <c r="AC856" s="135"/>
      <c r="AD856" s="135"/>
      <c r="AE856" s="135"/>
      <c r="AF856" s="135"/>
      <c r="AG856" s="135"/>
      <c r="AH856" s="135"/>
      <c r="AI856" s="135"/>
      <c r="AJ856" s="135"/>
      <c r="AK856" s="135"/>
      <c r="AL856" s="135"/>
      <c r="AM856" s="135"/>
      <c r="AN856" s="135"/>
      <c r="AO856" s="135"/>
      <c r="AP856" s="135"/>
      <c r="AQ856" s="135"/>
    </row>
    <row r="857" spans="1:43" ht="15" customHeight="1" x14ac:dyDescent="0.3">
      <c r="A857" s="359"/>
      <c r="B857" s="473"/>
      <c r="C857" s="310"/>
      <c r="D857" s="310"/>
      <c r="E857" s="310"/>
      <c r="F857" s="310"/>
      <c r="G857" s="310"/>
      <c r="H857" s="310"/>
      <c r="I857" s="310"/>
      <c r="J857" s="310"/>
      <c r="K857" s="310"/>
      <c r="L857" s="310"/>
      <c r="M857" s="474"/>
      <c r="N857" s="473"/>
      <c r="O857" s="359"/>
      <c r="P857" s="474"/>
      <c r="Q857" s="135"/>
      <c r="R857" s="135"/>
      <c r="S857" s="135"/>
      <c r="T857" s="135"/>
      <c r="U857" s="135"/>
      <c r="V857" s="135"/>
      <c r="W857" s="135"/>
      <c r="X857" s="135"/>
      <c r="Y857" s="135"/>
      <c r="Z857" s="135"/>
      <c r="AA857" s="135"/>
      <c r="AB857" s="135"/>
      <c r="AC857" s="135"/>
      <c r="AD857" s="135"/>
      <c r="AE857" s="135"/>
      <c r="AF857" s="135"/>
      <c r="AG857" s="135"/>
      <c r="AH857" s="135"/>
      <c r="AI857" s="135"/>
      <c r="AJ857" s="135"/>
      <c r="AK857" s="135"/>
      <c r="AL857" s="135"/>
      <c r="AM857" s="135"/>
      <c r="AN857" s="135"/>
      <c r="AO857" s="135"/>
      <c r="AP857" s="135"/>
      <c r="AQ857" s="135"/>
    </row>
    <row r="858" spans="1:43" ht="15" customHeight="1" x14ac:dyDescent="0.3">
      <c r="A858" s="359"/>
      <c r="B858" s="473"/>
      <c r="C858" s="310"/>
      <c r="D858" s="310"/>
      <c r="E858" s="310"/>
      <c r="F858" s="310"/>
      <c r="G858" s="310"/>
      <c r="H858" s="310"/>
      <c r="I858" s="310"/>
      <c r="J858" s="310"/>
      <c r="K858" s="310"/>
      <c r="L858" s="310"/>
      <c r="M858" s="474"/>
      <c r="N858" s="473"/>
      <c r="O858" s="359"/>
      <c r="P858" s="474"/>
      <c r="Q858" s="135"/>
      <c r="R858" s="135"/>
      <c r="S858" s="135"/>
      <c r="T858" s="135"/>
      <c r="U858" s="135"/>
      <c r="V858" s="135"/>
      <c r="W858" s="135"/>
      <c r="X858" s="135"/>
      <c r="Y858" s="135"/>
      <c r="Z858" s="135"/>
      <c r="AA858" s="135"/>
      <c r="AB858" s="135"/>
      <c r="AC858" s="135"/>
      <c r="AD858" s="135"/>
      <c r="AE858" s="135"/>
      <c r="AF858" s="135"/>
      <c r="AG858" s="135"/>
      <c r="AH858" s="135"/>
      <c r="AI858" s="135"/>
      <c r="AJ858" s="135"/>
      <c r="AK858" s="135"/>
      <c r="AL858" s="135"/>
      <c r="AM858" s="135"/>
      <c r="AN858" s="135"/>
      <c r="AO858" s="135"/>
      <c r="AP858" s="135"/>
      <c r="AQ858" s="135"/>
    </row>
    <row r="859" spans="1:43" ht="15" customHeight="1" x14ac:dyDescent="0.3">
      <c r="A859" s="359"/>
      <c r="B859" s="473"/>
      <c r="C859" s="310"/>
      <c r="D859" s="310"/>
      <c r="E859" s="310"/>
      <c r="F859" s="310"/>
      <c r="G859" s="310"/>
      <c r="H859" s="310"/>
      <c r="I859" s="310"/>
      <c r="J859" s="310"/>
      <c r="K859" s="310"/>
      <c r="L859" s="310"/>
      <c r="M859" s="474"/>
      <c r="N859" s="473"/>
      <c r="O859" s="359"/>
      <c r="P859" s="474"/>
      <c r="Q859" s="135"/>
      <c r="R859" s="135"/>
      <c r="S859" s="135"/>
      <c r="T859" s="135"/>
      <c r="U859" s="135"/>
      <c r="V859" s="135"/>
      <c r="W859" s="135"/>
      <c r="X859" s="135"/>
      <c r="Y859" s="135"/>
      <c r="Z859" s="135"/>
      <c r="AA859" s="135"/>
      <c r="AB859" s="135"/>
      <c r="AC859" s="135"/>
      <c r="AD859" s="135"/>
      <c r="AE859" s="135"/>
      <c r="AF859" s="135"/>
      <c r="AG859" s="135"/>
      <c r="AH859" s="135"/>
      <c r="AI859" s="135"/>
      <c r="AJ859" s="135"/>
      <c r="AK859" s="135"/>
      <c r="AL859" s="135"/>
      <c r="AM859" s="135"/>
      <c r="AN859" s="135"/>
      <c r="AO859" s="135"/>
      <c r="AP859" s="135"/>
      <c r="AQ859" s="135"/>
    </row>
    <row r="860" spans="1:43" ht="15" customHeight="1" x14ac:dyDescent="0.3">
      <c r="A860" s="359"/>
      <c r="B860" s="473"/>
      <c r="C860" s="310"/>
      <c r="D860" s="310"/>
      <c r="E860" s="310"/>
      <c r="F860" s="310"/>
      <c r="G860" s="310"/>
      <c r="H860" s="310"/>
      <c r="I860" s="310"/>
      <c r="J860" s="310"/>
      <c r="K860" s="310"/>
      <c r="L860" s="310"/>
      <c r="M860" s="474"/>
      <c r="N860" s="473"/>
      <c r="O860" s="359"/>
      <c r="P860" s="474"/>
      <c r="Q860" s="135"/>
      <c r="R860" s="135"/>
      <c r="S860" s="135"/>
      <c r="T860" s="135"/>
      <c r="U860" s="135"/>
      <c r="V860" s="135"/>
      <c r="W860" s="135"/>
      <c r="X860" s="135"/>
      <c r="Y860" s="135"/>
      <c r="Z860" s="135"/>
      <c r="AA860" s="135"/>
      <c r="AB860" s="135"/>
      <c r="AC860" s="135"/>
      <c r="AD860" s="135"/>
      <c r="AE860" s="135"/>
      <c r="AF860" s="135"/>
      <c r="AG860" s="135"/>
      <c r="AH860" s="135"/>
      <c r="AI860" s="135"/>
      <c r="AJ860" s="135"/>
      <c r="AK860" s="135"/>
      <c r="AL860" s="135"/>
      <c r="AM860" s="135"/>
      <c r="AN860" s="135"/>
      <c r="AO860" s="135"/>
      <c r="AP860" s="135"/>
      <c r="AQ860" s="135"/>
    </row>
    <row r="861" spans="1:43" ht="15" customHeight="1" x14ac:dyDescent="0.3">
      <c r="A861" s="359"/>
      <c r="B861" s="473"/>
      <c r="C861" s="310"/>
      <c r="D861" s="310"/>
      <c r="E861" s="310"/>
      <c r="F861" s="310"/>
      <c r="G861" s="310"/>
      <c r="H861" s="310"/>
      <c r="I861" s="310"/>
      <c r="J861" s="310"/>
      <c r="K861" s="310"/>
      <c r="L861" s="310"/>
      <c r="M861" s="474"/>
      <c r="N861" s="473"/>
      <c r="O861" s="359"/>
      <c r="P861" s="474"/>
      <c r="Q861" s="135"/>
      <c r="R861" s="135"/>
      <c r="S861" s="135"/>
      <c r="T861" s="135"/>
      <c r="U861" s="135"/>
      <c r="V861" s="135"/>
      <c r="W861" s="135"/>
      <c r="X861" s="135"/>
      <c r="Y861" s="135"/>
      <c r="Z861" s="135"/>
      <c r="AA861" s="135"/>
      <c r="AB861" s="135"/>
      <c r="AC861" s="135"/>
      <c r="AD861" s="135"/>
      <c r="AE861" s="135"/>
      <c r="AF861" s="135"/>
      <c r="AG861" s="135"/>
      <c r="AH861" s="135"/>
      <c r="AI861" s="135"/>
      <c r="AJ861" s="135"/>
      <c r="AK861" s="135"/>
      <c r="AL861" s="135"/>
      <c r="AM861" s="135"/>
      <c r="AN861" s="135"/>
      <c r="AO861" s="135"/>
      <c r="AP861" s="135"/>
      <c r="AQ861" s="135"/>
    </row>
    <row r="862" spans="1:43" ht="15" customHeight="1" x14ac:dyDescent="0.3">
      <c r="A862" s="359"/>
      <c r="B862" s="473"/>
      <c r="C862" s="310"/>
      <c r="D862" s="310"/>
      <c r="E862" s="310"/>
      <c r="F862" s="310"/>
      <c r="G862" s="310"/>
      <c r="H862" s="310"/>
      <c r="I862" s="310"/>
      <c r="J862" s="310"/>
      <c r="K862" s="310"/>
      <c r="L862" s="310"/>
      <c r="M862" s="474"/>
      <c r="N862" s="473"/>
      <c r="O862" s="359"/>
      <c r="P862" s="474"/>
      <c r="Q862" s="135"/>
      <c r="R862" s="135"/>
      <c r="S862" s="135"/>
      <c r="T862" s="135"/>
      <c r="U862" s="135"/>
      <c r="V862" s="135"/>
      <c r="W862" s="135"/>
      <c r="X862" s="135"/>
      <c r="Y862" s="135"/>
      <c r="Z862" s="135"/>
      <c r="AA862" s="135"/>
      <c r="AB862" s="135"/>
      <c r="AC862" s="135"/>
      <c r="AD862" s="135"/>
      <c r="AE862" s="135"/>
      <c r="AF862" s="135"/>
      <c r="AG862" s="135"/>
      <c r="AH862" s="135"/>
      <c r="AI862" s="135"/>
      <c r="AJ862" s="135"/>
      <c r="AK862" s="135"/>
      <c r="AL862" s="135"/>
      <c r="AM862" s="135"/>
      <c r="AN862" s="135"/>
      <c r="AO862" s="135"/>
      <c r="AP862" s="135"/>
      <c r="AQ862" s="135"/>
    </row>
    <row r="863" spans="1:43" ht="15" customHeight="1" x14ac:dyDescent="0.3">
      <c r="A863" s="359"/>
      <c r="B863" s="473"/>
      <c r="C863" s="310"/>
      <c r="D863" s="310"/>
      <c r="E863" s="310"/>
      <c r="F863" s="310"/>
      <c r="G863" s="310"/>
      <c r="H863" s="310"/>
      <c r="I863" s="310"/>
      <c r="J863" s="310"/>
      <c r="K863" s="310"/>
      <c r="L863" s="310"/>
      <c r="M863" s="474"/>
      <c r="N863" s="473"/>
      <c r="O863" s="359"/>
      <c r="P863" s="474"/>
      <c r="Q863" s="135"/>
      <c r="R863" s="135"/>
      <c r="S863" s="135"/>
      <c r="T863" s="135"/>
      <c r="U863" s="135"/>
      <c r="V863" s="135"/>
      <c r="W863" s="135"/>
      <c r="X863" s="135"/>
      <c r="Y863" s="135"/>
      <c r="Z863" s="135"/>
      <c r="AA863" s="135"/>
      <c r="AB863" s="135"/>
      <c r="AC863" s="135"/>
      <c r="AD863" s="135"/>
      <c r="AE863" s="135"/>
      <c r="AF863" s="135"/>
      <c r="AG863" s="135"/>
      <c r="AH863" s="135"/>
      <c r="AI863" s="135"/>
      <c r="AJ863" s="135"/>
      <c r="AK863" s="135"/>
      <c r="AL863" s="135"/>
      <c r="AM863" s="135"/>
      <c r="AN863" s="135"/>
      <c r="AO863" s="135"/>
      <c r="AP863" s="135"/>
      <c r="AQ863" s="135"/>
    </row>
    <row r="864" spans="1:43" ht="15" customHeight="1" x14ac:dyDescent="0.3">
      <c r="A864" s="359"/>
      <c r="B864" s="473"/>
      <c r="C864" s="310"/>
      <c r="D864" s="310"/>
      <c r="E864" s="310"/>
      <c r="F864" s="310"/>
      <c r="G864" s="310"/>
      <c r="H864" s="310"/>
      <c r="I864" s="310"/>
      <c r="J864" s="310"/>
      <c r="K864" s="310"/>
      <c r="L864" s="310"/>
      <c r="M864" s="474"/>
      <c r="N864" s="473"/>
      <c r="O864" s="359"/>
      <c r="P864" s="474"/>
      <c r="Q864" s="135"/>
      <c r="R864" s="135"/>
      <c r="S864" s="135"/>
      <c r="T864" s="135"/>
      <c r="U864" s="135"/>
      <c r="V864" s="135"/>
      <c r="W864" s="135"/>
      <c r="X864" s="135"/>
      <c r="Y864" s="135"/>
      <c r="Z864" s="135"/>
      <c r="AA864" s="135"/>
      <c r="AB864" s="135"/>
      <c r="AC864" s="135"/>
      <c r="AD864" s="135"/>
      <c r="AE864" s="135"/>
      <c r="AF864" s="135"/>
      <c r="AG864" s="135"/>
      <c r="AH864" s="135"/>
      <c r="AI864" s="135"/>
      <c r="AJ864" s="135"/>
      <c r="AK864" s="135"/>
      <c r="AL864" s="135"/>
      <c r="AM864" s="135"/>
      <c r="AN864" s="135"/>
      <c r="AO864" s="135"/>
      <c r="AP864" s="135"/>
      <c r="AQ864" s="135"/>
    </row>
    <row r="865" spans="1:43" ht="15" customHeight="1" x14ac:dyDescent="0.3">
      <c r="A865" s="359"/>
      <c r="B865" s="473"/>
      <c r="C865" s="310"/>
      <c r="D865" s="310"/>
      <c r="E865" s="310"/>
      <c r="F865" s="310"/>
      <c r="G865" s="310"/>
      <c r="H865" s="310"/>
      <c r="I865" s="310"/>
      <c r="J865" s="310"/>
      <c r="K865" s="310"/>
      <c r="L865" s="310"/>
      <c r="M865" s="474"/>
      <c r="N865" s="473"/>
      <c r="O865" s="359"/>
      <c r="P865" s="474"/>
      <c r="Q865" s="135"/>
      <c r="R865" s="135"/>
      <c r="S865" s="135"/>
      <c r="T865" s="135"/>
      <c r="U865" s="135"/>
      <c r="V865" s="135"/>
      <c r="W865" s="135"/>
      <c r="X865" s="135"/>
      <c r="Y865" s="135"/>
      <c r="Z865" s="135"/>
      <c r="AA865" s="135"/>
      <c r="AB865" s="135"/>
      <c r="AC865" s="135"/>
      <c r="AD865" s="135"/>
      <c r="AE865" s="135"/>
      <c r="AF865" s="135"/>
      <c r="AG865" s="135"/>
      <c r="AH865" s="135"/>
      <c r="AI865" s="135"/>
      <c r="AJ865" s="135"/>
      <c r="AK865" s="135"/>
      <c r="AL865" s="135"/>
      <c r="AM865" s="135"/>
      <c r="AN865" s="135"/>
      <c r="AO865" s="135"/>
      <c r="AP865" s="135"/>
      <c r="AQ865" s="135"/>
    </row>
    <row r="866" spans="1:43" ht="15" customHeight="1" x14ac:dyDescent="0.3">
      <c r="A866" s="359"/>
      <c r="B866" s="473"/>
      <c r="C866" s="310"/>
      <c r="D866" s="310"/>
      <c r="E866" s="310"/>
      <c r="F866" s="310"/>
      <c r="G866" s="310"/>
      <c r="H866" s="310"/>
      <c r="I866" s="310"/>
      <c r="J866" s="310"/>
      <c r="K866" s="310"/>
      <c r="L866" s="310"/>
      <c r="M866" s="474"/>
      <c r="N866" s="473"/>
      <c r="O866" s="359"/>
      <c r="P866" s="474"/>
      <c r="Q866" s="135"/>
      <c r="R866" s="135"/>
      <c r="S866" s="135"/>
      <c r="T866" s="135"/>
      <c r="U866" s="135"/>
      <c r="V866" s="135"/>
      <c r="W866" s="135"/>
      <c r="X866" s="135"/>
      <c r="Y866" s="135"/>
      <c r="Z866" s="135"/>
      <c r="AA866" s="135"/>
      <c r="AB866" s="135"/>
      <c r="AC866" s="135"/>
      <c r="AD866" s="135"/>
      <c r="AE866" s="135"/>
      <c r="AF866" s="135"/>
      <c r="AG866" s="135"/>
      <c r="AH866" s="135"/>
      <c r="AI866" s="135"/>
      <c r="AJ866" s="135"/>
      <c r="AK866" s="135"/>
      <c r="AL866" s="135"/>
      <c r="AM866" s="135"/>
      <c r="AN866" s="135"/>
      <c r="AO866" s="135"/>
      <c r="AP866" s="135"/>
      <c r="AQ866" s="135"/>
    </row>
    <row r="867" spans="1:43" ht="15" customHeight="1" x14ac:dyDescent="0.3">
      <c r="A867" s="359"/>
      <c r="B867" s="473"/>
      <c r="C867" s="310"/>
      <c r="D867" s="310"/>
      <c r="E867" s="310"/>
      <c r="F867" s="310"/>
      <c r="G867" s="310"/>
      <c r="H867" s="310"/>
      <c r="I867" s="310"/>
      <c r="J867" s="310"/>
      <c r="K867" s="310"/>
      <c r="L867" s="310"/>
      <c r="M867" s="474"/>
      <c r="N867" s="473"/>
      <c r="O867" s="359"/>
      <c r="P867" s="474"/>
      <c r="Q867" s="135"/>
      <c r="R867" s="135"/>
      <c r="S867" s="135"/>
      <c r="T867" s="135"/>
      <c r="U867" s="135"/>
      <c r="V867" s="135"/>
      <c r="W867" s="135"/>
      <c r="X867" s="135"/>
      <c r="Y867" s="135"/>
      <c r="Z867" s="135"/>
      <c r="AA867" s="135"/>
      <c r="AB867" s="135"/>
      <c r="AC867" s="135"/>
      <c r="AD867" s="135"/>
      <c r="AE867" s="135"/>
      <c r="AF867" s="135"/>
      <c r="AG867" s="135"/>
      <c r="AH867" s="135"/>
      <c r="AI867" s="135"/>
      <c r="AJ867" s="135"/>
      <c r="AK867" s="135"/>
      <c r="AL867" s="135"/>
      <c r="AM867" s="135"/>
      <c r="AN867" s="135"/>
      <c r="AO867" s="135"/>
      <c r="AP867" s="135"/>
      <c r="AQ867" s="135"/>
    </row>
    <row r="868" spans="1:43" ht="15" customHeight="1" x14ac:dyDescent="0.3">
      <c r="A868" s="359"/>
      <c r="B868" s="473"/>
      <c r="C868" s="310"/>
      <c r="D868" s="310"/>
      <c r="E868" s="310"/>
      <c r="F868" s="310"/>
      <c r="G868" s="310"/>
      <c r="H868" s="310"/>
      <c r="I868" s="310"/>
      <c r="J868" s="310"/>
      <c r="K868" s="310"/>
      <c r="L868" s="310"/>
      <c r="M868" s="474"/>
      <c r="N868" s="473"/>
      <c r="O868" s="359"/>
      <c r="P868" s="474"/>
      <c r="Q868" s="135"/>
      <c r="R868" s="135"/>
      <c r="S868" s="135"/>
      <c r="T868" s="135"/>
      <c r="U868" s="135"/>
      <c r="V868" s="135"/>
      <c r="W868" s="135"/>
      <c r="X868" s="135"/>
      <c r="Y868" s="135"/>
      <c r="Z868" s="135"/>
      <c r="AA868" s="135"/>
      <c r="AB868" s="135"/>
      <c r="AC868" s="135"/>
      <c r="AD868" s="135"/>
      <c r="AE868" s="135"/>
      <c r="AF868" s="135"/>
      <c r="AG868" s="135"/>
      <c r="AH868" s="135"/>
      <c r="AI868" s="135"/>
      <c r="AJ868" s="135"/>
      <c r="AK868" s="135"/>
      <c r="AL868" s="135"/>
      <c r="AM868" s="135"/>
      <c r="AN868" s="135"/>
      <c r="AO868" s="135"/>
      <c r="AP868" s="135"/>
      <c r="AQ868" s="135"/>
    </row>
    <row r="869" spans="1:43" ht="15" customHeight="1" x14ac:dyDescent="0.3">
      <c r="A869" s="359"/>
      <c r="B869" s="473"/>
      <c r="C869" s="310"/>
      <c r="D869" s="310"/>
      <c r="E869" s="310"/>
      <c r="F869" s="310"/>
      <c r="G869" s="310"/>
      <c r="H869" s="310"/>
      <c r="I869" s="310"/>
      <c r="J869" s="310"/>
      <c r="K869" s="310"/>
      <c r="L869" s="310"/>
      <c r="M869" s="474"/>
      <c r="N869" s="473"/>
      <c r="O869" s="359"/>
      <c r="P869" s="474"/>
      <c r="Q869" s="135"/>
      <c r="R869" s="135"/>
      <c r="S869" s="135"/>
      <c r="T869" s="135"/>
      <c r="U869" s="135"/>
      <c r="V869" s="135"/>
      <c r="W869" s="135"/>
      <c r="X869" s="135"/>
      <c r="Y869" s="135"/>
      <c r="Z869" s="135"/>
      <c r="AA869" s="135"/>
      <c r="AB869" s="135"/>
      <c r="AC869" s="135"/>
      <c r="AD869" s="135"/>
      <c r="AE869" s="135"/>
      <c r="AF869" s="135"/>
      <c r="AG869" s="135"/>
      <c r="AH869" s="135"/>
      <c r="AI869" s="135"/>
      <c r="AJ869" s="135"/>
      <c r="AK869" s="135"/>
      <c r="AL869" s="135"/>
      <c r="AM869" s="135"/>
      <c r="AN869" s="135"/>
      <c r="AO869" s="135"/>
      <c r="AP869" s="135"/>
      <c r="AQ869" s="135"/>
    </row>
    <row r="870" spans="1:43" ht="15" customHeight="1" x14ac:dyDescent="0.3">
      <c r="A870" s="359"/>
      <c r="B870" s="473"/>
      <c r="C870" s="310"/>
      <c r="D870" s="310"/>
      <c r="E870" s="310"/>
      <c r="F870" s="310"/>
      <c r="G870" s="310"/>
      <c r="H870" s="310"/>
      <c r="I870" s="310"/>
      <c r="J870" s="310"/>
      <c r="K870" s="310"/>
      <c r="L870" s="310"/>
      <c r="M870" s="474"/>
      <c r="N870" s="473"/>
      <c r="O870" s="359"/>
      <c r="P870" s="474"/>
      <c r="Q870" s="135"/>
      <c r="R870" s="135"/>
      <c r="S870" s="135"/>
      <c r="T870" s="135"/>
      <c r="U870" s="135"/>
      <c r="V870" s="135"/>
      <c r="W870" s="135"/>
      <c r="X870" s="135"/>
      <c r="Y870" s="135"/>
      <c r="Z870" s="135"/>
      <c r="AA870" s="135"/>
      <c r="AB870" s="135"/>
      <c r="AC870" s="135"/>
      <c r="AD870" s="135"/>
      <c r="AE870" s="135"/>
      <c r="AF870" s="135"/>
      <c r="AG870" s="135"/>
      <c r="AH870" s="135"/>
      <c r="AI870" s="135"/>
      <c r="AJ870" s="135"/>
      <c r="AK870" s="135"/>
      <c r="AL870" s="135"/>
      <c r="AM870" s="135"/>
      <c r="AN870" s="135"/>
      <c r="AO870" s="135"/>
      <c r="AP870" s="135"/>
      <c r="AQ870" s="135"/>
    </row>
    <row r="871" spans="1:43" ht="15" customHeight="1" x14ac:dyDescent="0.3">
      <c r="A871" s="359"/>
      <c r="B871" s="473"/>
      <c r="C871" s="310"/>
      <c r="D871" s="310"/>
      <c r="E871" s="310"/>
      <c r="F871" s="310"/>
      <c r="G871" s="310"/>
      <c r="H871" s="310"/>
      <c r="I871" s="310"/>
      <c r="J871" s="310"/>
      <c r="K871" s="310"/>
      <c r="L871" s="310"/>
      <c r="M871" s="474"/>
      <c r="N871" s="473"/>
      <c r="O871" s="359"/>
      <c r="P871" s="474"/>
      <c r="Q871" s="135"/>
      <c r="R871" s="135"/>
      <c r="S871" s="135"/>
      <c r="T871" s="135"/>
      <c r="U871" s="135"/>
      <c r="V871" s="135"/>
      <c r="W871" s="135"/>
      <c r="X871" s="135"/>
      <c r="Y871" s="135"/>
      <c r="Z871" s="135"/>
      <c r="AA871" s="135"/>
      <c r="AB871" s="135"/>
      <c r="AC871" s="135"/>
      <c r="AD871" s="135"/>
      <c r="AE871" s="135"/>
      <c r="AF871" s="135"/>
      <c r="AG871" s="135"/>
      <c r="AH871" s="135"/>
      <c r="AI871" s="135"/>
      <c r="AJ871" s="135"/>
      <c r="AK871" s="135"/>
      <c r="AL871" s="135"/>
      <c r="AM871" s="135"/>
      <c r="AN871" s="135"/>
      <c r="AO871" s="135"/>
      <c r="AP871" s="135"/>
      <c r="AQ871" s="135"/>
    </row>
    <row r="872" spans="1:43" ht="15" customHeight="1" x14ac:dyDescent="0.3">
      <c r="A872" s="359"/>
      <c r="B872" s="473"/>
      <c r="C872" s="310"/>
      <c r="D872" s="310"/>
      <c r="E872" s="310"/>
      <c r="F872" s="310"/>
      <c r="G872" s="310"/>
      <c r="H872" s="310"/>
      <c r="I872" s="310"/>
      <c r="J872" s="310"/>
      <c r="K872" s="310"/>
      <c r="L872" s="310"/>
      <c r="M872" s="474"/>
      <c r="N872" s="473"/>
      <c r="O872" s="359"/>
      <c r="P872" s="474"/>
      <c r="Q872" s="135"/>
      <c r="R872" s="135"/>
      <c r="S872" s="135"/>
      <c r="T872" s="135"/>
      <c r="U872" s="135"/>
      <c r="V872" s="135"/>
      <c r="W872" s="135"/>
      <c r="X872" s="135"/>
      <c r="Y872" s="135"/>
      <c r="Z872" s="135"/>
      <c r="AA872" s="135"/>
      <c r="AB872" s="135"/>
      <c r="AC872" s="135"/>
      <c r="AD872" s="135"/>
      <c r="AE872" s="135"/>
      <c r="AF872" s="135"/>
      <c r="AG872" s="135"/>
      <c r="AH872" s="135"/>
      <c r="AI872" s="135"/>
      <c r="AJ872" s="135"/>
      <c r="AK872" s="135"/>
      <c r="AL872" s="135"/>
      <c r="AM872" s="135"/>
      <c r="AN872" s="135"/>
      <c r="AO872" s="135"/>
      <c r="AP872" s="135"/>
      <c r="AQ872" s="135"/>
    </row>
    <row r="873" spans="1:43" ht="15" customHeight="1" x14ac:dyDescent="0.3">
      <c r="A873" s="359"/>
      <c r="B873" s="473"/>
      <c r="C873" s="310"/>
      <c r="D873" s="310"/>
      <c r="E873" s="310"/>
      <c r="F873" s="310"/>
      <c r="G873" s="310"/>
      <c r="H873" s="310"/>
      <c r="I873" s="310"/>
      <c r="J873" s="310"/>
      <c r="K873" s="310"/>
      <c r="L873" s="310"/>
      <c r="M873" s="474"/>
      <c r="N873" s="473"/>
      <c r="O873" s="359"/>
      <c r="P873" s="474"/>
      <c r="Q873" s="135"/>
      <c r="R873" s="135"/>
      <c r="S873" s="135"/>
      <c r="T873" s="135"/>
      <c r="U873" s="135"/>
      <c r="V873" s="135"/>
      <c r="W873" s="135"/>
      <c r="X873" s="135"/>
      <c r="Y873" s="135"/>
      <c r="Z873" s="135"/>
      <c r="AA873" s="135"/>
      <c r="AB873" s="135"/>
      <c r="AC873" s="135"/>
      <c r="AD873" s="135"/>
      <c r="AE873" s="135"/>
      <c r="AF873" s="135"/>
      <c r="AG873" s="135"/>
      <c r="AH873" s="135"/>
      <c r="AI873" s="135"/>
      <c r="AJ873" s="135"/>
      <c r="AK873" s="135"/>
      <c r="AL873" s="135"/>
      <c r="AM873" s="135"/>
      <c r="AN873" s="135"/>
      <c r="AO873" s="135"/>
      <c r="AP873" s="135"/>
      <c r="AQ873" s="135"/>
    </row>
    <row r="874" spans="1:43" ht="15" customHeight="1" x14ac:dyDescent="0.3">
      <c r="A874" s="359"/>
      <c r="B874" s="473"/>
      <c r="C874" s="310"/>
      <c r="D874" s="310"/>
      <c r="E874" s="310"/>
      <c r="F874" s="310"/>
      <c r="G874" s="310"/>
      <c r="H874" s="310"/>
      <c r="I874" s="310"/>
      <c r="J874" s="310"/>
      <c r="K874" s="310"/>
      <c r="L874" s="310"/>
      <c r="M874" s="474"/>
      <c r="N874" s="473"/>
      <c r="O874" s="359"/>
      <c r="P874" s="474"/>
      <c r="Q874" s="135"/>
      <c r="R874" s="135"/>
      <c r="S874" s="135"/>
      <c r="T874" s="135"/>
      <c r="U874" s="135"/>
      <c r="V874" s="135"/>
      <c r="W874" s="135"/>
      <c r="X874" s="135"/>
      <c r="Y874" s="135"/>
      <c r="Z874" s="135"/>
      <c r="AA874" s="135"/>
      <c r="AB874" s="135"/>
      <c r="AC874" s="135"/>
      <c r="AD874" s="135"/>
      <c r="AE874" s="135"/>
      <c r="AF874" s="135"/>
      <c r="AG874" s="135"/>
      <c r="AH874" s="135"/>
      <c r="AI874" s="135"/>
      <c r="AJ874" s="135"/>
      <c r="AK874" s="135"/>
      <c r="AL874" s="135"/>
      <c r="AM874" s="135"/>
      <c r="AN874" s="135"/>
      <c r="AO874" s="135"/>
      <c r="AP874" s="135"/>
      <c r="AQ874" s="135"/>
    </row>
    <row r="875" spans="1:43" ht="15" customHeight="1" x14ac:dyDescent="0.3">
      <c r="A875" s="359"/>
      <c r="B875" s="473"/>
      <c r="C875" s="310"/>
      <c r="D875" s="310"/>
      <c r="E875" s="310"/>
      <c r="F875" s="310"/>
      <c r="G875" s="310"/>
      <c r="H875" s="310"/>
      <c r="I875" s="310"/>
      <c r="J875" s="310"/>
      <c r="K875" s="310"/>
      <c r="L875" s="310"/>
      <c r="M875" s="474"/>
      <c r="N875" s="473"/>
      <c r="O875" s="359"/>
      <c r="P875" s="474"/>
      <c r="Q875" s="135"/>
      <c r="R875" s="135"/>
      <c r="S875" s="135"/>
      <c r="T875" s="135"/>
      <c r="U875" s="135"/>
      <c r="V875" s="135"/>
      <c r="W875" s="135"/>
      <c r="X875" s="135"/>
      <c r="Y875" s="135"/>
      <c r="Z875" s="135"/>
      <c r="AA875" s="135"/>
      <c r="AB875" s="135"/>
      <c r="AC875" s="135"/>
      <c r="AD875" s="135"/>
      <c r="AE875" s="135"/>
      <c r="AF875" s="135"/>
      <c r="AG875" s="135"/>
      <c r="AH875" s="135"/>
      <c r="AI875" s="135"/>
      <c r="AJ875" s="135"/>
      <c r="AK875" s="135"/>
      <c r="AL875" s="135"/>
      <c r="AM875" s="135"/>
      <c r="AN875" s="135"/>
      <c r="AO875" s="135"/>
      <c r="AP875" s="135"/>
      <c r="AQ875" s="135"/>
    </row>
    <row r="876" spans="1:43" ht="15" customHeight="1" x14ac:dyDescent="0.3">
      <c r="A876" s="359"/>
      <c r="B876" s="473"/>
      <c r="C876" s="310"/>
      <c r="D876" s="310"/>
      <c r="E876" s="310"/>
      <c r="F876" s="310"/>
      <c r="G876" s="310"/>
      <c r="H876" s="310"/>
      <c r="I876" s="310"/>
      <c r="J876" s="310"/>
      <c r="K876" s="310"/>
      <c r="L876" s="310"/>
      <c r="M876" s="474"/>
      <c r="N876" s="473"/>
      <c r="O876" s="359"/>
      <c r="P876" s="474"/>
      <c r="Q876" s="135"/>
      <c r="R876" s="135"/>
      <c r="S876" s="135"/>
      <c r="T876" s="135"/>
      <c r="U876" s="135"/>
      <c r="V876" s="135"/>
      <c r="W876" s="135"/>
      <c r="X876" s="135"/>
      <c r="Y876" s="135"/>
      <c r="Z876" s="135"/>
      <c r="AA876" s="135"/>
      <c r="AB876" s="135"/>
      <c r="AC876" s="135"/>
      <c r="AD876" s="135"/>
      <c r="AE876" s="135"/>
      <c r="AF876" s="135"/>
      <c r="AG876" s="135"/>
      <c r="AH876" s="135"/>
      <c r="AI876" s="135"/>
      <c r="AJ876" s="135"/>
      <c r="AK876" s="135"/>
      <c r="AL876" s="135"/>
      <c r="AM876" s="135"/>
      <c r="AN876" s="135"/>
      <c r="AO876" s="135"/>
      <c r="AP876" s="135"/>
      <c r="AQ876" s="135"/>
    </row>
    <row r="877" spans="1:43" ht="15" customHeight="1" x14ac:dyDescent="0.3">
      <c r="A877" s="359"/>
      <c r="B877" s="473"/>
      <c r="C877" s="310"/>
      <c r="D877" s="310"/>
      <c r="E877" s="310"/>
      <c r="F877" s="310"/>
      <c r="G877" s="310"/>
      <c r="H877" s="310"/>
      <c r="I877" s="310"/>
      <c r="J877" s="310"/>
      <c r="K877" s="310"/>
      <c r="L877" s="310"/>
      <c r="M877" s="474"/>
      <c r="N877" s="473"/>
      <c r="O877" s="359"/>
      <c r="P877" s="474"/>
      <c r="Q877" s="135"/>
      <c r="R877" s="135"/>
      <c r="S877" s="135"/>
      <c r="T877" s="135"/>
      <c r="U877" s="135"/>
      <c r="V877" s="135"/>
      <c r="W877" s="135"/>
      <c r="X877" s="135"/>
      <c r="Y877" s="135"/>
      <c r="Z877" s="135"/>
      <c r="AA877" s="135"/>
      <c r="AB877" s="135"/>
      <c r="AC877" s="135"/>
      <c r="AD877" s="135"/>
      <c r="AE877" s="135"/>
      <c r="AF877" s="135"/>
      <c r="AG877" s="135"/>
      <c r="AH877" s="135"/>
      <c r="AI877" s="135"/>
      <c r="AJ877" s="135"/>
      <c r="AK877" s="135"/>
      <c r="AL877" s="135"/>
      <c r="AM877" s="135"/>
      <c r="AN877" s="135"/>
      <c r="AO877" s="135"/>
      <c r="AP877" s="135"/>
      <c r="AQ877" s="135"/>
    </row>
    <row r="878" spans="1:43" ht="15" customHeight="1" x14ac:dyDescent="0.3">
      <c r="A878" s="477"/>
      <c r="B878" s="350"/>
      <c r="C878" s="475"/>
      <c r="D878" s="475"/>
      <c r="E878" s="475"/>
      <c r="F878" s="475"/>
      <c r="G878" s="475"/>
      <c r="H878" s="475"/>
      <c r="I878" s="475"/>
      <c r="J878" s="475"/>
      <c r="K878" s="475"/>
      <c r="L878" s="475"/>
      <c r="M878" s="351"/>
      <c r="N878" s="350"/>
      <c r="O878" s="477"/>
      <c r="P878" s="474"/>
      <c r="Q878" s="135"/>
      <c r="R878" s="135"/>
      <c r="S878" s="135"/>
      <c r="T878" s="135"/>
      <c r="U878" s="135"/>
      <c r="V878" s="135"/>
      <c r="W878" s="135"/>
      <c r="X878" s="135"/>
      <c r="Y878" s="135"/>
      <c r="Z878" s="135"/>
      <c r="AA878" s="135"/>
      <c r="AB878" s="135"/>
      <c r="AC878" s="135"/>
      <c r="AD878" s="135"/>
      <c r="AE878" s="135"/>
      <c r="AF878" s="135"/>
      <c r="AG878" s="135"/>
      <c r="AH878" s="135"/>
      <c r="AI878" s="135"/>
      <c r="AJ878" s="135"/>
      <c r="AK878" s="135"/>
      <c r="AL878" s="135"/>
      <c r="AM878" s="135"/>
      <c r="AN878" s="135"/>
      <c r="AO878" s="135"/>
      <c r="AP878" s="135"/>
      <c r="AQ878" s="135"/>
    </row>
    <row r="879" spans="1:43" ht="15" customHeight="1" x14ac:dyDescent="0.3">
      <c r="A879" s="476">
        <f>+A856+1</f>
        <v>39</v>
      </c>
      <c r="B879" s="481"/>
      <c r="C879" s="341"/>
      <c r="D879" s="341"/>
      <c r="E879" s="341"/>
      <c r="F879" s="341"/>
      <c r="G879" s="341"/>
      <c r="H879" s="341"/>
      <c r="I879" s="341"/>
      <c r="J879" s="341"/>
      <c r="K879" s="341"/>
      <c r="L879" s="341"/>
      <c r="M879" s="349"/>
      <c r="N879" s="476" t="s">
        <v>51</v>
      </c>
      <c r="O879" s="493"/>
      <c r="P879" s="480"/>
      <c r="Q879" s="135"/>
      <c r="R879" s="135"/>
      <c r="S879" s="135"/>
      <c r="T879" s="135"/>
      <c r="U879" s="135"/>
      <c r="V879" s="135"/>
      <c r="W879" s="135"/>
      <c r="X879" s="135"/>
      <c r="Y879" s="135"/>
      <c r="Z879" s="135"/>
      <c r="AA879" s="135"/>
      <c r="AB879" s="135"/>
      <c r="AC879" s="135"/>
      <c r="AD879" s="135"/>
      <c r="AE879" s="135"/>
      <c r="AF879" s="135"/>
      <c r="AG879" s="135"/>
      <c r="AH879" s="135"/>
      <c r="AI879" s="135"/>
      <c r="AJ879" s="135"/>
      <c r="AK879" s="135"/>
      <c r="AL879" s="135"/>
      <c r="AM879" s="135"/>
      <c r="AN879" s="135"/>
      <c r="AO879" s="135"/>
      <c r="AP879" s="135"/>
      <c r="AQ879" s="135"/>
    </row>
    <row r="880" spans="1:43" ht="15" customHeight="1" x14ac:dyDescent="0.3">
      <c r="A880" s="359"/>
      <c r="B880" s="473"/>
      <c r="C880" s="310"/>
      <c r="D880" s="310"/>
      <c r="E880" s="310"/>
      <c r="F880" s="310"/>
      <c r="G880" s="310"/>
      <c r="H880" s="310"/>
      <c r="I880" s="310"/>
      <c r="J880" s="310"/>
      <c r="K880" s="310"/>
      <c r="L880" s="310"/>
      <c r="M880" s="474"/>
      <c r="N880" s="359"/>
      <c r="O880" s="473"/>
      <c r="P880" s="359"/>
      <c r="Q880" s="135"/>
      <c r="R880" s="135"/>
      <c r="S880" s="135"/>
      <c r="T880" s="135"/>
      <c r="U880" s="135"/>
      <c r="V880" s="135"/>
      <c r="W880" s="135"/>
      <c r="X880" s="135"/>
      <c r="Y880" s="135"/>
      <c r="Z880" s="135"/>
      <c r="AA880" s="135"/>
      <c r="AB880" s="135"/>
      <c r="AC880" s="135"/>
      <c r="AD880" s="135"/>
      <c r="AE880" s="135"/>
      <c r="AF880" s="135"/>
      <c r="AG880" s="135"/>
      <c r="AH880" s="135"/>
      <c r="AI880" s="135"/>
      <c r="AJ880" s="135"/>
      <c r="AK880" s="135"/>
      <c r="AL880" s="135"/>
      <c r="AM880" s="135"/>
      <c r="AN880" s="135"/>
      <c r="AO880" s="135"/>
      <c r="AP880" s="135"/>
      <c r="AQ880" s="135"/>
    </row>
    <row r="881" spans="1:43" ht="15" customHeight="1" x14ac:dyDescent="0.3">
      <c r="A881" s="359"/>
      <c r="B881" s="473"/>
      <c r="C881" s="310"/>
      <c r="D881" s="310"/>
      <c r="E881" s="310"/>
      <c r="F881" s="310"/>
      <c r="G881" s="310"/>
      <c r="H881" s="310"/>
      <c r="I881" s="310"/>
      <c r="J881" s="310"/>
      <c r="K881" s="310"/>
      <c r="L881" s="310"/>
      <c r="M881" s="474"/>
      <c r="N881" s="359"/>
      <c r="O881" s="473"/>
      <c r="P881" s="359"/>
      <c r="Q881" s="135"/>
      <c r="R881" s="135"/>
      <c r="S881" s="135"/>
      <c r="T881" s="135"/>
      <c r="U881" s="135"/>
      <c r="V881" s="135"/>
      <c r="W881" s="135"/>
      <c r="X881" s="135"/>
      <c r="Y881" s="135"/>
      <c r="Z881" s="135"/>
      <c r="AA881" s="135"/>
      <c r="AB881" s="135"/>
      <c r="AC881" s="135"/>
      <c r="AD881" s="135"/>
      <c r="AE881" s="135"/>
      <c r="AF881" s="135"/>
      <c r="AG881" s="135"/>
      <c r="AH881" s="135"/>
      <c r="AI881" s="135"/>
      <c r="AJ881" s="135"/>
      <c r="AK881" s="135"/>
      <c r="AL881" s="135"/>
      <c r="AM881" s="135"/>
      <c r="AN881" s="135"/>
      <c r="AO881" s="135"/>
      <c r="AP881" s="135"/>
      <c r="AQ881" s="135"/>
    </row>
    <row r="882" spans="1:43" ht="15" customHeight="1" x14ac:dyDescent="0.3">
      <c r="A882" s="359"/>
      <c r="B882" s="473"/>
      <c r="C882" s="310"/>
      <c r="D882" s="310"/>
      <c r="E882" s="310"/>
      <c r="F882" s="310"/>
      <c r="G882" s="310"/>
      <c r="H882" s="310"/>
      <c r="I882" s="310"/>
      <c r="J882" s="310"/>
      <c r="K882" s="310"/>
      <c r="L882" s="310"/>
      <c r="M882" s="474"/>
      <c r="N882" s="359"/>
      <c r="O882" s="473"/>
      <c r="P882" s="359"/>
      <c r="Q882" s="135"/>
      <c r="R882" s="135"/>
      <c r="S882" s="135"/>
      <c r="T882" s="135"/>
      <c r="U882" s="135"/>
      <c r="V882" s="135"/>
      <c r="W882" s="135"/>
      <c r="X882" s="135"/>
      <c r="Y882" s="135"/>
      <c r="Z882" s="135"/>
      <c r="AA882" s="135"/>
      <c r="AB882" s="135"/>
      <c r="AC882" s="135"/>
      <c r="AD882" s="135"/>
      <c r="AE882" s="135"/>
      <c r="AF882" s="135"/>
      <c r="AG882" s="135"/>
      <c r="AH882" s="135"/>
      <c r="AI882" s="135"/>
      <c r="AJ882" s="135"/>
      <c r="AK882" s="135"/>
      <c r="AL882" s="135"/>
      <c r="AM882" s="135"/>
      <c r="AN882" s="135"/>
      <c r="AO882" s="135"/>
      <c r="AP882" s="135"/>
      <c r="AQ882" s="135"/>
    </row>
    <row r="883" spans="1:43" ht="15" customHeight="1" x14ac:dyDescent="0.3">
      <c r="A883" s="359"/>
      <c r="B883" s="473"/>
      <c r="C883" s="310"/>
      <c r="D883" s="310"/>
      <c r="E883" s="310"/>
      <c r="F883" s="310"/>
      <c r="G883" s="310"/>
      <c r="H883" s="310"/>
      <c r="I883" s="310"/>
      <c r="J883" s="310"/>
      <c r="K883" s="310"/>
      <c r="L883" s="310"/>
      <c r="M883" s="474"/>
      <c r="N883" s="359"/>
      <c r="O883" s="473"/>
      <c r="P883" s="359"/>
      <c r="Q883" s="135"/>
      <c r="R883" s="135"/>
      <c r="S883" s="135"/>
      <c r="T883" s="135"/>
      <c r="U883" s="135"/>
      <c r="V883" s="135"/>
      <c r="W883" s="135"/>
      <c r="X883" s="135"/>
      <c r="Y883" s="135"/>
      <c r="Z883" s="135"/>
      <c r="AA883" s="135"/>
      <c r="AB883" s="135"/>
      <c r="AC883" s="135"/>
      <c r="AD883" s="135"/>
      <c r="AE883" s="135"/>
      <c r="AF883" s="135"/>
      <c r="AG883" s="135"/>
      <c r="AH883" s="135"/>
      <c r="AI883" s="135"/>
      <c r="AJ883" s="135"/>
      <c r="AK883" s="135"/>
      <c r="AL883" s="135"/>
      <c r="AM883" s="135"/>
      <c r="AN883" s="135"/>
      <c r="AO883" s="135"/>
      <c r="AP883" s="135"/>
      <c r="AQ883" s="135"/>
    </row>
    <row r="884" spans="1:43" ht="15" customHeight="1" x14ac:dyDescent="0.3">
      <c r="A884" s="359"/>
      <c r="B884" s="473"/>
      <c r="C884" s="310"/>
      <c r="D884" s="310"/>
      <c r="E884" s="310"/>
      <c r="F884" s="310"/>
      <c r="G884" s="310"/>
      <c r="H884" s="310"/>
      <c r="I884" s="310"/>
      <c r="J884" s="310"/>
      <c r="K884" s="310"/>
      <c r="L884" s="310"/>
      <c r="M884" s="474"/>
      <c r="N884" s="359"/>
      <c r="O884" s="473"/>
      <c r="P884" s="359"/>
      <c r="Q884" s="135"/>
      <c r="R884" s="135"/>
      <c r="S884" s="135"/>
      <c r="T884" s="135"/>
      <c r="U884" s="135"/>
      <c r="V884" s="135"/>
      <c r="W884" s="135"/>
      <c r="X884" s="135"/>
      <c r="Y884" s="135"/>
      <c r="Z884" s="135"/>
      <c r="AA884" s="135"/>
      <c r="AB884" s="135"/>
      <c r="AC884" s="135"/>
      <c r="AD884" s="135"/>
      <c r="AE884" s="135"/>
      <c r="AF884" s="135"/>
      <c r="AG884" s="135"/>
      <c r="AH884" s="135"/>
      <c r="AI884" s="135"/>
      <c r="AJ884" s="135"/>
      <c r="AK884" s="135"/>
      <c r="AL884" s="135"/>
      <c r="AM884" s="135"/>
      <c r="AN884" s="135"/>
      <c r="AO884" s="135"/>
      <c r="AP884" s="135"/>
      <c r="AQ884" s="135"/>
    </row>
    <row r="885" spans="1:43" ht="15" customHeight="1" x14ac:dyDescent="0.3">
      <c r="A885" s="359"/>
      <c r="B885" s="473"/>
      <c r="C885" s="310"/>
      <c r="D885" s="310"/>
      <c r="E885" s="310"/>
      <c r="F885" s="310"/>
      <c r="G885" s="310"/>
      <c r="H885" s="310"/>
      <c r="I885" s="310"/>
      <c r="J885" s="310"/>
      <c r="K885" s="310"/>
      <c r="L885" s="310"/>
      <c r="M885" s="474"/>
      <c r="N885" s="359"/>
      <c r="O885" s="473"/>
      <c r="P885" s="359"/>
      <c r="Q885" s="135"/>
      <c r="R885" s="135"/>
      <c r="S885" s="135"/>
      <c r="T885" s="135"/>
      <c r="U885" s="135"/>
      <c r="V885" s="135"/>
      <c r="W885" s="135"/>
      <c r="X885" s="135"/>
      <c r="Y885" s="135"/>
      <c r="Z885" s="135"/>
      <c r="AA885" s="135"/>
      <c r="AB885" s="135"/>
      <c r="AC885" s="135"/>
      <c r="AD885" s="135"/>
      <c r="AE885" s="135"/>
      <c r="AF885" s="135"/>
      <c r="AG885" s="135"/>
      <c r="AH885" s="135"/>
      <c r="AI885" s="135"/>
      <c r="AJ885" s="135"/>
      <c r="AK885" s="135"/>
      <c r="AL885" s="135"/>
      <c r="AM885" s="135"/>
      <c r="AN885" s="135"/>
      <c r="AO885" s="135"/>
      <c r="AP885" s="135"/>
      <c r="AQ885" s="135"/>
    </row>
    <row r="886" spans="1:43" ht="15" customHeight="1" x14ac:dyDescent="0.3">
      <c r="A886" s="359"/>
      <c r="B886" s="473"/>
      <c r="C886" s="310"/>
      <c r="D886" s="310"/>
      <c r="E886" s="310"/>
      <c r="F886" s="310"/>
      <c r="G886" s="310"/>
      <c r="H886" s="310"/>
      <c r="I886" s="310"/>
      <c r="J886" s="310"/>
      <c r="K886" s="310"/>
      <c r="L886" s="310"/>
      <c r="M886" s="474"/>
      <c r="N886" s="359"/>
      <c r="O886" s="473"/>
      <c r="P886" s="359"/>
      <c r="Q886" s="135"/>
      <c r="R886" s="135"/>
      <c r="S886" s="135"/>
      <c r="T886" s="135"/>
      <c r="U886" s="135"/>
      <c r="V886" s="135"/>
      <c r="W886" s="135"/>
      <c r="X886" s="135"/>
      <c r="Y886" s="135"/>
      <c r="Z886" s="135"/>
      <c r="AA886" s="135"/>
      <c r="AB886" s="135"/>
      <c r="AC886" s="135"/>
      <c r="AD886" s="135"/>
      <c r="AE886" s="135"/>
      <c r="AF886" s="135"/>
      <c r="AG886" s="135"/>
      <c r="AH886" s="135"/>
      <c r="AI886" s="135"/>
      <c r="AJ886" s="135"/>
      <c r="AK886" s="135"/>
      <c r="AL886" s="135"/>
      <c r="AM886" s="135"/>
      <c r="AN886" s="135"/>
      <c r="AO886" s="135"/>
      <c r="AP886" s="135"/>
      <c r="AQ886" s="135"/>
    </row>
    <row r="887" spans="1:43" ht="15" customHeight="1" x14ac:dyDescent="0.3">
      <c r="A887" s="359"/>
      <c r="B887" s="473"/>
      <c r="C887" s="310"/>
      <c r="D887" s="310"/>
      <c r="E887" s="310"/>
      <c r="F887" s="310"/>
      <c r="G887" s="310"/>
      <c r="H887" s="310"/>
      <c r="I887" s="310"/>
      <c r="J887" s="310"/>
      <c r="K887" s="310"/>
      <c r="L887" s="310"/>
      <c r="M887" s="474"/>
      <c r="N887" s="359"/>
      <c r="O887" s="473"/>
      <c r="P887" s="359"/>
      <c r="Q887" s="135"/>
      <c r="R887" s="135"/>
      <c r="S887" s="135"/>
      <c r="T887" s="135"/>
      <c r="U887" s="135"/>
      <c r="V887" s="135"/>
      <c r="W887" s="135"/>
      <c r="X887" s="135"/>
      <c r="Y887" s="135"/>
      <c r="Z887" s="135"/>
      <c r="AA887" s="135"/>
      <c r="AB887" s="135"/>
      <c r="AC887" s="135"/>
      <c r="AD887" s="135"/>
      <c r="AE887" s="135"/>
      <c r="AF887" s="135"/>
      <c r="AG887" s="135"/>
      <c r="AH887" s="135"/>
      <c r="AI887" s="135"/>
      <c r="AJ887" s="135"/>
      <c r="AK887" s="135"/>
      <c r="AL887" s="135"/>
      <c r="AM887" s="135"/>
      <c r="AN887" s="135"/>
      <c r="AO887" s="135"/>
      <c r="AP887" s="135"/>
      <c r="AQ887" s="135"/>
    </row>
    <row r="888" spans="1:43" ht="15" customHeight="1" x14ac:dyDescent="0.3">
      <c r="A888" s="359"/>
      <c r="B888" s="473"/>
      <c r="C888" s="310"/>
      <c r="D888" s="310"/>
      <c r="E888" s="310"/>
      <c r="F888" s="310"/>
      <c r="G888" s="310"/>
      <c r="H888" s="310"/>
      <c r="I888" s="310"/>
      <c r="J888" s="310"/>
      <c r="K888" s="310"/>
      <c r="L888" s="310"/>
      <c r="M888" s="474"/>
      <c r="N888" s="359"/>
      <c r="O888" s="473"/>
      <c r="P888" s="359"/>
      <c r="Q888" s="135"/>
      <c r="R888" s="135"/>
      <c r="S888" s="135"/>
      <c r="T888" s="135"/>
      <c r="U888" s="135"/>
      <c r="V888" s="135"/>
      <c r="W888" s="135"/>
      <c r="X888" s="135"/>
      <c r="Y888" s="135"/>
      <c r="Z888" s="135"/>
      <c r="AA888" s="135"/>
      <c r="AB888" s="135"/>
      <c r="AC888" s="135"/>
      <c r="AD888" s="135"/>
      <c r="AE888" s="135"/>
      <c r="AF888" s="135"/>
      <c r="AG888" s="135"/>
      <c r="AH888" s="135"/>
      <c r="AI888" s="135"/>
      <c r="AJ888" s="135"/>
      <c r="AK888" s="135"/>
      <c r="AL888" s="135"/>
      <c r="AM888" s="135"/>
      <c r="AN888" s="135"/>
      <c r="AO888" s="135"/>
      <c r="AP888" s="135"/>
      <c r="AQ888" s="135"/>
    </row>
    <row r="889" spans="1:43" ht="15" customHeight="1" x14ac:dyDescent="0.3">
      <c r="A889" s="359"/>
      <c r="B889" s="473"/>
      <c r="C889" s="310"/>
      <c r="D889" s="310"/>
      <c r="E889" s="310"/>
      <c r="F889" s="310"/>
      <c r="G889" s="310"/>
      <c r="H889" s="310"/>
      <c r="I889" s="310"/>
      <c r="J889" s="310"/>
      <c r="K889" s="310"/>
      <c r="L889" s="310"/>
      <c r="M889" s="474"/>
      <c r="N889" s="359"/>
      <c r="O889" s="473"/>
      <c r="P889" s="359"/>
      <c r="Q889" s="135"/>
      <c r="R889" s="135"/>
      <c r="S889" s="135"/>
      <c r="T889" s="135"/>
      <c r="U889" s="135"/>
      <c r="V889" s="135"/>
      <c r="W889" s="135"/>
      <c r="X889" s="135"/>
      <c r="Y889" s="135"/>
      <c r="Z889" s="135"/>
      <c r="AA889" s="135"/>
      <c r="AB889" s="135"/>
      <c r="AC889" s="135"/>
      <c r="AD889" s="135"/>
      <c r="AE889" s="135"/>
      <c r="AF889" s="135"/>
      <c r="AG889" s="135"/>
      <c r="AH889" s="135"/>
      <c r="AI889" s="135"/>
      <c r="AJ889" s="135"/>
      <c r="AK889" s="135"/>
      <c r="AL889" s="135"/>
      <c r="AM889" s="135"/>
      <c r="AN889" s="135"/>
      <c r="AO889" s="135"/>
      <c r="AP889" s="135"/>
      <c r="AQ889" s="135"/>
    </row>
    <row r="890" spans="1:43" ht="15" customHeight="1" x14ac:dyDescent="0.3">
      <c r="A890" s="359"/>
      <c r="B890" s="473"/>
      <c r="C890" s="310"/>
      <c r="D890" s="310"/>
      <c r="E890" s="310"/>
      <c r="F890" s="310"/>
      <c r="G890" s="310"/>
      <c r="H890" s="310"/>
      <c r="I890" s="310"/>
      <c r="J890" s="310"/>
      <c r="K890" s="310"/>
      <c r="L890" s="310"/>
      <c r="M890" s="474"/>
      <c r="N890" s="359"/>
      <c r="O890" s="473"/>
      <c r="P890" s="359"/>
      <c r="Q890" s="135"/>
      <c r="R890" s="135"/>
      <c r="S890" s="135"/>
      <c r="T890" s="135"/>
      <c r="U890" s="135"/>
      <c r="V890" s="135"/>
      <c r="W890" s="135"/>
      <c r="X890" s="135"/>
      <c r="Y890" s="135"/>
      <c r="Z890" s="135"/>
      <c r="AA890" s="135"/>
      <c r="AB890" s="135"/>
      <c r="AC890" s="135"/>
      <c r="AD890" s="135"/>
      <c r="AE890" s="135"/>
      <c r="AF890" s="135"/>
      <c r="AG890" s="135"/>
      <c r="AH890" s="135"/>
      <c r="AI890" s="135"/>
      <c r="AJ890" s="135"/>
      <c r="AK890" s="135"/>
      <c r="AL890" s="135"/>
      <c r="AM890" s="135"/>
      <c r="AN890" s="135"/>
      <c r="AO890" s="135"/>
      <c r="AP890" s="135"/>
      <c r="AQ890" s="135"/>
    </row>
    <row r="891" spans="1:43" ht="15" customHeight="1" x14ac:dyDescent="0.3">
      <c r="A891" s="359"/>
      <c r="B891" s="473"/>
      <c r="C891" s="310"/>
      <c r="D891" s="310"/>
      <c r="E891" s="310"/>
      <c r="F891" s="310"/>
      <c r="G891" s="310"/>
      <c r="H891" s="310"/>
      <c r="I891" s="310"/>
      <c r="J891" s="310"/>
      <c r="K891" s="310"/>
      <c r="L891" s="310"/>
      <c r="M891" s="474"/>
      <c r="N891" s="359"/>
      <c r="O891" s="473"/>
      <c r="P891" s="359"/>
      <c r="Q891" s="135"/>
      <c r="R891" s="135"/>
      <c r="S891" s="135"/>
      <c r="T891" s="135"/>
      <c r="U891" s="135"/>
      <c r="V891" s="135"/>
      <c r="W891" s="135"/>
      <c r="X891" s="135"/>
      <c r="Y891" s="135"/>
      <c r="Z891" s="135"/>
      <c r="AA891" s="135"/>
      <c r="AB891" s="135"/>
      <c r="AC891" s="135"/>
      <c r="AD891" s="135"/>
      <c r="AE891" s="135"/>
      <c r="AF891" s="135"/>
      <c r="AG891" s="135"/>
      <c r="AH891" s="135"/>
      <c r="AI891" s="135"/>
      <c r="AJ891" s="135"/>
      <c r="AK891" s="135"/>
      <c r="AL891" s="135"/>
      <c r="AM891" s="135"/>
      <c r="AN891" s="135"/>
      <c r="AO891" s="135"/>
      <c r="AP891" s="135"/>
      <c r="AQ891" s="135"/>
    </row>
    <row r="892" spans="1:43" ht="15" customHeight="1" x14ac:dyDescent="0.3">
      <c r="A892" s="359"/>
      <c r="B892" s="473"/>
      <c r="C892" s="310"/>
      <c r="D892" s="310"/>
      <c r="E892" s="310"/>
      <c r="F892" s="310"/>
      <c r="G892" s="310"/>
      <c r="H892" s="310"/>
      <c r="I892" s="310"/>
      <c r="J892" s="310"/>
      <c r="K892" s="310"/>
      <c r="L892" s="310"/>
      <c r="M892" s="474"/>
      <c r="N892" s="359"/>
      <c r="O892" s="473"/>
      <c r="P892" s="359"/>
      <c r="Q892" s="135"/>
      <c r="R892" s="135"/>
      <c r="S892" s="135"/>
      <c r="T892" s="135"/>
      <c r="U892" s="135"/>
      <c r="V892" s="135"/>
      <c r="W892" s="135"/>
      <c r="X892" s="135"/>
      <c r="Y892" s="135"/>
      <c r="Z892" s="135"/>
      <c r="AA892" s="135"/>
      <c r="AB892" s="135"/>
      <c r="AC892" s="135"/>
      <c r="AD892" s="135"/>
      <c r="AE892" s="135"/>
      <c r="AF892" s="135"/>
      <c r="AG892" s="135"/>
      <c r="AH892" s="135"/>
      <c r="AI892" s="135"/>
      <c r="AJ892" s="135"/>
      <c r="AK892" s="135"/>
      <c r="AL892" s="135"/>
      <c r="AM892" s="135"/>
      <c r="AN892" s="135"/>
      <c r="AO892" s="135"/>
      <c r="AP892" s="135"/>
      <c r="AQ892" s="135"/>
    </row>
    <row r="893" spans="1:43" ht="15" customHeight="1" x14ac:dyDescent="0.3">
      <c r="A893" s="359"/>
      <c r="B893" s="473"/>
      <c r="C893" s="310"/>
      <c r="D893" s="310"/>
      <c r="E893" s="310"/>
      <c r="F893" s="310"/>
      <c r="G893" s="310"/>
      <c r="H893" s="310"/>
      <c r="I893" s="310"/>
      <c r="J893" s="310"/>
      <c r="K893" s="310"/>
      <c r="L893" s="310"/>
      <c r="M893" s="474"/>
      <c r="N893" s="359"/>
      <c r="O893" s="473"/>
      <c r="P893" s="359"/>
      <c r="Q893" s="135"/>
      <c r="R893" s="135"/>
      <c r="S893" s="135"/>
      <c r="T893" s="135"/>
      <c r="U893" s="135"/>
      <c r="V893" s="135"/>
      <c r="W893" s="135"/>
      <c r="X893" s="135"/>
      <c r="Y893" s="135"/>
      <c r="Z893" s="135"/>
      <c r="AA893" s="135"/>
      <c r="AB893" s="135"/>
      <c r="AC893" s="135"/>
      <c r="AD893" s="135"/>
      <c r="AE893" s="135"/>
      <c r="AF893" s="135"/>
      <c r="AG893" s="135"/>
      <c r="AH893" s="135"/>
      <c r="AI893" s="135"/>
      <c r="AJ893" s="135"/>
      <c r="AK893" s="135"/>
      <c r="AL893" s="135"/>
      <c r="AM893" s="135"/>
      <c r="AN893" s="135"/>
      <c r="AO893" s="135"/>
      <c r="AP893" s="135"/>
      <c r="AQ893" s="135"/>
    </row>
    <row r="894" spans="1:43" ht="15" customHeight="1" x14ac:dyDescent="0.3">
      <c r="A894" s="359"/>
      <c r="B894" s="473"/>
      <c r="C894" s="310"/>
      <c r="D894" s="310"/>
      <c r="E894" s="310"/>
      <c r="F894" s="310"/>
      <c r="G894" s="310"/>
      <c r="H894" s="310"/>
      <c r="I894" s="310"/>
      <c r="J894" s="310"/>
      <c r="K894" s="310"/>
      <c r="L894" s="310"/>
      <c r="M894" s="474"/>
      <c r="N894" s="359"/>
      <c r="O894" s="473"/>
      <c r="P894" s="359"/>
      <c r="Q894" s="135"/>
      <c r="R894" s="135"/>
      <c r="S894" s="135"/>
      <c r="T894" s="135"/>
      <c r="U894" s="135"/>
      <c r="V894" s="135"/>
      <c r="W894" s="135"/>
      <c r="X894" s="135"/>
      <c r="Y894" s="135"/>
      <c r="Z894" s="135"/>
      <c r="AA894" s="135"/>
      <c r="AB894" s="135"/>
      <c r="AC894" s="135"/>
      <c r="AD894" s="135"/>
      <c r="AE894" s="135"/>
      <c r="AF894" s="135"/>
      <c r="AG894" s="135"/>
      <c r="AH894" s="135"/>
      <c r="AI894" s="135"/>
      <c r="AJ894" s="135"/>
      <c r="AK894" s="135"/>
      <c r="AL894" s="135"/>
      <c r="AM894" s="135"/>
      <c r="AN894" s="135"/>
      <c r="AO894" s="135"/>
      <c r="AP894" s="135"/>
      <c r="AQ894" s="135"/>
    </row>
    <row r="895" spans="1:43" ht="15" customHeight="1" x14ac:dyDescent="0.3">
      <c r="A895" s="359"/>
      <c r="B895" s="473"/>
      <c r="C895" s="310"/>
      <c r="D895" s="310"/>
      <c r="E895" s="310"/>
      <c r="F895" s="310"/>
      <c r="G895" s="310"/>
      <c r="H895" s="310"/>
      <c r="I895" s="310"/>
      <c r="J895" s="310"/>
      <c r="K895" s="310"/>
      <c r="L895" s="310"/>
      <c r="M895" s="474"/>
      <c r="N895" s="359"/>
      <c r="O895" s="473"/>
      <c r="P895" s="359"/>
      <c r="Q895" s="135"/>
      <c r="R895" s="135"/>
      <c r="S895" s="135"/>
      <c r="T895" s="135"/>
      <c r="U895" s="135"/>
      <c r="V895" s="135"/>
      <c r="W895" s="135"/>
      <c r="X895" s="135"/>
      <c r="Y895" s="135"/>
      <c r="Z895" s="135"/>
      <c r="AA895" s="135"/>
      <c r="AB895" s="135"/>
      <c r="AC895" s="135"/>
      <c r="AD895" s="135"/>
      <c r="AE895" s="135"/>
      <c r="AF895" s="135"/>
      <c r="AG895" s="135"/>
      <c r="AH895" s="135"/>
      <c r="AI895" s="135"/>
      <c r="AJ895" s="135"/>
      <c r="AK895" s="135"/>
      <c r="AL895" s="135"/>
      <c r="AM895" s="135"/>
      <c r="AN895" s="135"/>
      <c r="AO895" s="135"/>
      <c r="AP895" s="135"/>
      <c r="AQ895" s="135"/>
    </row>
    <row r="896" spans="1:43" ht="15" customHeight="1" x14ac:dyDescent="0.3">
      <c r="A896" s="359"/>
      <c r="B896" s="473"/>
      <c r="C896" s="310"/>
      <c r="D896" s="310"/>
      <c r="E896" s="310"/>
      <c r="F896" s="310"/>
      <c r="G896" s="310"/>
      <c r="H896" s="310"/>
      <c r="I896" s="310"/>
      <c r="J896" s="310"/>
      <c r="K896" s="310"/>
      <c r="L896" s="310"/>
      <c r="M896" s="474"/>
      <c r="N896" s="359"/>
      <c r="O896" s="473"/>
      <c r="P896" s="359"/>
      <c r="Q896" s="135"/>
      <c r="R896" s="135"/>
      <c r="S896" s="135"/>
      <c r="T896" s="135"/>
      <c r="U896" s="135"/>
      <c r="V896" s="135"/>
      <c r="W896" s="135"/>
      <c r="X896" s="135"/>
      <c r="Y896" s="135"/>
      <c r="Z896" s="135"/>
      <c r="AA896" s="135"/>
      <c r="AB896" s="135"/>
      <c r="AC896" s="135"/>
      <c r="AD896" s="135"/>
      <c r="AE896" s="135"/>
      <c r="AF896" s="135"/>
      <c r="AG896" s="135"/>
      <c r="AH896" s="135"/>
      <c r="AI896" s="135"/>
      <c r="AJ896" s="135"/>
      <c r="AK896" s="135"/>
      <c r="AL896" s="135"/>
      <c r="AM896" s="135"/>
      <c r="AN896" s="135"/>
      <c r="AO896" s="135"/>
      <c r="AP896" s="135"/>
      <c r="AQ896" s="135"/>
    </row>
    <row r="897" spans="1:43" ht="15" customHeight="1" x14ac:dyDescent="0.3">
      <c r="A897" s="359"/>
      <c r="B897" s="473"/>
      <c r="C897" s="310"/>
      <c r="D897" s="310"/>
      <c r="E897" s="310"/>
      <c r="F897" s="310"/>
      <c r="G897" s="310"/>
      <c r="H897" s="310"/>
      <c r="I897" s="310"/>
      <c r="J897" s="310"/>
      <c r="K897" s="310"/>
      <c r="L897" s="310"/>
      <c r="M897" s="474"/>
      <c r="N897" s="359"/>
      <c r="O897" s="473"/>
      <c r="P897" s="359"/>
      <c r="Q897" s="135"/>
      <c r="R897" s="135"/>
      <c r="S897" s="135"/>
      <c r="T897" s="135"/>
      <c r="U897" s="135"/>
      <c r="V897" s="135"/>
      <c r="W897" s="135"/>
      <c r="X897" s="135"/>
      <c r="Y897" s="135"/>
      <c r="Z897" s="135"/>
      <c r="AA897" s="135"/>
      <c r="AB897" s="135"/>
      <c r="AC897" s="135"/>
      <c r="AD897" s="135"/>
      <c r="AE897" s="135"/>
      <c r="AF897" s="135"/>
      <c r="AG897" s="135"/>
      <c r="AH897" s="135"/>
      <c r="AI897" s="135"/>
      <c r="AJ897" s="135"/>
      <c r="AK897" s="135"/>
      <c r="AL897" s="135"/>
      <c r="AM897" s="135"/>
      <c r="AN897" s="135"/>
      <c r="AO897" s="135"/>
      <c r="AP897" s="135"/>
      <c r="AQ897" s="135"/>
    </row>
    <row r="898" spans="1:43" ht="15" customHeight="1" x14ac:dyDescent="0.3">
      <c r="A898" s="359"/>
      <c r="B898" s="473"/>
      <c r="C898" s="310"/>
      <c r="D898" s="310"/>
      <c r="E898" s="310"/>
      <c r="F898" s="310"/>
      <c r="G898" s="310"/>
      <c r="H898" s="310"/>
      <c r="I898" s="310"/>
      <c r="J898" s="310"/>
      <c r="K898" s="310"/>
      <c r="L898" s="310"/>
      <c r="M898" s="474"/>
      <c r="N898" s="359"/>
      <c r="O898" s="473"/>
      <c r="P898" s="359"/>
      <c r="Q898" s="135"/>
      <c r="R898" s="135"/>
      <c r="S898" s="135"/>
      <c r="T898" s="135"/>
      <c r="U898" s="135"/>
      <c r="V898" s="135"/>
      <c r="W898" s="135"/>
      <c r="X898" s="135"/>
      <c r="Y898" s="135"/>
      <c r="Z898" s="135"/>
      <c r="AA898" s="135"/>
      <c r="AB898" s="135"/>
      <c r="AC898" s="135"/>
      <c r="AD898" s="135"/>
      <c r="AE898" s="135"/>
      <c r="AF898" s="135"/>
      <c r="AG898" s="135"/>
      <c r="AH898" s="135"/>
      <c r="AI898" s="135"/>
      <c r="AJ898" s="135"/>
      <c r="AK898" s="135"/>
      <c r="AL898" s="135"/>
      <c r="AM898" s="135"/>
      <c r="AN898" s="135"/>
      <c r="AO898" s="135"/>
      <c r="AP898" s="135"/>
      <c r="AQ898" s="135"/>
    </row>
    <row r="899" spans="1:43" ht="15" customHeight="1" x14ac:dyDescent="0.3">
      <c r="A899" s="359"/>
      <c r="B899" s="473"/>
      <c r="C899" s="310"/>
      <c r="D899" s="310"/>
      <c r="E899" s="310"/>
      <c r="F899" s="310"/>
      <c r="G899" s="310"/>
      <c r="H899" s="310"/>
      <c r="I899" s="310"/>
      <c r="J899" s="310"/>
      <c r="K899" s="310"/>
      <c r="L899" s="310"/>
      <c r="M899" s="474"/>
      <c r="N899" s="359"/>
      <c r="O899" s="473"/>
      <c r="P899" s="359"/>
      <c r="Q899" s="135"/>
      <c r="R899" s="135"/>
      <c r="S899" s="135"/>
      <c r="T899" s="135"/>
      <c r="U899" s="135"/>
      <c r="V899" s="135"/>
      <c r="W899" s="135"/>
      <c r="X899" s="135"/>
      <c r="Y899" s="135"/>
      <c r="Z899" s="135"/>
      <c r="AA899" s="135"/>
      <c r="AB899" s="135"/>
      <c r="AC899" s="135"/>
      <c r="AD899" s="135"/>
      <c r="AE899" s="135"/>
      <c r="AF899" s="135"/>
      <c r="AG899" s="135"/>
      <c r="AH899" s="135"/>
      <c r="AI899" s="135"/>
      <c r="AJ899" s="135"/>
      <c r="AK899" s="135"/>
      <c r="AL899" s="135"/>
      <c r="AM899" s="135"/>
      <c r="AN899" s="135"/>
      <c r="AO899" s="135"/>
      <c r="AP899" s="135"/>
      <c r="AQ899" s="135"/>
    </row>
    <row r="900" spans="1:43" ht="15" customHeight="1" x14ac:dyDescent="0.3">
      <c r="A900" s="359"/>
      <c r="B900" s="473"/>
      <c r="C900" s="310"/>
      <c r="D900" s="310"/>
      <c r="E900" s="310"/>
      <c r="F900" s="310"/>
      <c r="G900" s="310"/>
      <c r="H900" s="310"/>
      <c r="I900" s="310"/>
      <c r="J900" s="310"/>
      <c r="K900" s="310"/>
      <c r="L900" s="310"/>
      <c r="M900" s="474"/>
      <c r="N900" s="359"/>
      <c r="O900" s="473"/>
      <c r="P900" s="359"/>
      <c r="Q900" s="135"/>
      <c r="R900" s="135"/>
      <c r="S900" s="135"/>
      <c r="T900" s="135"/>
      <c r="U900" s="135"/>
      <c r="V900" s="135"/>
      <c r="W900" s="135"/>
      <c r="X900" s="135"/>
      <c r="Y900" s="135"/>
      <c r="Z900" s="135"/>
      <c r="AA900" s="135"/>
      <c r="AB900" s="135"/>
      <c r="AC900" s="135"/>
      <c r="AD900" s="135"/>
      <c r="AE900" s="135"/>
      <c r="AF900" s="135"/>
      <c r="AG900" s="135"/>
      <c r="AH900" s="135"/>
      <c r="AI900" s="135"/>
      <c r="AJ900" s="135"/>
      <c r="AK900" s="135"/>
      <c r="AL900" s="135"/>
      <c r="AM900" s="135"/>
      <c r="AN900" s="135"/>
      <c r="AO900" s="135"/>
      <c r="AP900" s="135"/>
      <c r="AQ900" s="135"/>
    </row>
    <row r="901" spans="1:43" ht="15" customHeight="1" x14ac:dyDescent="0.3">
      <c r="A901" s="477"/>
      <c r="B901" s="350"/>
      <c r="C901" s="475"/>
      <c r="D901" s="475"/>
      <c r="E901" s="475"/>
      <c r="F901" s="475"/>
      <c r="G901" s="475"/>
      <c r="H901" s="475"/>
      <c r="I901" s="475"/>
      <c r="J901" s="475"/>
      <c r="K901" s="475"/>
      <c r="L901" s="475"/>
      <c r="M901" s="351"/>
      <c r="N901" s="477"/>
      <c r="O901" s="350"/>
      <c r="P901" s="359"/>
      <c r="Q901" s="135"/>
      <c r="R901" s="135"/>
      <c r="S901" s="135"/>
      <c r="T901" s="135"/>
      <c r="U901" s="135"/>
      <c r="V901" s="135"/>
      <c r="W901" s="135"/>
      <c r="X901" s="135"/>
      <c r="Y901" s="135"/>
      <c r="Z901" s="135"/>
      <c r="AA901" s="135"/>
      <c r="AB901" s="135"/>
      <c r="AC901" s="135"/>
      <c r="AD901" s="135"/>
      <c r="AE901" s="135"/>
      <c r="AF901" s="135"/>
      <c r="AG901" s="135"/>
      <c r="AH901" s="135"/>
      <c r="AI901" s="135"/>
      <c r="AJ901" s="135"/>
      <c r="AK901" s="135"/>
      <c r="AL901" s="135"/>
      <c r="AM901" s="135"/>
      <c r="AN901" s="135"/>
      <c r="AO901" s="135"/>
      <c r="AP901" s="135"/>
      <c r="AQ901" s="135"/>
    </row>
    <row r="902" spans="1:43" ht="15" customHeight="1" x14ac:dyDescent="0.3">
      <c r="A902" s="476">
        <f>+A879+1</f>
        <v>40</v>
      </c>
      <c r="B902" s="141"/>
      <c r="C902" s="142"/>
      <c r="D902" s="142"/>
      <c r="E902" s="142"/>
      <c r="F902" s="142"/>
      <c r="G902" s="142"/>
      <c r="H902" s="142"/>
      <c r="I902" s="142"/>
      <c r="J902" s="142"/>
      <c r="K902" s="142"/>
      <c r="L902" s="142"/>
      <c r="M902" s="143"/>
      <c r="N902" s="476" t="s">
        <v>51</v>
      </c>
      <c r="O902" s="478"/>
      <c r="P902" s="480"/>
      <c r="Q902" s="135"/>
      <c r="R902" s="135"/>
      <c r="S902" s="135"/>
      <c r="T902" s="135"/>
      <c r="U902" s="135"/>
      <c r="V902" s="135"/>
      <c r="W902" s="135"/>
      <c r="X902" s="135"/>
      <c r="Y902" s="135"/>
      <c r="Z902" s="135"/>
      <c r="AA902" s="135"/>
      <c r="AB902" s="135"/>
      <c r="AC902" s="135"/>
      <c r="AD902" s="135"/>
      <c r="AE902" s="135"/>
      <c r="AF902" s="135"/>
      <c r="AG902" s="135"/>
      <c r="AH902" s="135"/>
      <c r="AI902" s="135"/>
      <c r="AJ902" s="135"/>
      <c r="AK902" s="135"/>
      <c r="AL902" s="135"/>
      <c r="AM902" s="135"/>
      <c r="AN902" s="135"/>
      <c r="AO902" s="135"/>
      <c r="AP902" s="135"/>
      <c r="AQ902" s="135"/>
    </row>
    <row r="903" spans="1:43" ht="15" customHeight="1" x14ac:dyDescent="0.3">
      <c r="A903" s="359"/>
      <c r="B903" s="144"/>
      <c r="C903" s="145"/>
      <c r="D903" s="145"/>
      <c r="E903" s="145"/>
      <c r="F903" s="145"/>
      <c r="G903" s="145"/>
      <c r="H903" s="145"/>
      <c r="I903" s="145"/>
      <c r="J903" s="145"/>
      <c r="K903" s="145"/>
      <c r="L903" s="145"/>
      <c r="M903" s="146"/>
      <c r="N903" s="359"/>
      <c r="O903" s="473"/>
      <c r="P903" s="359"/>
      <c r="Q903" s="135"/>
      <c r="R903" s="135"/>
      <c r="S903" s="135"/>
      <c r="T903" s="135"/>
      <c r="U903" s="135"/>
      <c r="V903" s="135"/>
      <c r="W903" s="135"/>
      <c r="X903" s="135"/>
      <c r="Y903" s="135"/>
      <c r="Z903" s="135"/>
      <c r="AA903" s="135"/>
      <c r="AB903" s="135"/>
      <c r="AC903" s="135"/>
      <c r="AD903" s="135"/>
      <c r="AE903" s="135"/>
      <c r="AF903" s="135"/>
      <c r="AG903" s="135"/>
      <c r="AH903" s="135"/>
      <c r="AI903" s="135"/>
      <c r="AJ903" s="135"/>
      <c r="AK903" s="135"/>
      <c r="AL903" s="135"/>
      <c r="AM903" s="135"/>
      <c r="AN903" s="135"/>
      <c r="AO903" s="135"/>
      <c r="AP903" s="135"/>
      <c r="AQ903" s="135"/>
    </row>
    <row r="904" spans="1:43" ht="15" customHeight="1" x14ac:dyDescent="0.3">
      <c r="A904" s="359"/>
      <c r="B904" s="144"/>
      <c r="C904" s="145"/>
      <c r="D904" s="145"/>
      <c r="E904" s="145"/>
      <c r="F904" s="145"/>
      <c r="G904" s="145"/>
      <c r="H904" s="145"/>
      <c r="I904" s="145"/>
      <c r="J904" s="145"/>
      <c r="K904" s="145"/>
      <c r="L904" s="145"/>
      <c r="M904" s="146"/>
      <c r="N904" s="359"/>
      <c r="O904" s="473"/>
      <c r="P904" s="359"/>
      <c r="Q904" s="135"/>
      <c r="R904" s="135"/>
      <c r="S904" s="135"/>
      <c r="T904" s="135"/>
      <c r="U904" s="135"/>
      <c r="V904" s="135"/>
      <c r="W904" s="135"/>
      <c r="X904" s="135"/>
      <c r="Y904" s="135"/>
      <c r="Z904" s="135"/>
      <c r="AA904" s="135"/>
      <c r="AB904" s="135"/>
      <c r="AC904" s="135"/>
      <c r="AD904" s="135"/>
      <c r="AE904" s="135"/>
      <c r="AF904" s="135"/>
      <c r="AG904" s="135"/>
      <c r="AH904" s="135"/>
      <c r="AI904" s="135"/>
      <c r="AJ904" s="135"/>
      <c r="AK904" s="135"/>
      <c r="AL904" s="135"/>
      <c r="AM904" s="135"/>
      <c r="AN904" s="135"/>
      <c r="AO904" s="135"/>
      <c r="AP904" s="135"/>
      <c r="AQ904" s="135"/>
    </row>
    <row r="905" spans="1:43" ht="15" customHeight="1" x14ac:dyDescent="0.3">
      <c r="A905" s="359"/>
      <c r="B905" s="144"/>
      <c r="C905" s="145"/>
      <c r="D905" s="145"/>
      <c r="E905" s="145"/>
      <c r="F905" s="145"/>
      <c r="G905" s="145"/>
      <c r="H905" s="145"/>
      <c r="I905" s="145"/>
      <c r="J905" s="145"/>
      <c r="K905" s="145"/>
      <c r="L905" s="145"/>
      <c r="M905" s="146"/>
      <c r="N905" s="359"/>
      <c r="O905" s="473"/>
      <c r="P905" s="359"/>
      <c r="Q905" s="135"/>
      <c r="R905" s="135"/>
      <c r="S905" s="135"/>
      <c r="T905" s="135"/>
      <c r="U905" s="135"/>
      <c r="V905" s="135"/>
      <c r="W905" s="135"/>
      <c r="X905" s="135"/>
      <c r="Y905" s="135"/>
      <c r="Z905" s="135"/>
      <c r="AA905" s="135"/>
      <c r="AB905" s="135"/>
      <c r="AC905" s="135"/>
      <c r="AD905" s="135"/>
      <c r="AE905" s="135"/>
      <c r="AF905" s="135"/>
      <c r="AG905" s="135"/>
      <c r="AH905" s="135"/>
      <c r="AI905" s="135"/>
      <c r="AJ905" s="135"/>
      <c r="AK905" s="135"/>
      <c r="AL905" s="135"/>
      <c r="AM905" s="135"/>
      <c r="AN905" s="135"/>
      <c r="AO905" s="135"/>
      <c r="AP905" s="135"/>
      <c r="AQ905" s="135"/>
    </row>
    <row r="906" spans="1:43" ht="15" customHeight="1" x14ac:dyDescent="0.3">
      <c r="A906" s="359"/>
      <c r="B906" s="144"/>
      <c r="C906" s="145"/>
      <c r="D906" s="145"/>
      <c r="E906" s="145"/>
      <c r="F906" s="145"/>
      <c r="G906" s="145"/>
      <c r="H906" s="145"/>
      <c r="I906" s="145"/>
      <c r="J906" s="145"/>
      <c r="K906" s="145"/>
      <c r="L906" s="145"/>
      <c r="M906" s="146"/>
      <c r="N906" s="359"/>
      <c r="O906" s="473"/>
      <c r="P906" s="359"/>
      <c r="Q906" s="135"/>
      <c r="R906" s="135"/>
      <c r="S906" s="135"/>
      <c r="T906" s="135"/>
      <c r="U906" s="135"/>
      <c r="V906" s="135"/>
      <c r="W906" s="135"/>
      <c r="X906" s="135"/>
      <c r="Y906" s="135"/>
      <c r="Z906" s="135"/>
      <c r="AA906" s="135"/>
      <c r="AB906" s="135"/>
      <c r="AC906" s="135"/>
      <c r="AD906" s="135"/>
      <c r="AE906" s="135"/>
      <c r="AF906" s="135"/>
      <c r="AG906" s="135"/>
      <c r="AH906" s="135"/>
      <c r="AI906" s="135"/>
      <c r="AJ906" s="135"/>
      <c r="AK906" s="135"/>
      <c r="AL906" s="135"/>
      <c r="AM906" s="135"/>
      <c r="AN906" s="135"/>
      <c r="AO906" s="135"/>
      <c r="AP906" s="135"/>
      <c r="AQ906" s="135"/>
    </row>
    <row r="907" spans="1:43" ht="15" customHeight="1" x14ac:dyDescent="0.3">
      <c r="A907" s="359"/>
      <c r="B907" s="144"/>
      <c r="C907" s="145"/>
      <c r="D907" s="145"/>
      <c r="E907" s="145"/>
      <c r="F907" s="145"/>
      <c r="G907" s="145"/>
      <c r="H907" s="145"/>
      <c r="I907" s="145"/>
      <c r="J907" s="145"/>
      <c r="K907" s="145"/>
      <c r="L907" s="145"/>
      <c r="M907" s="146"/>
      <c r="N907" s="359"/>
      <c r="O907" s="473"/>
      <c r="P907" s="359"/>
      <c r="Q907" s="135"/>
      <c r="R907" s="135"/>
      <c r="S907" s="135"/>
      <c r="T907" s="135"/>
      <c r="U907" s="135"/>
      <c r="V907" s="135"/>
      <c r="W907" s="135"/>
      <c r="X907" s="135"/>
      <c r="Y907" s="135"/>
      <c r="Z907" s="135"/>
      <c r="AA907" s="135"/>
      <c r="AB907" s="135"/>
      <c r="AC907" s="135"/>
      <c r="AD907" s="135"/>
      <c r="AE907" s="135"/>
      <c r="AF907" s="135"/>
      <c r="AG907" s="135"/>
      <c r="AH907" s="135"/>
      <c r="AI907" s="135"/>
      <c r="AJ907" s="135"/>
      <c r="AK907" s="135"/>
      <c r="AL907" s="135"/>
      <c r="AM907" s="135"/>
      <c r="AN907" s="135"/>
      <c r="AO907" s="135"/>
      <c r="AP907" s="135"/>
      <c r="AQ907" s="135"/>
    </row>
    <row r="908" spans="1:43" ht="15" customHeight="1" x14ac:dyDescent="0.3">
      <c r="A908" s="359"/>
      <c r="B908" s="144"/>
      <c r="C908" s="145"/>
      <c r="D908" s="145"/>
      <c r="E908" s="145"/>
      <c r="F908" s="145"/>
      <c r="G908" s="145"/>
      <c r="H908" s="145"/>
      <c r="I908" s="145"/>
      <c r="J908" s="145"/>
      <c r="K908" s="145"/>
      <c r="L908" s="145"/>
      <c r="M908" s="146"/>
      <c r="N908" s="359"/>
      <c r="O908" s="473"/>
      <c r="P908" s="359"/>
      <c r="Q908" s="135"/>
      <c r="R908" s="135"/>
      <c r="S908" s="135"/>
      <c r="T908" s="135"/>
      <c r="U908" s="135"/>
      <c r="V908" s="135"/>
      <c r="W908" s="135"/>
      <c r="X908" s="135"/>
      <c r="Y908" s="135"/>
      <c r="Z908" s="135"/>
      <c r="AA908" s="135"/>
      <c r="AB908" s="135"/>
      <c r="AC908" s="135"/>
      <c r="AD908" s="135"/>
      <c r="AE908" s="135"/>
      <c r="AF908" s="135"/>
      <c r="AG908" s="135"/>
      <c r="AH908" s="135"/>
      <c r="AI908" s="135"/>
      <c r="AJ908" s="135"/>
      <c r="AK908" s="135"/>
      <c r="AL908" s="135"/>
      <c r="AM908" s="135"/>
      <c r="AN908" s="135"/>
      <c r="AO908" s="135"/>
      <c r="AP908" s="135"/>
      <c r="AQ908" s="135"/>
    </row>
    <row r="909" spans="1:43" ht="15" customHeight="1" x14ac:dyDescent="0.3">
      <c r="A909" s="359"/>
      <c r="B909" s="144"/>
      <c r="C909" s="145"/>
      <c r="D909" s="145"/>
      <c r="E909" s="145"/>
      <c r="F909" s="145"/>
      <c r="G909" s="145"/>
      <c r="H909" s="145"/>
      <c r="I909" s="145"/>
      <c r="J909" s="145"/>
      <c r="K909" s="145"/>
      <c r="L909" s="145"/>
      <c r="M909" s="146"/>
      <c r="N909" s="359"/>
      <c r="O909" s="473"/>
      <c r="P909" s="359"/>
      <c r="Q909" s="135"/>
      <c r="R909" s="135"/>
      <c r="S909" s="135"/>
      <c r="T909" s="135"/>
      <c r="U909" s="135"/>
      <c r="V909" s="135"/>
      <c r="W909" s="135"/>
      <c r="X909" s="135"/>
      <c r="Y909" s="135"/>
      <c r="Z909" s="135"/>
      <c r="AA909" s="135"/>
      <c r="AB909" s="135"/>
      <c r="AC909" s="135"/>
      <c r="AD909" s="135"/>
      <c r="AE909" s="135"/>
      <c r="AF909" s="135"/>
      <c r="AG909" s="135"/>
      <c r="AH909" s="135"/>
      <c r="AI909" s="135"/>
      <c r="AJ909" s="135"/>
      <c r="AK909" s="135"/>
      <c r="AL909" s="135"/>
      <c r="AM909" s="135"/>
      <c r="AN909" s="135"/>
      <c r="AO909" s="135"/>
      <c r="AP909" s="135"/>
      <c r="AQ909" s="135"/>
    </row>
    <row r="910" spans="1:43" ht="15" customHeight="1" x14ac:dyDescent="0.3">
      <c r="A910" s="359"/>
      <c r="B910" s="144"/>
      <c r="C910" s="145"/>
      <c r="D910" s="145"/>
      <c r="E910" s="145"/>
      <c r="F910" s="145"/>
      <c r="G910" s="145"/>
      <c r="H910" s="145"/>
      <c r="I910" s="145"/>
      <c r="J910" s="145"/>
      <c r="K910" s="145"/>
      <c r="L910" s="145"/>
      <c r="M910" s="146"/>
      <c r="N910" s="359"/>
      <c r="O910" s="473"/>
      <c r="P910" s="359"/>
      <c r="Q910" s="135"/>
      <c r="R910" s="135"/>
      <c r="S910" s="135"/>
      <c r="T910" s="135"/>
      <c r="U910" s="135"/>
      <c r="V910" s="135"/>
      <c r="W910" s="135"/>
      <c r="X910" s="135"/>
      <c r="Y910" s="135"/>
      <c r="Z910" s="135"/>
      <c r="AA910" s="135"/>
      <c r="AB910" s="135"/>
      <c r="AC910" s="135"/>
      <c r="AD910" s="135"/>
      <c r="AE910" s="135"/>
      <c r="AF910" s="135"/>
      <c r="AG910" s="135"/>
      <c r="AH910" s="135"/>
      <c r="AI910" s="135"/>
      <c r="AJ910" s="135"/>
      <c r="AK910" s="135"/>
      <c r="AL910" s="135"/>
      <c r="AM910" s="135"/>
      <c r="AN910" s="135"/>
      <c r="AO910" s="135"/>
      <c r="AP910" s="135"/>
      <c r="AQ910" s="135"/>
    </row>
    <row r="911" spans="1:43" ht="15" customHeight="1" x14ac:dyDescent="0.3">
      <c r="A911" s="359"/>
      <c r="B911" s="144"/>
      <c r="C911" s="145"/>
      <c r="D911" s="145"/>
      <c r="E911" s="145"/>
      <c r="F911" s="145"/>
      <c r="G911" s="145"/>
      <c r="H911" s="145"/>
      <c r="I911" s="145"/>
      <c r="J911" s="145"/>
      <c r="K911" s="145"/>
      <c r="L911" s="145"/>
      <c r="M911" s="146"/>
      <c r="N911" s="359"/>
      <c r="O911" s="473"/>
      <c r="P911" s="359"/>
      <c r="Q911" s="135"/>
      <c r="R911" s="135"/>
      <c r="S911" s="135"/>
      <c r="T911" s="135"/>
      <c r="U911" s="135"/>
      <c r="V911" s="135"/>
      <c r="W911" s="135"/>
      <c r="X911" s="135"/>
      <c r="Y911" s="135"/>
      <c r="Z911" s="135"/>
      <c r="AA911" s="135"/>
      <c r="AB911" s="135"/>
      <c r="AC911" s="135"/>
      <c r="AD911" s="135"/>
      <c r="AE911" s="135"/>
      <c r="AF911" s="135"/>
      <c r="AG911" s="135"/>
      <c r="AH911" s="135"/>
      <c r="AI911" s="135"/>
      <c r="AJ911" s="135"/>
      <c r="AK911" s="135"/>
      <c r="AL911" s="135"/>
      <c r="AM911" s="135"/>
      <c r="AN911" s="135"/>
      <c r="AO911" s="135"/>
      <c r="AP911" s="135"/>
      <c r="AQ911" s="135"/>
    </row>
    <row r="912" spans="1:43" ht="15" customHeight="1" x14ac:dyDescent="0.3">
      <c r="A912" s="359"/>
      <c r="B912" s="144"/>
      <c r="C912" s="145"/>
      <c r="D912" s="145"/>
      <c r="E912" s="145"/>
      <c r="F912" s="145"/>
      <c r="G912" s="145"/>
      <c r="H912" s="145"/>
      <c r="I912" s="145"/>
      <c r="J912" s="145"/>
      <c r="K912" s="145"/>
      <c r="L912" s="145"/>
      <c r="M912" s="146"/>
      <c r="N912" s="359"/>
      <c r="O912" s="473"/>
      <c r="P912" s="359"/>
      <c r="Q912" s="135"/>
      <c r="R912" s="135"/>
      <c r="S912" s="135"/>
      <c r="T912" s="135"/>
      <c r="U912" s="135"/>
      <c r="V912" s="135"/>
      <c r="W912" s="135"/>
      <c r="X912" s="135"/>
      <c r="Y912" s="135"/>
      <c r="Z912" s="135"/>
      <c r="AA912" s="135"/>
      <c r="AB912" s="135"/>
      <c r="AC912" s="135"/>
      <c r="AD912" s="135"/>
      <c r="AE912" s="135"/>
      <c r="AF912" s="135"/>
      <c r="AG912" s="135"/>
      <c r="AH912" s="135"/>
      <c r="AI912" s="135"/>
      <c r="AJ912" s="135"/>
      <c r="AK912" s="135"/>
      <c r="AL912" s="135"/>
      <c r="AM912" s="135"/>
      <c r="AN912" s="135"/>
      <c r="AO912" s="135"/>
      <c r="AP912" s="135"/>
      <c r="AQ912" s="135"/>
    </row>
    <row r="913" spans="1:43" ht="15" customHeight="1" x14ac:dyDescent="0.3">
      <c r="A913" s="359"/>
      <c r="B913" s="144"/>
      <c r="C913" s="145"/>
      <c r="D913" s="145"/>
      <c r="E913" s="145"/>
      <c r="F913" s="145"/>
      <c r="G913" s="145"/>
      <c r="H913" s="145"/>
      <c r="I913" s="145"/>
      <c r="J913" s="145"/>
      <c r="K913" s="145"/>
      <c r="L913" s="145"/>
      <c r="M913" s="146"/>
      <c r="N913" s="359"/>
      <c r="O913" s="473"/>
      <c r="P913" s="359"/>
      <c r="Q913" s="135"/>
      <c r="R913" s="135"/>
      <c r="S913" s="135"/>
      <c r="T913" s="135"/>
      <c r="U913" s="135"/>
      <c r="V913" s="135"/>
      <c r="W913" s="135"/>
      <c r="X913" s="135"/>
      <c r="Y913" s="135"/>
      <c r="Z913" s="135"/>
      <c r="AA913" s="135"/>
      <c r="AB913" s="135"/>
      <c r="AC913" s="135"/>
      <c r="AD913" s="135"/>
      <c r="AE913" s="135"/>
      <c r="AF913" s="135"/>
      <c r="AG913" s="135"/>
      <c r="AH913" s="135"/>
      <c r="AI913" s="135"/>
      <c r="AJ913" s="135"/>
      <c r="AK913" s="135"/>
      <c r="AL913" s="135"/>
      <c r="AM913" s="135"/>
      <c r="AN913" s="135"/>
      <c r="AO913" s="135"/>
      <c r="AP913" s="135"/>
      <c r="AQ913" s="135"/>
    </row>
    <row r="914" spans="1:43" ht="15" customHeight="1" x14ac:dyDescent="0.3">
      <c r="A914" s="359"/>
      <c r="B914" s="144"/>
      <c r="C914" s="145"/>
      <c r="D914" s="145"/>
      <c r="E914" s="145"/>
      <c r="F914" s="145"/>
      <c r="G914" s="145"/>
      <c r="H914" s="145"/>
      <c r="I914" s="145"/>
      <c r="J914" s="145"/>
      <c r="K914" s="145"/>
      <c r="L914" s="145"/>
      <c r="M914" s="146"/>
      <c r="N914" s="359"/>
      <c r="O914" s="473"/>
      <c r="P914" s="359"/>
      <c r="Q914" s="135"/>
      <c r="R914" s="135"/>
      <c r="S914" s="135"/>
      <c r="T914" s="135"/>
      <c r="U914" s="135"/>
      <c r="V914" s="135"/>
      <c r="W914" s="135"/>
      <c r="X914" s="135"/>
      <c r="Y914" s="135"/>
      <c r="Z914" s="135"/>
      <c r="AA914" s="135"/>
      <c r="AB914" s="135"/>
      <c r="AC914" s="135"/>
      <c r="AD914" s="135"/>
      <c r="AE914" s="135"/>
      <c r="AF914" s="135"/>
      <c r="AG914" s="135"/>
      <c r="AH914" s="135"/>
      <c r="AI914" s="135"/>
      <c r="AJ914" s="135"/>
      <c r="AK914" s="135"/>
      <c r="AL914" s="135"/>
      <c r="AM914" s="135"/>
      <c r="AN914" s="135"/>
      <c r="AO914" s="135"/>
      <c r="AP914" s="135"/>
      <c r="AQ914" s="135"/>
    </row>
    <row r="915" spans="1:43" ht="15" customHeight="1" x14ac:dyDescent="0.3">
      <c r="A915" s="359"/>
      <c r="B915" s="144"/>
      <c r="C915" s="145"/>
      <c r="D915" s="145"/>
      <c r="E915" s="145"/>
      <c r="F915" s="145"/>
      <c r="G915" s="145"/>
      <c r="H915" s="145"/>
      <c r="I915" s="145"/>
      <c r="J915" s="145"/>
      <c r="K915" s="145"/>
      <c r="L915" s="145"/>
      <c r="M915" s="146"/>
      <c r="N915" s="359"/>
      <c r="O915" s="473"/>
      <c r="P915" s="359"/>
      <c r="Q915" s="135"/>
      <c r="R915" s="135"/>
      <c r="S915" s="135"/>
      <c r="T915" s="135"/>
      <c r="U915" s="135"/>
      <c r="V915" s="135"/>
      <c r="W915" s="135"/>
      <c r="X915" s="135"/>
      <c r="Y915" s="135"/>
      <c r="Z915" s="135"/>
      <c r="AA915" s="135"/>
      <c r="AB915" s="135"/>
      <c r="AC915" s="135"/>
      <c r="AD915" s="135"/>
      <c r="AE915" s="135"/>
      <c r="AF915" s="135"/>
      <c r="AG915" s="135"/>
      <c r="AH915" s="135"/>
      <c r="AI915" s="135"/>
      <c r="AJ915" s="135"/>
      <c r="AK915" s="135"/>
      <c r="AL915" s="135"/>
      <c r="AM915" s="135"/>
      <c r="AN915" s="135"/>
      <c r="AO915" s="135"/>
      <c r="AP915" s="135"/>
      <c r="AQ915" s="135"/>
    </row>
    <row r="916" spans="1:43" ht="15" customHeight="1" x14ac:dyDescent="0.3">
      <c r="A916" s="359"/>
      <c r="B916" s="144"/>
      <c r="C916" s="145"/>
      <c r="D916" s="145"/>
      <c r="E916" s="145"/>
      <c r="F916" s="145"/>
      <c r="G916" s="145"/>
      <c r="H916" s="145"/>
      <c r="I916" s="145"/>
      <c r="J916" s="145"/>
      <c r="K916" s="145"/>
      <c r="L916" s="145"/>
      <c r="M916" s="146"/>
      <c r="N916" s="359"/>
      <c r="O916" s="473"/>
      <c r="P916" s="359"/>
      <c r="Q916" s="135"/>
      <c r="R916" s="135"/>
      <c r="S916" s="135"/>
      <c r="T916" s="135"/>
      <c r="U916" s="135"/>
      <c r="V916" s="135"/>
      <c r="W916" s="135"/>
      <c r="X916" s="135"/>
      <c r="Y916" s="135"/>
      <c r="Z916" s="135"/>
      <c r="AA916" s="135"/>
      <c r="AB916" s="135"/>
      <c r="AC916" s="135"/>
      <c r="AD916" s="135"/>
      <c r="AE916" s="135"/>
      <c r="AF916" s="135"/>
      <c r="AG916" s="135"/>
      <c r="AH916" s="135"/>
      <c r="AI916" s="135"/>
      <c r="AJ916" s="135"/>
      <c r="AK916" s="135"/>
      <c r="AL916" s="135"/>
      <c r="AM916" s="135"/>
      <c r="AN916" s="135"/>
      <c r="AO916" s="135"/>
      <c r="AP916" s="135"/>
      <c r="AQ916" s="135"/>
    </row>
    <row r="917" spans="1:43" ht="15" customHeight="1" x14ac:dyDescent="0.3">
      <c r="A917" s="359"/>
      <c r="B917" s="144"/>
      <c r="C917" s="145"/>
      <c r="D917" s="145"/>
      <c r="E917" s="145"/>
      <c r="F917" s="145"/>
      <c r="G917" s="145"/>
      <c r="H917" s="145"/>
      <c r="I917" s="145"/>
      <c r="J917" s="145"/>
      <c r="K917" s="145"/>
      <c r="L917" s="145"/>
      <c r="M917" s="146"/>
      <c r="N917" s="359"/>
      <c r="O917" s="473"/>
      <c r="P917" s="359"/>
      <c r="Q917" s="135"/>
      <c r="R917" s="135"/>
      <c r="S917" s="135"/>
      <c r="T917" s="135"/>
      <c r="U917" s="135"/>
      <c r="V917" s="135"/>
      <c r="W917" s="135"/>
      <c r="X917" s="135"/>
      <c r="Y917" s="135"/>
      <c r="Z917" s="135"/>
      <c r="AA917" s="135"/>
      <c r="AB917" s="135"/>
      <c r="AC917" s="135"/>
      <c r="AD917" s="135"/>
      <c r="AE917" s="135"/>
      <c r="AF917" s="135"/>
      <c r="AG917" s="135"/>
      <c r="AH917" s="135"/>
      <c r="AI917" s="135"/>
      <c r="AJ917" s="135"/>
      <c r="AK917" s="135"/>
      <c r="AL917" s="135"/>
      <c r="AM917" s="135"/>
      <c r="AN917" s="135"/>
      <c r="AO917" s="135"/>
      <c r="AP917" s="135"/>
      <c r="AQ917" s="135"/>
    </row>
    <row r="918" spans="1:43" ht="15" customHeight="1" x14ac:dyDescent="0.3">
      <c r="A918" s="359"/>
      <c r="B918" s="144"/>
      <c r="C918" s="145"/>
      <c r="D918" s="145"/>
      <c r="E918" s="145"/>
      <c r="F918" s="145"/>
      <c r="G918" s="145"/>
      <c r="H918" s="145"/>
      <c r="I918" s="145"/>
      <c r="J918" s="145"/>
      <c r="K918" s="145"/>
      <c r="L918" s="145"/>
      <c r="M918" s="146"/>
      <c r="N918" s="359"/>
      <c r="O918" s="473"/>
      <c r="P918" s="359"/>
      <c r="Q918" s="135"/>
      <c r="R918" s="135"/>
      <c r="S918" s="135"/>
      <c r="T918" s="135"/>
      <c r="U918" s="135"/>
      <c r="V918" s="135"/>
      <c r="W918" s="135"/>
      <c r="X918" s="135"/>
      <c r="Y918" s="135"/>
      <c r="Z918" s="135"/>
      <c r="AA918" s="135"/>
      <c r="AB918" s="135"/>
      <c r="AC918" s="135"/>
      <c r="AD918" s="135"/>
      <c r="AE918" s="135"/>
      <c r="AF918" s="135"/>
      <c r="AG918" s="135"/>
      <c r="AH918" s="135"/>
      <c r="AI918" s="135"/>
      <c r="AJ918" s="135"/>
      <c r="AK918" s="135"/>
      <c r="AL918" s="135"/>
      <c r="AM918" s="135"/>
      <c r="AN918" s="135"/>
      <c r="AO918" s="135"/>
      <c r="AP918" s="135"/>
      <c r="AQ918" s="135"/>
    </row>
    <row r="919" spans="1:43" ht="15" customHeight="1" x14ac:dyDescent="0.3">
      <c r="A919" s="359"/>
      <c r="B919" s="144"/>
      <c r="C919" s="145"/>
      <c r="D919" s="145"/>
      <c r="E919" s="145"/>
      <c r="F919" s="145"/>
      <c r="G919" s="145"/>
      <c r="H919" s="145"/>
      <c r="I919" s="145"/>
      <c r="J919" s="145"/>
      <c r="K919" s="145"/>
      <c r="L919" s="145"/>
      <c r="M919" s="146"/>
      <c r="N919" s="359"/>
      <c r="O919" s="473"/>
      <c r="P919" s="359"/>
      <c r="Q919" s="135"/>
      <c r="R919" s="135"/>
      <c r="S919" s="135"/>
      <c r="T919" s="135"/>
      <c r="U919" s="135"/>
      <c r="V919" s="135"/>
      <c r="W919" s="135"/>
      <c r="X919" s="135"/>
      <c r="Y919" s="135"/>
      <c r="Z919" s="135"/>
      <c r="AA919" s="135"/>
      <c r="AB919" s="135"/>
      <c r="AC919" s="135"/>
      <c r="AD919" s="135"/>
      <c r="AE919" s="135"/>
      <c r="AF919" s="135"/>
      <c r="AG919" s="135"/>
      <c r="AH919" s="135"/>
      <c r="AI919" s="135"/>
      <c r="AJ919" s="135"/>
      <c r="AK919" s="135"/>
      <c r="AL919" s="135"/>
      <c r="AM919" s="135"/>
      <c r="AN919" s="135"/>
      <c r="AO919" s="135"/>
      <c r="AP919" s="135"/>
      <c r="AQ919" s="135"/>
    </row>
    <row r="920" spans="1:43" ht="15" customHeight="1" x14ac:dyDescent="0.3">
      <c r="A920" s="359"/>
      <c r="B920" s="144"/>
      <c r="C920" s="145"/>
      <c r="D920" s="145"/>
      <c r="E920" s="145"/>
      <c r="F920" s="145"/>
      <c r="G920" s="145"/>
      <c r="H920" s="145"/>
      <c r="I920" s="145"/>
      <c r="J920" s="145"/>
      <c r="K920" s="145"/>
      <c r="L920" s="145"/>
      <c r="M920" s="146"/>
      <c r="N920" s="359"/>
      <c r="O920" s="473"/>
      <c r="P920" s="359"/>
      <c r="Q920" s="135"/>
      <c r="R920" s="135"/>
      <c r="S920" s="135"/>
      <c r="T920" s="135"/>
      <c r="U920" s="135"/>
      <c r="V920" s="135"/>
      <c r="W920" s="135"/>
      <c r="X920" s="135"/>
      <c r="Y920" s="135"/>
      <c r="Z920" s="135"/>
      <c r="AA920" s="135"/>
      <c r="AB920" s="135"/>
      <c r="AC920" s="135"/>
      <c r="AD920" s="135"/>
      <c r="AE920" s="135"/>
      <c r="AF920" s="135"/>
      <c r="AG920" s="135"/>
      <c r="AH920" s="135"/>
      <c r="AI920" s="135"/>
      <c r="AJ920" s="135"/>
      <c r="AK920" s="135"/>
      <c r="AL920" s="135"/>
      <c r="AM920" s="135"/>
      <c r="AN920" s="135"/>
      <c r="AO920" s="135"/>
      <c r="AP920" s="135"/>
      <c r="AQ920" s="135"/>
    </row>
    <row r="921" spans="1:43" ht="15" customHeight="1" x14ac:dyDescent="0.3">
      <c r="A921" s="359"/>
      <c r="B921" s="144"/>
      <c r="C921" s="145"/>
      <c r="D921" s="145"/>
      <c r="E921" s="145"/>
      <c r="F921" s="145"/>
      <c r="G921" s="145"/>
      <c r="H921" s="145"/>
      <c r="I921" s="145"/>
      <c r="J921" s="145"/>
      <c r="K921" s="145"/>
      <c r="L921" s="145"/>
      <c r="M921" s="146"/>
      <c r="N921" s="359"/>
      <c r="O921" s="473"/>
      <c r="P921" s="359"/>
      <c r="Q921" s="135"/>
      <c r="R921" s="135"/>
      <c r="S921" s="135"/>
      <c r="T921" s="135"/>
      <c r="U921" s="135"/>
      <c r="V921" s="135"/>
      <c r="W921" s="135"/>
      <c r="X921" s="135"/>
      <c r="Y921" s="135"/>
      <c r="Z921" s="135"/>
      <c r="AA921" s="135"/>
      <c r="AB921" s="135"/>
      <c r="AC921" s="135"/>
      <c r="AD921" s="135"/>
      <c r="AE921" s="135"/>
      <c r="AF921" s="135"/>
      <c r="AG921" s="135"/>
      <c r="AH921" s="135"/>
      <c r="AI921" s="135"/>
      <c r="AJ921" s="135"/>
      <c r="AK921" s="135"/>
      <c r="AL921" s="135"/>
      <c r="AM921" s="135"/>
      <c r="AN921" s="135"/>
      <c r="AO921" s="135"/>
      <c r="AP921" s="135"/>
      <c r="AQ921" s="135"/>
    </row>
    <row r="922" spans="1:43" ht="15" customHeight="1" x14ac:dyDescent="0.3">
      <c r="A922" s="359"/>
      <c r="B922" s="144"/>
      <c r="C922" s="145"/>
      <c r="D922" s="145"/>
      <c r="E922" s="145"/>
      <c r="F922" s="145"/>
      <c r="G922" s="145"/>
      <c r="H922" s="145"/>
      <c r="I922" s="145"/>
      <c r="J922" s="145"/>
      <c r="K922" s="145"/>
      <c r="L922" s="145"/>
      <c r="M922" s="146"/>
      <c r="N922" s="359"/>
      <c r="O922" s="473"/>
      <c r="P922" s="359"/>
      <c r="Q922" s="135"/>
      <c r="R922" s="135"/>
      <c r="S922" s="135"/>
      <c r="T922" s="135"/>
      <c r="U922" s="135"/>
      <c r="V922" s="135"/>
      <c r="W922" s="135"/>
      <c r="X922" s="135"/>
      <c r="Y922" s="135"/>
      <c r="Z922" s="135"/>
      <c r="AA922" s="135"/>
      <c r="AB922" s="135"/>
      <c r="AC922" s="135"/>
      <c r="AD922" s="135"/>
      <c r="AE922" s="135"/>
      <c r="AF922" s="135"/>
      <c r="AG922" s="135"/>
      <c r="AH922" s="135"/>
      <c r="AI922" s="135"/>
      <c r="AJ922" s="135"/>
      <c r="AK922" s="135"/>
      <c r="AL922" s="135"/>
      <c r="AM922" s="135"/>
      <c r="AN922" s="135"/>
      <c r="AO922" s="135"/>
      <c r="AP922" s="135"/>
      <c r="AQ922" s="135"/>
    </row>
    <row r="923" spans="1:43" ht="15" customHeight="1" x14ac:dyDescent="0.3">
      <c r="A923" s="359"/>
      <c r="B923" s="144"/>
      <c r="C923" s="145"/>
      <c r="D923" s="145"/>
      <c r="E923" s="145"/>
      <c r="F923" s="145"/>
      <c r="G923" s="145"/>
      <c r="H923" s="145"/>
      <c r="I923" s="145"/>
      <c r="J923" s="145"/>
      <c r="K923" s="145"/>
      <c r="L923" s="145"/>
      <c r="M923" s="146"/>
      <c r="N923" s="359"/>
      <c r="O923" s="473"/>
      <c r="P923" s="359"/>
      <c r="Q923" s="135"/>
      <c r="R923" s="135"/>
      <c r="S923" s="135"/>
      <c r="T923" s="135"/>
      <c r="U923" s="135"/>
      <c r="V923" s="135"/>
      <c r="W923" s="135"/>
      <c r="X923" s="135"/>
      <c r="Y923" s="135"/>
      <c r="Z923" s="135"/>
      <c r="AA923" s="135"/>
      <c r="AB923" s="135"/>
      <c r="AC923" s="135"/>
      <c r="AD923" s="135"/>
      <c r="AE923" s="135"/>
      <c r="AF923" s="135"/>
      <c r="AG923" s="135"/>
      <c r="AH923" s="135"/>
      <c r="AI923" s="135"/>
      <c r="AJ923" s="135"/>
      <c r="AK923" s="135"/>
      <c r="AL923" s="135"/>
      <c r="AM923" s="135"/>
      <c r="AN923" s="135"/>
      <c r="AO923" s="135"/>
      <c r="AP923" s="135"/>
      <c r="AQ923" s="135"/>
    </row>
    <row r="924" spans="1:43" ht="15" customHeight="1" x14ac:dyDescent="0.3">
      <c r="A924" s="477"/>
      <c r="B924" s="147"/>
      <c r="C924" s="148"/>
      <c r="D924" s="148"/>
      <c r="E924" s="148"/>
      <c r="F924" s="148"/>
      <c r="G924" s="148"/>
      <c r="H924" s="148"/>
      <c r="I924" s="148"/>
      <c r="J924" s="148"/>
      <c r="K924" s="148"/>
      <c r="L924" s="148"/>
      <c r="M924" s="149"/>
      <c r="N924" s="477"/>
      <c r="O924" s="350"/>
      <c r="P924" s="477"/>
      <c r="Q924" s="135"/>
      <c r="R924" s="135"/>
      <c r="S924" s="135"/>
      <c r="T924" s="135"/>
      <c r="U924" s="135"/>
      <c r="V924" s="135"/>
      <c r="W924" s="135"/>
      <c r="X924" s="135"/>
      <c r="Y924" s="135"/>
      <c r="Z924" s="135"/>
      <c r="AA924" s="135"/>
      <c r="AB924" s="135"/>
      <c r="AC924" s="135"/>
      <c r="AD924" s="135"/>
      <c r="AE924" s="135"/>
      <c r="AF924" s="135"/>
      <c r="AG924" s="135"/>
      <c r="AH924" s="135"/>
      <c r="AI924" s="135"/>
      <c r="AJ924" s="135"/>
      <c r="AK924" s="135"/>
      <c r="AL924" s="135"/>
      <c r="AM924" s="135"/>
      <c r="AN924" s="135"/>
      <c r="AO924" s="135"/>
      <c r="AP924" s="135"/>
      <c r="AQ924" s="135"/>
    </row>
    <row r="925" spans="1:43" ht="15" customHeight="1" x14ac:dyDescent="0.3">
      <c r="A925" s="476">
        <f>+A902+1</f>
        <v>41</v>
      </c>
      <c r="B925" s="490"/>
      <c r="C925" s="341"/>
      <c r="D925" s="341"/>
      <c r="E925" s="341"/>
      <c r="F925" s="341"/>
      <c r="G925" s="341"/>
      <c r="H925" s="341"/>
      <c r="I925" s="341"/>
      <c r="J925" s="341"/>
      <c r="K925" s="341"/>
      <c r="L925" s="341"/>
      <c r="M925" s="349"/>
      <c r="N925" s="476" t="s">
        <v>51</v>
      </c>
      <c r="O925" s="478"/>
      <c r="P925" s="494"/>
      <c r="Q925" s="135"/>
      <c r="R925" s="135"/>
      <c r="S925" s="135"/>
      <c r="T925" s="135"/>
      <c r="U925" s="135"/>
      <c r="V925" s="135"/>
      <c r="W925" s="135"/>
      <c r="X925" s="135"/>
      <c r="Y925" s="135"/>
      <c r="Z925" s="135"/>
      <c r="AA925" s="135"/>
      <c r="AB925" s="135"/>
      <c r="AC925" s="135"/>
      <c r="AD925" s="135"/>
      <c r="AE925" s="135"/>
      <c r="AF925" s="135"/>
      <c r="AG925" s="135"/>
      <c r="AH925" s="135"/>
      <c r="AI925" s="135"/>
      <c r="AJ925" s="135"/>
      <c r="AK925" s="135"/>
      <c r="AL925" s="135"/>
      <c r="AM925" s="135"/>
      <c r="AN925" s="135"/>
      <c r="AO925" s="135"/>
      <c r="AP925" s="135"/>
      <c r="AQ925" s="135"/>
    </row>
    <row r="926" spans="1:43" ht="15" customHeight="1" x14ac:dyDescent="0.3">
      <c r="A926" s="359"/>
      <c r="B926" s="473"/>
      <c r="C926" s="310"/>
      <c r="D926" s="310"/>
      <c r="E926" s="310"/>
      <c r="F926" s="310"/>
      <c r="G926" s="310"/>
      <c r="H926" s="310"/>
      <c r="I926" s="310"/>
      <c r="J926" s="310"/>
      <c r="K926" s="310"/>
      <c r="L926" s="310"/>
      <c r="M926" s="474"/>
      <c r="N926" s="359"/>
      <c r="O926" s="473"/>
      <c r="P926" s="359"/>
      <c r="Q926" s="135"/>
      <c r="R926" s="135"/>
      <c r="S926" s="135"/>
      <c r="T926" s="135"/>
      <c r="U926" s="135"/>
      <c r="V926" s="135"/>
      <c r="W926" s="135"/>
      <c r="X926" s="135"/>
      <c r="Y926" s="135"/>
      <c r="Z926" s="135"/>
      <c r="AA926" s="135"/>
      <c r="AB926" s="135"/>
      <c r="AC926" s="135"/>
      <c r="AD926" s="135"/>
      <c r="AE926" s="135"/>
      <c r="AF926" s="135"/>
      <c r="AG926" s="135"/>
      <c r="AH926" s="135"/>
      <c r="AI926" s="135"/>
      <c r="AJ926" s="135"/>
      <c r="AK926" s="135"/>
      <c r="AL926" s="135"/>
      <c r="AM926" s="135"/>
      <c r="AN926" s="135"/>
      <c r="AO926" s="135"/>
      <c r="AP926" s="135"/>
      <c r="AQ926" s="135"/>
    </row>
    <row r="927" spans="1:43" ht="15" customHeight="1" x14ac:dyDescent="0.3">
      <c r="A927" s="359"/>
      <c r="B927" s="473"/>
      <c r="C927" s="310"/>
      <c r="D927" s="310"/>
      <c r="E927" s="310"/>
      <c r="F927" s="310"/>
      <c r="G927" s="310"/>
      <c r="H927" s="310"/>
      <c r="I927" s="310"/>
      <c r="J927" s="310"/>
      <c r="K927" s="310"/>
      <c r="L927" s="310"/>
      <c r="M927" s="474"/>
      <c r="N927" s="359"/>
      <c r="O927" s="473"/>
      <c r="P927" s="359"/>
      <c r="Q927" s="135"/>
      <c r="R927" s="135"/>
      <c r="S927" s="135"/>
      <c r="T927" s="135"/>
      <c r="U927" s="135"/>
      <c r="V927" s="135"/>
      <c r="W927" s="135"/>
      <c r="X927" s="135"/>
      <c r="Y927" s="135"/>
      <c r="Z927" s="135"/>
      <c r="AA927" s="135"/>
      <c r="AB927" s="135"/>
      <c r="AC927" s="135"/>
      <c r="AD927" s="135"/>
      <c r="AE927" s="135"/>
      <c r="AF927" s="135"/>
      <c r="AG927" s="135"/>
      <c r="AH927" s="135"/>
      <c r="AI927" s="135"/>
      <c r="AJ927" s="135"/>
      <c r="AK927" s="135"/>
      <c r="AL927" s="135"/>
      <c r="AM927" s="135"/>
      <c r="AN927" s="135"/>
      <c r="AO927" s="135"/>
      <c r="AP927" s="135"/>
      <c r="AQ927" s="135"/>
    </row>
    <row r="928" spans="1:43" ht="15" customHeight="1" x14ac:dyDescent="0.3">
      <c r="A928" s="359"/>
      <c r="B928" s="473"/>
      <c r="C928" s="310"/>
      <c r="D928" s="310"/>
      <c r="E928" s="310"/>
      <c r="F928" s="310"/>
      <c r="G928" s="310"/>
      <c r="H928" s="310"/>
      <c r="I928" s="310"/>
      <c r="J928" s="310"/>
      <c r="K928" s="310"/>
      <c r="L928" s="310"/>
      <c r="M928" s="474"/>
      <c r="N928" s="359"/>
      <c r="O928" s="473"/>
      <c r="P928" s="359"/>
      <c r="Q928" s="135"/>
      <c r="R928" s="135"/>
      <c r="S928" s="135"/>
      <c r="T928" s="135"/>
      <c r="U928" s="135"/>
      <c r="V928" s="135"/>
      <c r="W928" s="135"/>
      <c r="X928" s="135"/>
      <c r="Y928" s="135"/>
      <c r="Z928" s="135"/>
      <c r="AA928" s="135"/>
      <c r="AB928" s="135"/>
      <c r="AC928" s="135"/>
      <c r="AD928" s="135"/>
      <c r="AE928" s="135"/>
      <c r="AF928" s="135"/>
      <c r="AG928" s="135"/>
      <c r="AH928" s="135"/>
      <c r="AI928" s="135"/>
      <c r="AJ928" s="135"/>
      <c r="AK928" s="135"/>
      <c r="AL928" s="135"/>
      <c r="AM928" s="135"/>
      <c r="AN928" s="135"/>
      <c r="AO928" s="135"/>
      <c r="AP928" s="135"/>
      <c r="AQ928" s="135"/>
    </row>
    <row r="929" spans="1:43" ht="15" customHeight="1" x14ac:dyDescent="0.3">
      <c r="A929" s="359"/>
      <c r="B929" s="473"/>
      <c r="C929" s="310"/>
      <c r="D929" s="310"/>
      <c r="E929" s="310"/>
      <c r="F929" s="310"/>
      <c r="G929" s="310"/>
      <c r="H929" s="310"/>
      <c r="I929" s="310"/>
      <c r="J929" s="310"/>
      <c r="K929" s="310"/>
      <c r="L929" s="310"/>
      <c r="M929" s="474"/>
      <c r="N929" s="359"/>
      <c r="O929" s="473"/>
      <c r="P929" s="359"/>
      <c r="Q929" s="135"/>
      <c r="R929" s="135"/>
      <c r="S929" s="135"/>
      <c r="T929" s="135"/>
      <c r="U929" s="135"/>
      <c r="V929" s="135"/>
      <c r="W929" s="135"/>
      <c r="X929" s="135"/>
      <c r="Y929" s="135"/>
      <c r="Z929" s="135"/>
      <c r="AA929" s="135"/>
      <c r="AB929" s="135"/>
      <c r="AC929" s="135"/>
      <c r="AD929" s="135"/>
      <c r="AE929" s="135"/>
      <c r="AF929" s="135"/>
      <c r="AG929" s="135"/>
      <c r="AH929" s="135"/>
      <c r="AI929" s="135"/>
      <c r="AJ929" s="135"/>
      <c r="AK929" s="135"/>
      <c r="AL929" s="135"/>
      <c r="AM929" s="135"/>
      <c r="AN929" s="135"/>
      <c r="AO929" s="135"/>
      <c r="AP929" s="135"/>
      <c r="AQ929" s="135"/>
    </row>
    <row r="930" spans="1:43" ht="15" customHeight="1" x14ac:dyDescent="0.3">
      <c r="A930" s="359"/>
      <c r="B930" s="473"/>
      <c r="C930" s="310"/>
      <c r="D930" s="310"/>
      <c r="E930" s="310"/>
      <c r="F930" s="310"/>
      <c r="G930" s="310"/>
      <c r="H930" s="310"/>
      <c r="I930" s="310"/>
      <c r="J930" s="310"/>
      <c r="K930" s="310"/>
      <c r="L930" s="310"/>
      <c r="M930" s="474"/>
      <c r="N930" s="359"/>
      <c r="O930" s="473"/>
      <c r="P930" s="359"/>
      <c r="Q930" s="135"/>
      <c r="R930" s="135"/>
      <c r="S930" s="135"/>
      <c r="T930" s="135"/>
      <c r="U930" s="135"/>
      <c r="V930" s="135"/>
      <c r="W930" s="135"/>
      <c r="X930" s="135"/>
      <c r="Y930" s="135"/>
      <c r="Z930" s="135"/>
      <c r="AA930" s="135"/>
      <c r="AB930" s="135"/>
      <c r="AC930" s="135"/>
      <c r="AD930" s="135"/>
      <c r="AE930" s="135"/>
      <c r="AF930" s="135"/>
      <c r="AG930" s="135"/>
      <c r="AH930" s="135"/>
      <c r="AI930" s="135"/>
      <c r="AJ930" s="135"/>
      <c r="AK930" s="135"/>
      <c r="AL930" s="135"/>
      <c r="AM930" s="135"/>
      <c r="AN930" s="135"/>
      <c r="AO930" s="135"/>
      <c r="AP930" s="135"/>
      <c r="AQ930" s="135"/>
    </row>
    <row r="931" spans="1:43" ht="15" customHeight="1" x14ac:dyDescent="0.3">
      <c r="A931" s="359"/>
      <c r="B931" s="473"/>
      <c r="C931" s="310"/>
      <c r="D931" s="310"/>
      <c r="E931" s="310"/>
      <c r="F931" s="310"/>
      <c r="G931" s="310"/>
      <c r="H931" s="310"/>
      <c r="I931" s="310"/>
      <c r="J931" s="310"/>
      <c r="K931" s="310"/>
      <c r="L931" s="310"/>
      <c r="M931" s="474"/>
      <c r="N931" s="359"/>
      <c r="O931" s="473"/>
      <c r="P931" s="359"/>
      <c r="Q931" s="135"/>
      <c r="R931" s="135"/>
      <c r="S931" s="135"/>
      <c r="T931" s="135"/>
      <c r="U931" s="135"/>
      <c r="V931" s="135"/>
      <c r="W931" s="135"/>
      <c r="X931" s="135"/>
      <c r="Y931" s="135"/>
      <c r="Z931" s="135"/>
      <c r="AA931" s="135"/>
      <c r="AB931" s="135"/>
      <c r="AC931" s="135"/>
      <c r="AD931" s="135"/>
      <c r="AE931" s="135"/>
      <c r="AF931" s="135"/>
      <c r="AG931" s="135"/>
      <c r="AH931" s="135"/>
      <c r="AI931" s="135"/>
      <c r="AJ931" s="135"/>
      <c r="AK931" s="135"/>
      <c r="AL931" s="135"/>
      <c r="AM931" s="135"/>
      <c r="AN931" s="135"/>
      <c r="AO931" s="135"/>
      <c r="AP931" s="135"/>
      <c r="AQ931" s="135"/>
    </row>
    <row r="932" spans="1:43" ht="15" customHeight="1" x14ac:dyDescent="0.3">
      <c r="A932" s="359"/>
      <c r="B932" s="473"/>
      <c r="C932" s="310"/>
      <c r="D932" s="310"/>
      <c r="E932" s="310"/>
      <c r="F932" s="310"/>
      <c r="G932" s="310"/>
      <c r="H932" s="310"/>
      <c r="I932" s="310"/>
      <c r="J932" s="310"/>
      <c r="K932" s="310"/>
      <c r="L932" s="310"/>
      <c r="M932" s="474"/>
      <c r="N932" s="359"/>
      <c r="O932" s="473"/>
      <c r="P932" s="359"/>
      <c r="Q932" s="135"/>
      <c r="R932" s="135"/>
      <c r="S932" s="135"/>
      <c r="T932" s="135"/>
      <c r="U932" s="135"/>
      <c r="V932" s="135"/>
      <c r="W932" s="135"/>
      <c r="X932" s="135"/>
      <c r="Y932" s="135"/>
      <c r="Z932" s="135"/>
      <c r="AA932" s="135"/>
      <c r="AB932" s="135"/>
      <c r="AC932" s="135"/>
      <c r="AD932" s="135"/>
      <c r="AE932" s="135"/>
      <c r="AF932" s="135"/>
      <c r="AG932" s="135"/>
      <c r="AH932" s="135"/>
      <c r="AI932" s="135"/>
      <c r="AJ932" s="135"/>
      <c r="AK932" s="135"/>
      <c r="AL932" s="135"/>
      <c r="AM932" s="135"/>
      <c r="AN932" s="135"/>
      <c r="AO932" s="135"/>
      <c r="AP932" s="135"/>
      <c r="AQ932" s="135"/>
    </row>
    <row r="933" spans="1:43" ht="15" customHeight="1" x14ac:dyDescent="0.3">
      <c r="A933" s="359"/>
      <c r="B933" s="473"/>
      <c r="C933" s="310"/>
      <c r="D933" s="310"/>
      <c r="E933" s="310"/>
      <c r="F933" s="310"/>
      <c r="G933" s="310"/>
      <c r="H933" s="310"/>
      <c r="I933" s="310"/>
      <c r="J933" s="310"/>
      <c r="K933" s="310"/>
      <c r="L933" s="310"/>
      <c r="M933" s="474"/>
      <c r="N933" s="359"/>
      <c r="O933" s="473"/>
      <c r="P933" s="359"/>
      <c r="Q933" s="135"/>
      <c r="R933" s="135"/>
      <c r="S933" s="135"/>
      <c r="T933" s="135"/>
      <c r="U933" s="135"/>
      <c r="V933" s="135"/>
      <c r="W933" s="135"/>
      <c r="X933" s="135"/>
      <c r="Y933" s="135"/>
      <c r="Z933" s="135"/>
      <c r="AA933" s="135"/>
      <c r="AB933" s="135"/>
      <c r="AC933" s="135"/>
      <c r="AD933" s="135"/>
      <c r="AE933" s="135"/>
      <c r="AF933" s="135"/>
      <c r="AG933" s="135"/>
      <c r="AH933" s="135"/>
      <c r="AI933" s="135"/>
      <c r="AJ933" s="135"/>
      <c r="AK933" s="135"/>
      <c r="AL933" s="135"/>
      <c r="AM933" s="135"/>
      <c r="AN933" s="135"/>
      <c r="AO933" s="135"/>
      <c r="AP933" s="135"/>
      <c r="AQ933" s="135"/>
    </row>
    <row r="934" spans="1:43" ht="15" customHeight="1" x14ac:dyDescent="0.3">
      <c r="A934" s="359"/>
      <c r="B934" s="473"/>
      <c r="C934" s="310"/>
      <c r="D934" s="310"/>
      <c r="E934" s="310"/>
      <c r="F934" s="310"/>
      <c r="G934" s="310"/>
      <c r="H934" s="310"/>
      <c r="I934" s="310"/>
      <c r="J934" s="310"/>
      <c r="K934" s="310"/>
      <c r="L934" s="310"/>
      <c r="M934" s="474"/>
      <c r="N934" s="359"/>
      <c r="O934" s="473"/>
      <c r="P934" s="359"/>
      <c r="Q934" s="135"/>
      <c r="R934" s="135"/>
      <c r="S934" s="135"/>
      <c r="T934" s="135"/>
      <c r="U934" s="135"/>
      <c r="V934" s="135"/>
      <c r="W934" s="135"/>
      <c r="X934" s="135"/>
      <c r="Y934" s="135"/>
      <c r="Z934" s="135"/>
      <c r="AA934" s="135"/>
      <c r="AB934" s="135"/>
      <c r="AC934" s="135"/>
      <c r="AD934" s="135"/>
      <c r="AE934" s="135"/>
      <c r="AF934" s="135"/>
      <c r="AG934" s="135"/>
      <c r="AH934" s="135"/>
      <c r="AI934" s="135"/>
      <c r="AJ934" s="135"/>
      <c r="AK934" s="135"/>
      <c r="AL934" s="135"/>
      <c r="AM934" s="135"/>
      <c r="AN934" s="135"/>
      <c r="AO934" s="135"/>
      <c r="AP934" s="135"/>
      <c r="AQ934" s="135"/>
    </row>
    <row r="935" spans="1:43" ht="15" customHeight="1" x14ac:dyDescent="0.3">
      <c r="A935" s="359"/>
      <c r="B935" s="473"/>
      <c r="C935" s="310"/>
      <c r="D935" s="310"/>
      <c r="E935" s="310"/>
      <c r="F935" s="310"/>
      <c r="G935" s="310"/>
      <c r="H935" s="310"/>
      <c r="I935" s="310"/>
      <c r="J935" s="310"/>
      <c r="K935" s="310"/>
      <c r="L935" s="310"/>
      <c r="M935" s="474"/>
      <c r="N935" s="359"/>
      <c r="O935" s="473"/>
      <c r="P935" s="359"/>
      <c r="Q935" s="135"/>
      <c r="R935" s="135"/>
      <c r="S935" s="135"/>
      <c r="T935" s="135"/>
      <c r="U935" s="135"/>
      <c r="V935" s="135"/>
      <c r="W935" s="135"/>
      <c r="X935" s="135"/>
      <c r="Y935" s="135"/>
      <c r="Z935" s="135"/>
      <c r="AA935" s="135"/>
      <c r="AB935" s="135"/>
      <c r="AC935" s="135"/>
      <c r="AD935" s="135"/>
      <c r="AE935" s="135"/>
      <c r="AF935" s="135"/>
      <c r="AG935" s="135"/>
      <c r="AH935" s="135"/>
      <c r="AI935" s="135"/>
      <c r="AJ935" s="135"/>
      <c r="AK935" s="135"/>
      <c r="AL935" s="135"/>
      <c r="AM935" s="135"/>
      <c r="AN935" s="135"/>
      <c r="AO935" s="135"/>
      <c r="AP935" s="135"/>
      <c r="AQ935" s="135"/>
    </row>
    <row r="936" spans="1:43" ht="15" customHeight="1" x14ac:dyDescent="0.3">
      <c r="A936" s="359"/>
      <c r="B936" s="473"/>
      <c r="C936" s="310"/>
      <c r="D936" s="310"/>
      <c r="E936" s="310"/>
      <c r="F936" s="310"/>
      <c r="G936" s="310"/>
      <c r="H936" s="310"/>
      <c r="I936" s="310"/>
      <c r="J936" s="310"/>
      <c r="K936" s="310"/>
      <c r="L936" s="310"/>
      <c r="M936" s="474"/>
      <c r="N936" s="359"/>
      <c r="O936" s="473"/>
      <c r="P936" s="359"/>
      <c r="Q936" s="135"/>
      <c r="R936" s="135"/>
      <c r="S936" s="135"/>
      <c r="T936" s="135"/>
      <c r="U936" s="135"/>
      <c r="V936" s="135"/>
      <c r="W936" s="135"/>
      <c r="X936" s="135"/>
      <c r="Y936" s="135"/>
      <c r="Z936" s="135"/>
      <c r="AA936" s="135"/>
      <c r="AB936" s="135"/>
      <c r="AC936" s="135"/>
      <c r="AD936" s="135"/>
      <c r="AE936" s="135"/>
      <c r="AF936" s="135"/>
      <c r="AG936" s="135"/>
      <c r="AH936" s="135"/>
      <c r="AI936" s="135"/>
      <c r="AJ936" s="135"/>
      <c r="AK936" s="135"/>
      <c r="AL936" s="135"/>
      <c r="AM936" s="135"/>
      <c r="AN936" s="135"/>
      <c r="AO936" s="135"/>
      <c r="AP936" s="135"/>
      <c r="AQ936" s="135"/>
    </row>
    <row r="937" spans="1:43" ht="15" customHeight="1" x14ac:dyDescent="0.3">
      <c r="A937" s="359"/>
      <c r="B937" s="473"/>
      <c r="C937" s="310"/>
      <c r="D937" s="310"/>
      <c r="E937" s="310"/>
      <c r="F937" s="310"/>
      <c r="G937" s="310"/>
      <c r="H937" s="310"/>
      <c r="I937" s="310"/>
      <c r="J937" s="310"/>
      <c r="K937" s="310"/>
      <c r="L937" s="310"/>
      <c r="M937" s="474"/>
      <c r="N937" s="359"/>
      <c r="O937" s="473"/>
      <c r="P937" s="359"/>
      <c r="Q937" s="135"/>
      <c r="R937" s="135"/>
      <c r="S937" s="135"/>
      <c r="T937" s="135"/>
      <c r="U937" s="135"/>
      <c r="V937" s="135"/>
      <c r="W937" s="135"/>
      <c r="X937" s="135"/>
      <c r="Y937" s="135"/>
      <c r="Z937" s="135"/>
      <c r="AA937" s="135"/>
      <c r="AB937" s="135"/>
      <c r="AC937" s="135"/>
      <c r="AD937" s="135"/>
      <c r="AE937" s="135"/>
      <c r="AF937" s="135"/>
      <c r="AG937" s="135"/>
      <c r="AH937" s="135"/>
      <c r="AI937" s="135"/>
      <c r="AJ937" s="135"/>
      <c r="AK937" s="135"/>
      <c r="AL937" s="135"/>
      <c r="AM937" s="135"/>
      <c r="AN937" s="135"/>
      <c r="AO937" s="135"/>
      <c r="AP937" s="135"/>
      <c r="AQ937" s="135"/>
    </row>
    <row r="938" spans="1:43" ht="15" customHeight="1" x14ac:dyDescent="0.3">
      <c r="A938" s="359"/>
      <c r="B938" s="473"/>
      <c r="C938" s="310"/>
      <c r="D938" s="310"/>
      <c r="E938" s="310"/>
      <c r="F938" s="310"/>
      <c r="G938" s="310"/>
      <c r="H938" s="310"/>
      <c r="I938" s="310"/>
      <c r="J938" s="310"/>
      <c r="K938" s="310"/>
      <c r="L938" s="310"/>
      <c r="M938" s="474"/>
      <c r="N938" s="359"/>
      <c r="O938" s="473"/>
      <c r="P938" s="359"/>
      <c r="Q938" s="135"/>
      <c r="R938" s="135"/>
      <c r="S938" s="135"/>
      <c r="T938" s="135"/>
      <c r="U938" s="135"/>
      <c r="V938" s="135"/>
      <c r="W938" s="135"/>
      <c r="X938" s="135"/>
      <c r="Y938" s="135"/>
      <c r="Z938" s="135"/>
      <c r="AA938" s="135"/>
      <c r="AB938" s="135"/>
      <c r="AC938" s="135"/>
      <c r="AD938" s="135"/>
      <c r="AE938" s="135"/>
      <c r="AF938" s="135"/>
      <c r="AG938" s="135"/>
      <c r="AH938" s="135"/>
      <c r="AI938" s="135"/>
      <c r="AJ938" s="135"/>
      <c r="AK938" s="135"/>
      <c r="AL938" s="135"/>
      <c r="AM938" s="135"/>
      <c r="AN938" s="135"/>
      <c r="AO938" s="135"/>
      <c r="AP938" s="135"/>
      <c r="AQ938" s="135"/>
    </row>
    <row r="939" spans="1:43" ht="15" customHeight="1" x14ac:dyDescent="0.3">
      <c r="A939" s="359"/>
      <c r="B939" s="473"/>
      <c r="C939" s="310"/>
      <c r="D939" s="310"/>
      <c r="E939" s="310"/>
      <c r="F939" s="310"/>
      <c r="G939" s="310"/>
      <c r="H939" s="310"/>
      <c r="I939" s="310"/>
      <c r="J939" s="310"/>
      <c r="K939" s="310"/>
      <c r="L939" s="310"/>
      <c r="M939" s="474"/>
      <c r="N939" s="359"/>
      <c r="O939" s="473"/>
      <c r="P939" s="359"/>
      <c r="Q939" s="135"/>
      <c r="R939" s="135"/>
      <c r="S939" s="135"/>
      <c r="T939" s="135"/>
      <c r="U939" s="135"/>
      <c r="V939" s="135"/>
      <c r="W939" s="135"/>
      <c r="X939" s="135"/>
      <c r="Y939" s="135"/>
      <c r="Z939" s="135"/>
      <c r="AA939" s="135"/>
      <c r="AB939" s="135"/>
      <c r="AC939" s="135"/>
      <c r="AD939" s="135"/>
      <c r="AE939" s="135"/>
      <c r="AF939" s="135"/>
      <c r="AG939" s="135"/>
      <c r="AH939" s="135"/>
      <c r="AI939" s="135"/>
      <c r="AJ939" s="135"/>
      <c r="AK939" s="135"/>
      <c r="AL939" s="135"/>
      <c r="AM939" s="135"/>
      <c r="AN939" s="135"/>
      <c r="AO939" s="135"/>
      <c r="AP939" s="135"/>
      <c r="AQ939" s="135"/>
    </row>
    <row r="940" spans="1:43" ht="15" customHeight="1" x14ac:dyDescent="0.3">
      <c r="A940" s="359"/>
      <c r="B940" s="473"/>
      <c r="C940" s="310"/>
      <c r="D940" s="310"/>
      <c r="E940" s="310"/>
      <c r="F940" s="310"/>
      <c r="G940" s="310"/>
      <c r="H940" s="310"/>
      <c r="I940" s="310"/>
      <c r="J940" s="310"/>
      <c r="K940" s="310"/>
      <c r="L940" s="310"/>
      <c r="M940" s="474"/>
      <c r="N940" s="359"/>
      <c r="O940" s="473"/>
      <c r="P940" s="359"/>
      <c r="Q940" s="135"/>
      <c r="R940" s="135"/>
      <c r="S940" s="135"/>
      <c r="T940" s="135"/>
      <c r="U940" s="135"/>
      <c r="V940" s="135"/>
      <c r="W940" s="135"/>
      <c r="X940" s="135"/>
      <c r="Y940" s="135"/>
      <c r="Z940" s="135"/>
      <c r="AA940" s="135"/>
      <c r="AB940" s="135"/>
      <c r="AC940" s="135"/>
      <c r="AD940" s="135"/>
      <c r="AE940" s="135"/>
      <c r="AF940" s="135"/>
      <c r="AG940" s="135"/>
      <c r="AH940" s="135"/>
      <c r="AI940" s="135"/>
      <c r="AJ940" s="135"/>
      <c r="AK940" s="135"/>
      <c r="AL940" s="135"/>
      <c r="AM940" s="135"/>
      <c r="AN940" s="135"/>
      <c r="AO940" s="135"/>
      <c r="AP940" s="135"/>
      <c r="AQ940" s="135"/>
    </row>
    <row r="941" spans="1:43" ht="15" customHeight="1" x14ac:dyDescent="0.3">
      <c r="A941" s="359"/>
      <c r="B941" s="473"/>
      <c r="C941" s="310"/>
      <c r="D941" s="310"/>
      <c r="E941" s="310"/>
      <c r="F941" s="310"/>
      <c r="G941" s="310"/>
      <c r="H941" s="310"/>
      <c r="I941" s="310"/>
      <c r="J941" s="310"/>
      <c r="K941" s="310"/>
      <c r="L941" s="310"/>
      <c r="M941" s="474"/>
      <c r="N941" s="359"/>
      <c r="O941" s="473"/>
      <c r="P941" s="359"/>
      <c r="Q941" s="135"/>
      <c r="R941" s="135"/>
      <c r="S941" s="135"/>
      <c r="T941" s="135"/>
      <c r="U941" s="135"/>
      <c r="V941" s="135"/>
      <c r="W941" s="135"/>
      <c r="X941" s="135"/>
      <c r="Y941" s="135"/>
      <c r="Z941" s="135"/>
      <c r="AA941" s="135"/>
      <c r="AB941" s="135"/>
      <c r="AC941" s="135"/>
      <c r="AD941" s="135"/>
      <c r="AE941" s="135"/>
      <c r="AF941" s="135"/>
      <c r="AG941" s="135"/>
      <c r="AH941" s="135"/>
      <c r="AI941" s="135"/>
      <c r="AJ941" s="135"/>
      <c r="AK941" s="135"/>
      <c r="AL941" s="135"/>
      <c r="AM941" s="135"/>
      <c r="AN941" s="135"/>
      <c r="AO941" s="135"/>
      <c r="AP941" s="135"/>
      <c r="AQ941" s="135"/>
    </row>
    <row r="942" spans="1:43" ht="15" customHeight="1" x14ac:dyDescent="0.3">
      <c r="A942" s="359"/>
      <c r="B942" s="473"/>
      <c r="C942" s="310"/>
      <c r="D942" s="310"/>
      <c r="E942" s="310"/>
      <c r="F942" s="310"/>
      <c r="G942" s="310"/>
      <c r="H942" s="310"/>
      <c r="I942" s="310"/>
      <c r="J942" s="310"/>
      <c r="K942" s="310"/>
      <c r="L942" s="310"/>
      <c r="M942" s="474"/>
      <c r="N942" s="359"/>
      <c r="O942" s="473"/>
      <c r="P942" s="359"/>
      <c r="Q942" s="135"/>
      <c r="R942" s="135"/>
      <c r="S942" s="135"/>
      <c r="T942" s="135"/>
      <c r="U942" s="135"/>
      <c r="V942" s="135"/>
      <c r="W942" s="135"/>
      <c r="X942" s="135"/>
      <c r="Y942" s="135"/>
      <c r="Z942" s="135"/>
      <c r="AA942" s="135"/>
      <c r="AB942" s="135"/>
      <c r="AC942" s="135"/>
      <c r="AD942" s="135"/>
      <c r="AE942" s="135"/>
      <c r="AF942" s="135"/>
      <c r="AG942" s="135"/>
      <c r="AH942" s="135"/>
      <c r="AI942" s="135"/>
      <c r="AJ942" s="135"/>
      <c r="AK942" s="135"/>
      <c r="AL942" s="135"/>
      <c r="AM942" s="135"/>
      <c r="AN942" s="135"/>
      <c r="AO942" s="135"/>
      <c r="AP942" s="135"/>
      <c r="AQ942" s="135"/>
    </row>
    <row r="943" spans="1:43" ht="15" customHeight="1" x14ac:dyDescent="0.3">
      <c r="A943" s="359"/>
      <c r="B943" s="473"/>
      <c r="C943" s="310"/>
      <c r="D943" s="310"/>
      <c r="E943" s="310"/>
      <c r="F943" s="310"/>
      <c r="G943" s="310"/>
      <c r="H943" s="310"/>
      <c r="I943" s="310"/>
      <c r="J943" s="310"/>
      <c r="K943" s="310"/>
      <c r="L943" s="310"/>
      <c r="M943" s="474"/>
      <c r="N943" s="359"/>
      <c r="O943" s="473"/>
      <c r="P943" s="359"/>
      <c r="Q943" s="135"/>
      <c r="R943" s="135"/>
      <c r="S943" s="135"/>
      <c r="T943" s="135"/>
      <c r="U943" s="135"/>
      <c r="V943" s="135"/>
      <c r="W943" s="135"/>
      <c r="X943" s="135"/>
      <c r="Y943" s="135"/>
      <c r="Z943" s="135"/>
      <c r="AA943" s="135"/>
      <c r="AB943" s="135"/>
      <c r="AC943" s="135"/>
      <c r="AD943" s="135"/>
      <c r="AE943" s="135"/>
      <c r="AF943" s="135"/>
      <c r="AG943" s="135"/>
      <c r="AH943" s="135"/>
      <c r="AI943" s="135"/>
      <c r="AJ943" s="135"/>
      <c r="AK943" s="135"/>
      <c r="AL943" s="135"/>
      <c r="AM943" s="135"/>
      <c r="AN943" s="135"/>
      <c r="AO943" s="135"/>
      <c r="AP943" s="135"/>
      <c r="AQ943" s="135"/>
    </row>
    <row r="944" spans="1:43" ht="15" customHeight="1" x14ac:dyDescent="0.3">
      <c r="A944" s="359"/>
      <c r="B944" s="473"/>
      <c r="C944" s="310"/>
      <c r="D944" s="310"/>
      <c r="E944" s="310"/>
      <c r="F944" s="310"/>
      <c r="G944" s="310"/>
      <c r="H944" s="310"/>
      <c r="I944" s="310"/>
      <c r="J944" s="310"/>
      <c r="K944" s="310"/>
      <c r="L944" s="310"/>
      <c r="M944" s="474"/>
      <c r="N944" s="359"/>
      <c r="O944" s="473"/>
      <c r="P944" s="359"/>
      <c r="Q944" s="135"/>
      <c r="R944" s="135"/>
      <c r="S944" s="135"/>
      <c r="T944" s="135"/>
      <c r="U944" s="135"/>
      <c r="V944" s="135"/>
      <c r="W944" s="135"/>
      <c r="X944" s="135"/>
      <c r="Y944" s="135"/>
      <c r="Z944" s="135"/>
      <c r="AA944" s="135"/>
      <c r="AB944" s="135"/>
      <c r="AC944" s="135"/>
      <c r="AD944" s="135"/>
      <c r="AE944" s="135"/>
      <c r="AF944" s="135"/>
      <c r="AG944" s="135"/>
      <c r="AH944" s="135"/>
      <c r="AI944" s="135"/>
      <c r="AJ944" s="135"/>
      <c r="AK944" s="135"/>
      <c r="AL944" s="135"/>
      <c r="AM944" s="135"/>
      <c r="AN944" s="135"/>
      <c r="AO944" s="135"/>
      <c r="AP944" s="135"/>
      <c r="AQ944" s="135"/>
    </row>
    <row r="945" spans="1:43" ht="15" customHeight="1" x14ac:dyDescent="0.3">
      <c r="A945" s="359"/>
      <c r="B945" s="473"/>
      <c r="C945" s="310"/>
      <c r="D945" s="310"/>
      <c r="E945" s="310"/>
      <c r="F945" s="310"/>
      <c r="G945" s="310"/>
      <c r="H945" s="310"/>
      <c r="I945" s="310"/>
      <c r="J945" s="310"/>
      <c r="K945" s="310"/>
      <c r="L945" s="310"/>
      <c r="M945" s="474"/>
      <c r="N945" s="359"/>
      <c r="O945" s="473"/>
      <c r="P945" s="359"/>
      <c r="Q945" s="135"/>
      <c r="R945" s="135"/>
      <c r="S945" s="135"/>
      <c r="T945" s="135"/>
      <c r="U945" s="135"/>
      <c r="V945" s="135"/>
      <c r="W945" s="135"/>
      <c r="X945" s="135"/>
      <c r="Y945" s="135"/>
      <c r="Z945" s="135"/>
      <c r="AA945" s="135"/>
      <c r="AB945" s="135"/>
      <c r="AC945" s="135"/>
      <c r="AD945" s="135"/>
      <c r="AE945" s="135"/>
      <c r="AF945" s="135"/>
      <c r="AG945" s="135"/>
      <c r="AH945" s="135"/>
      <c r="AI945" s="135"/>
      <c r="AJ945" s="135"/>
      <c r="AK945" s="135"/>
      <c r="AL945" s="135"/>
      <c r="AM945" s="135"/>
      <c r="AN945" s="135"/>
      <c r="AO945" s="135"/>
      <c r="AP945" s="135"/>
      <c r="AQ945" s="135"/>
    </row>
    <row r="946" spans="1:43" ht="15" customHeight="1" x14ac:dyDescent="0.3">
      <c r="A946" s="359"/>
      <c r="B946" s="473"/>
      <c r="C946" s="310"/>
      <c r="D946" s="310"/>
      <c r="E946" s="310"/>
      <c r="F946" s="310"/>
      <c r="G946" s="310"/>
      <c r="H946" s="310"/>
      <c r="I946" s="310"/>
      <c r="J946" s="310"/>
      <c r="K946" s="310"/>
      <c r="L946" s="310"/>
      <c r="M946" s="474"/>
      <c r="N946" s="359"/>
      <c r="O946" s="473"/>
      <c r="P946" s="359"/>
      <c r="Q946" s="135"/>
      <c r="R946" s="135"/>
      <c r="S946" s="135"/>
      <c r="T946" s="135"/>
      <c r="U946" s="135"/>
      <c r="V946" s="135"/>
      <c r="W946" s="135"/>
      <c r="X946" s="135"/>
      <c r="Y946" s="135"/>
      <c r="Z946" s="135"/>
      <c r="AA946" s="135"/>
      <c r="AB946" s="135"/>
      <c r="AC946" s="135"/>
      <c r="AD946" s="135"/>
      <c r="AE946" s="135"/>
      <c r="AF946" s="135"/>
      <c r="AG946" s="135"/>
      <c r="AH946" s="135"/>
      <c r="AI946" s="135"/>
      <c r="AJ946" s="135"/>
      <c r="AK946" s="135"/>
      <c r="AL946" s="135"/>
      <c r="AM946" s="135"/>
      <c r="AN946" s="135"/>
      <c r="AO946" s="135"/>
      <c r="AP946" s="135"/>
      <c r="AQ946" s="135"/>
    </row>
    <row r="947" spans="1:43" ht="15" customHeight="1" x14ac:dyDescent="0.3">
      <c r="A947" s="477"/>
      <c r="B947" s="350"/>
      <c r="C947" s="475"/>
      <c r="D947" s="475"/>
      <c r="E947" s="475"/>
      <c r="F947" s="475"/>
      <c r="G947" s="475"/>
      <c r="H947" s="475"/>
      <c r="I947" s="475"/>
      <c r="J947" s="475"/>
      <c r="K947" s="475"/>
      <c r="L947" s="475"/>
      <c r="M947" s="351"/>
      <c r="N947" s="477"/>
      <c r="O947" s="350"/>
      <c r="P947" s="359"/>
      <c r="Q947" s="135"/>
      <c r="R947" s="135"/>
      <c r="S947" s="135"/>
      <c r="T947" s="135"/>
      <c r="U947" s="135"/>
      <c r="V947" s="135"/>
      <c r="W947" s="135"/>
      <c r="X947" s="135"/>
      <c r="Y947" s="135"/>
      <c r="Z947" s="135"/>
      <c r="AA947" s="135"/>
      <c r="AB947" s="135"/>
      <c r="AC947" s="135"/>
      <c r="AD947" s="135"/>
      <c r="AE947" s="135"/>
      <c r="AF947" s="135"/>
      <c r="AG947" s="135"/>
      <c r="AH947" s="135"/>
      <c r="AI947" s="135"/>
      <c r="AJ947" s="135"/>
      <c r="AK947" s="135"/>
      <c r="AL947" s="135"/>
      <c r="AM947" s="135"/>
      <c r="AN947" s="135"/>
      <c r="AO947" s="135"/>
      <c r="AP947" s="135"/>
      <c r="AQ947" s="135"/>
    </row>
    <row r="948" spans="1:43" ht="15" customHeight="1" x14ac:dyDescent="0.3">
      <c r="A948" s="476">
        <f>+A925+1</f>
        <v>42</v>
      </c>
      <c r="B948" s="472"/>
      <c r="C948" s="341"/>
      <c r="D948" s="341"/>
      <c r="E948" s="341"/>
      <c r="F948" s="341"/>
      <c r="G948" s="341"/>
      <c r="H948" s="341"/>
      <c r="I948" s="341"/>
      <c r="J948" s="341"/>
      <c r="K948" s="341"/>
      <c r="L948" s="341"/>
      <c r="M948" s="349"/>
      <c r="N948" s="476" t="s">
        <v>51</v>
      </c>
      <c r="O948" s="478"/>
      <c r="P948" s="491"/>
      <c r="Q948" s="135"/>
      <c r="R948" s="135"/>
      <c r="S948" s="135"/>
      <c r="T948" s="135"/>
      <c r="U948" s="135"/>
      <c r="V948" s="135"/>
      <c r="W948" s="135"/>
      <c r="X948" s="135"/>
      <c r="Y948" s="135"/>
      <c r="Z948" s="135"/>
      <c r="AA948" s="135"/>
      <c r="AB948" s="135"/>
      <c r="AC948" s="135"/>
      <c r="AD948" s="135"/>
      <c r="AE948" s="135"/>
      <c r="AF948" s="135"/>
      <c r="AG948" s="135"/>
      <c r="AH948" s="135"/>
      <c r="AI948" s="135"/>
      <c r="AJ948" s="135"/>
      <c r="AK948" s="135"/>
      <c r="AL948" s="135"/>
      <c r="AM948" s="135"/>
      <c r="AN948" s="135"/>
      <c r="AO948" s="135"/>
      <c r="AP948" s="135"/>
      <c r="AQ948" s="135"/>
    </row>
    <row r="949" spans="1:43" ht="15" customHeight="1" x14ac:dyDescent="0.3">
      <c r="A949" s="359"/>
      <c r="B949" s="473"/>
      <c r="C949" s="310"/>
      <c r="D949" s="310"/>
      <c r="E949" s="310"/>
      <c r="F949" s="310"/>
      <c r="G949" s="310"/>
      <c r="H949" s="310"/>
      <c r="I949" s="310"/>
      <c r="J949" s="310"/>
      <c r="K949" s="310"/>
      <c r="L949" s="310"/>
      <c r="M949" s="474"/>
      <c r="N949" s="359"/>
      <c r="O949" s="473"/>
      <c r="P949" s="359"/>
      <c r="Q949" s="135"/>
      <c r="R949" s="135"/>
      <c r="S949" s="135"/>
      <c r="T949" s="135"/>
      <c r="U949" s="135"/>
      <c r="V949" s="135"/>
      <c r="W949" s="135"/>
      <c r="X949" s="135"/>
      <c r="Y949" s="135"/>
      <c r="Z949" s="135"/>
      <c r="AA949" s="135"/>
      <c r="AB949" s="135"/>
      <c r="AC949" s="135"/>
      <c r="AD949" s="135"/>
      <c r="AE949" s="135"/>
      <c r="AF949" s="135"/>
      <c r="AG949" s="135"/>
      <c r="AH949" s="135"/>
      <c r="AI949" s="135"/>
      <c r="AJ949" s="135"/>
      <c r="AK949" s="135"/>
      <c r="AL949" s="135"/>
      <c r="AM949" s="135"/>
      <c r="AN949" s="135"/>
      <c r="AO949" s="135"/>
      <c r="AP949" s="135"/>
      <c r="AQ949" s="135"/>
    </row>
    <row r="950" spans="1:43" ht="15" customHeight="1" x14ac:dyDescent="0.3">
      <c r="A950" s="359"/>
      <c r="B950" s="473"/>
      <c r="C950" s="310"/>
      <c r="D950" s="310"/>
      <c r="E950" s="310"/>
      <c r="F950" s="310"/>
      <c r="G950" s="310"/>
      <c r="H950" s="310"/>
      <c r="I950" s="310"/>
      <c r="J950" s="310"/>
      <c r="K950" s="310"/>
      <c r="L950" s="310"/>
      <c r="M950" s="474"/>
      <c r="N950" s="359"/>
      <c r="O950" s="473"/>
      <c r="P950" s="359"/>
      <c r="Q950" s="135"/>
      <c r="R950" s="135"/>
      <c r="S950" s="135"/>
      <c r="T950" s="135"/>
      <c r="U950" s="135"/>
      <c r="V950" s="135"/>
      <c r="W950" s="135"/>
      <c r="X950" s="135"/>
      <c r="Y950" s="135"/>
      <c r="Z950" s="135"/>
      <c r="AA950" s="135"/>
      <c r="AB950" s="135"/>
      <c r="AC950" s="135"/>
      <c r="AD950" s="135"/>
      <c r="AE950" s="135"/>
      <c r="AF950" s="135"/>
      <c r="AG950" s="135"/>
      <c r="AH950" s="135"/>
      <c r="AI950" s="135"/>
      <c r="AJ950" s="135"/>
      <c r="AK950" s="135"/>
      <c r="AL950" s="135"/>
      <c r="AM950" s="135"/>
      <c r="AN950" s="135"/>
      <c r="AO950" s="135"/>
      <c r="AP950" s="135"/>
      <c r="AQ950" s="135"/>
    </row>
    <row r="951" spans="1:43" ht="15" customHeight="1" x14ac:dyDescent="0.3">
      <c r="A951" s="359"/>
      <c r="B951" s="473"/>
      <c r="C951" s="310"/>
      <c r="D951" s="310"/>
      <c r="E951" s="310"/>
      <c r="F951" s="310"/>
      <c r="G951" s="310"/>
      <c r="H951" s="310"/>
      <c r="I951" s="310"/>
      <c r="J951" s="310"/>
      <c r="K951" s="310"/>
      <c r="L951" s="310"/>
      <c r="M951" s="474"/>
      <c r="N951" s="359"/>
      <c r="O951" s="473"/>
      <c r="P951" s="359"/>
      <c r="Q951" s="135"/>
      <c r="R951" s="135"/>
      <c r="S951" s="135"/>
      <c r="T951" s="135"/>
      <c r="U951" s="135"/>
      <c r="V951" s="135"/>
      <c r="W951" s="135"/>
      <c r="X951" s="135"/>
      <c r="Y951" s="135"/>
      <c r="Z951" s="135"/>
      <c r="AA951" s="135"/>
      <c r="AB951" s="135"/>
      <c r="AC951" s="135"/>
      <c r="AD951" s="135"/>
      <c r="AE951" s="135"/>
      <c r="AF951" s="135"/>
      <c r="AG951" s="135"/>
      <c r="AH951" s="135"/>
      <c r="AI951" s="135"/>
      <c r="AJ951" s="135"/>
      <c r="AK951" s="135"/>
      <c r="AL951" s="135"/>
      <c r="AM951" s="135"/>
      <c r="AN951" s="135"/>
      <c r="AO951" s="135"/>
      <c r="AP951" s="135"/>
      <c r="AQ951" s="135"/>
    </row>
    <row r="952" spans="1:43" ht="15" customHeight="1" x14ac:dyDescent="0.3">
      <c r="A952" s="359"/>
      <c r="B952" s="473"/>
      <c r="C952" s="310"/>
      <c r="D952" s="310"/>
      <c r="E952" s="310"/>
      <c r="F952" s="310"/>
      <c r="G952" s="310"/>
      <c r="H952" s="310"/>
      <c r="I952" s="310"/>
      <c r="J952" s="310"/>
      <c r="K952" s="310"/>
      <c r="L952" s="310"/>
      <c r="M952" s="474"/>
      <c r="N952" s="359"/>
      <c r="O952" s="473"/>
      <c r="P952" s="359"/>
      <c r="Q952" s="135"/>
      <c r="R952" s="135"/>
      <c r="S952" s="135"/>
      <c r="T952" s="135"/>
      <c r="U952" s="135"/>
      <c r="V952" s="135"/>
      <c r="W952" s="135"/>
      <c r="X952" s="135"/>
      <c r="Y952" s="135"/>
      <c r="Z952" s="135"/>
      <c r="AA952" s="135"/>
      <c r="AB952" s="135"/>
      <c r="AC952" s="135"/>
      <c r="AD952" s="135"/>
      <c r="AE952" s="135"/>
      <c r="AF952" s="135"/>
      <c r="AG952" s="135"/>
      <c r="AH952" s="135"/>
      <c r="AI952" s="135"/>
      <c r="AJ952" s="135"/>
      <c r="AK952" s="135"/>
      <c r="AL952" s="135"/>
      <c r="AM952" s="135"/>
      <c r="AN952" s="135"/>
      <c r="AO952" s="135"/>
      <c r="AP952" s="135"/>
      <c r="AQ952" s="135"/>
    </row>
    <row r="953" spans="1:43" ht="15" customHeight="1" x14ac:dyDescent="0.3">
      <c r="A953" s="359"/>
      <c r="B953" s="473"/>
      <c r="C953" s="310"/>
      <c r="D953" s="310"/>
      <c r="E953" s="310"/>
      <c r="F953" s="310"/>
      <c r="G953" s="310"/>
      <c r="H953" s="310"/>
      <c r="I953" s="310"/>
      <c r="J953" s="310"/>
      <c r="K953" s="310"/>
      <c r="L953" s="310"/>
      <c r="M953" s="474"/>
      <c r="N953" s="359"/>
      <c r="O953" s="473"/>
      <c r="P953" s="359"/>
      <c r="Q953" s="135"/>
      <c r="R953" s="135"/>
      <c r="S953" s="135"/>
      <c r="T953" s="135"/>
      <c r="U953" s="135"/>
      <c r="V953" s="135"/>
      <c r="W953" s="135"/>
      <c r="X953" s="135"/>
      <c r="Y953" s="135"/>
      <c r="Z953" s="135"/>
      <c r="AA953" s="135"/>
      <c r="AB953" s="135"/>
      <c r="AC953" s="135"/>
      <c r="AD953" s="135"/>
      <c r="AE953" s="135"/>
      <c r="AF953" s="135"/>
      <c r="AG953" s="135"/>
      <c r="AH953" s="135"/>
      <c r="AI953" s="135"/>
      <c r="AJ953" s="135"/>
      <c r="AK953" s="135"/>
      <c r="AL953" s="135"/>
      <c r="AM953" s="135"/>
      <c r="AN953" s="135"/>
      <c r="AO953" s="135"/>
      <c r="AP953" s="135"/>
      <c r="AQ953" s="135"/>
    </row>
    <row r="954" spans="1:43" ht="15" customHeight="1" x14ac:dyDescent="0.3">
      <c r="A954" s="359"/>
      <c r="B954" s="473"/>
      <c r="C954" s="310"/>
      <c r="D954" s="310"/>
      <c r="E954" s="310"/>
      <c r="F954" s="310"/>
      <c r="G954" s="310"/>
      <c r="H954" s="310"/>
      <c r="I954" s="310"/>
      <c r="J954" s="310"/>
      <c r="K954" s="310"/>
      <c r="L954" s="310"/>
      <c r="M954" s="474"/>
      <c r="N954" s="359"/>
      <c r="O954" s="473"/>
      <c r="P954" s="359"/>
      <c r="Q954" s="135"/>
      <c r="R954" s="135"/>
      <c r="S954" s="135"/>
      <c r="T954" s="135"/>
      <c r="U954" s="135"/>
      <c r="V954" s="135"/>
      <c r="W954" s="135"/>
      <c r="X954" s="135"/>
      <c r="Y954" s="135"/>
      <c r="Z954" s="135"/>
      <c r="AA954" s="135"/>
      <c r="AB954" s="135"/>
      <c r="AC954" s="135"/>
      <c r="AD954" s="135"/>
      <c r="AE954" s="135"/>
      <c r="AF954" s="135"/>
      <c r="AG954" s="135"/>
      <c r="AH954" s="135"/>
      <c r="AI954" s="135"/>
      <c r="AJ954" s="135"/>
      <c r="AK954" s="135"/>
      <c r="AL954" s="135"/>
      <c r="AM954" s="135"/>
      <c r="AN954" s="135"/>
      <c r="AO954" s="135"/>
      <c r="AP954" s="135"/>
      <c r="AQ954" s="135"/>
    </row>
    <row r="955" spans="1:43" ht="15" customHeight="1" x14ac:dyDescent="0.3">
      <c r="A955" s="359"/>
      <c r="B955" s="473"/>
      <c r="C955" s="310"/>
      <c r="D955" s="310"/>
      <c r="E955" s="310"/>
      <c r="F955" s="310"/>
      <c r="G955" s="310"/>
      <c r="H955" s="310"/>
      <c r="I955" s="310"/>
      <c r="J955" s="310"/>
      <c r="K955" s="310"/>
      <c r="L955" s="310"/>
      <c r="M955" s="474"/>
      <c r="N955" s="359"/>
      <c r="O955" s="473"/>
      <c r="P955" s="359"/>
      <c r="Q955" s="135"/>
      <c r="R955" s="135"/>
      <c r="S955" s="135"/>
      <c r="T955" s="135"/>
      <c r="U955" s="135"/>
      <c r="V955" s="135"/>
      <c r="W955" s="135"/>
      <c r="X955" s="135"/>
      <c r="Y955" s="135"/>
      <c r="Z955" s="135"/>
      <c r="AA955" s="135"/>
      <c r="AB955" s="135"/>
      <c r="AC955" s="135"/>
      <c r="AD955" s="135"/>
      <c r="AE955" s="135"/>
      <c r="AF955" s="135"/>
      <c r="AG955" s="135"/>
      <c r="AH955" s="135"/>
      <c r="AI955" s="135"/>
      <c r="AJ955" s="135"/>
      <c r="AK955" s="135"/>
      <c r="AL955" s="135"/>
      <c r="AM955" s="135"/>
      <c r="AN955" s="135"/>
      <c r="AO955" s="135"/>
      <c r="AP955" s="135"/>
      <c r="AQ955" s="135"/>
    </row>
    <row r="956" spans="1:43" ht="15" customHeight="1" x14ac:dyDescent="0.3">
      <c r="A956" s="359"/>
      <c r="B956" s="473"/>
      <c r="C956" s="310"/>
      <c r="D956" s="310"/>
      <c r="E956" s="310"/>
      <c r="F956" s="310"/>
      <c r="G956" s="310"/>
      <c r="H956" s="310"/>
      <c r="I956" s="310"/>
      <c r="J956" s="310"/>
      <c r="K956" s="310"/>
      <c r="L956" s="310"/>
      <c r="M956" s="474"/>
      <c r="N956" s="359"/>
      <c r="O956" s="473"/>
      <c r="P956" s="359"/>
      <c r="Q956" s="135"/>
      <c r="R956" s="135"/>
      <c r="S956" s="135"/>
      <c r="T956" s="135"/>
      <c r="U956" s="135"/>
      <c r="V956" s="135"/>
      <c r="W956" s="135"/>
      <c r="X956" s="135"/>
      <c r="Y956" s="135"/>
      <c r="Z956" s="135"/>
      <c r="AA956" s="135"/>
      <c r="AB956" s="135"/>
      <c r="AC956" s="135"/>
      <c r="AD956" s="135"/>
      <c r="AE956" s="135"/>
      <c r="AF956" s="135"/>
      <c r="AG956" s="135"/>
      <c r="AH956" s="135"/>
      <c r="AI956" s="135"/>
      <c r="AJ956" s="135"/>
      <c r="AK956" s="135"/>
      <c r="AL956" s="135"/>
      <c r="AM956" s="135"/>
      <c r="AN956" s="135"/>
      <c r="AO956" s="135"/>
      <c r="AP956" s="135"/>
      <c r="AQ956" s="135"/>
    </row>
    <row r="957" spans="1:43" ht="15" customHeight="1" x14ac:dyDescent="0.3">
      <c r="A957" s="359"/>
      <c r="B957" s="473"/>
      <c r="C957" s="310"/>
      <c r="D957" s="310"/>
      <c r="E957" s="310"/>
      <c r="F957" s="310"/>
      <c r="G957" s="310"/>
      <c r="H957" s="310"/>
      <c r="I957" s="310"/>
      <c r="J957" s="310"/>
      <c r="K957" s="310"/>
      <c r="L957" s="310"/>
      <c r="M957" s="474"/>
      <c r="N957" s="359"/>
      <c r="O957" s="473"/>
      <c r="P957" s="359"/>
      <c r="Q957" s="135"/>
      <c r="R957" s="135"/>
      <c r="S957" s="135"/>
      <c r="T957" s="135"/>
      <c r="U957" s="135"/>
      <c r="V957" s="135"/>
      <c r="W957" s="135"/>
      <c r="X957" s="135"/>
      <c r="Y957" s="135"/>
      <c r="Z957" s="135"/>
      <c r="AA957" s="135"/>
      <c r="AB957" s="135"/>
      <c r="AC957" s="135"/>
      <c r="AD957" s="135"/>
      <c r="AE957" s="135"/>
      <c r="AF957" s="135"/>
      <c r="AG957" s="135"/>
      <c r="AH957" s="135"/>
      <c r="AI957" s="135"/>
      <c r="AJ957" s="135"/>
      <c r="AK957" s="135"/>
      <c r="AL957" s="135"/>
      <c r="AM957" s="135"/>
      <c r="AN957" s="135"/>
      <c r="AO957" s="135"/>
      <c r="AP957" s="135"/>
      <c r="AQ957" s="135"/>
    </row>
    <row r="958" spans="1:43" ht="15" customHeight="1" x14ac:dyDescent="0.3">
      <c r="A958" s="359"/>
      <c r="B958" s="473"/>
      <c r="C958" s="310"/>
      <c r="D958" s="310"/>
      <c r="E958" s="310"/>
      <c r="F958" s="310"/>
      <c r="G958" s="310"/>
      <c r="H958" s="310"/>
      <c r="I958" s="310"/>
      <c r="J958" s="310"/>
      <c r="K958" s="310"/>
      <c r="L958" s="310"/>
      <c r="M958" s="474"/>
      <c r="N958" s="359"/>
      <c r="O958" s="473"/>
      <c r="P958" s="359"/>
      <c r="Q958" s="135"/>
      <c r="R958" s="135"/>
      <c r="S958" s="135"/>
      <c r="T958" s="135"/>
      <c r="U958" s="135"/>
      <c r="V958" s="135"/>
      <c r="W958" s="135"/>
      <c r="X958" s="135"/>
      <c r="Y958" s="135"/>
      <c r="Z958" s="135"/>
      <c r="AA958" s="135"/>
      <c r="AB958" s="135"/>
      <c r="AC958" s="135"/>
      <c r="AD958" s="135"/>
      <c r="AE958" s="135"/>
      <c r="AF958" s="135"/>
      <c r="AG958" s="135"/>
      <c r="AH958" s="135"/>
      <c r="AI958" s="135"/>
      <c r="AJ958" s="135"/>
      <c r="AK958" s="135"/>
      <c r="AL958" s="135"/>
      <c r="AM958" s="135"/>
      <c r="AN958" s="135"/>
      <c r="AO958" s="135"/>
      <c r="AP958" s="135"/>
      <c r="AQ958" s="135"/>
    </row>
    <row r="959" spans="1:43" ht="15" customHeight="1" x14ac:dyDescent="0.3">
      <c r="A959" s="359"/>
      <c r="B959" s="473"/>
      <c r="C959" s="310"/>
      <c r="D959" s="310"/>
      <c r="E959" s="310"/>
      <c r="F959" s="310"/>
      <c r="G959" s="310"/>
      <c r="H959" s="310"/>
      <c r="I959" s="310"/>
      <c r="J959" s="310"/>
      <c r="K959" s="310"/>
      <c r="L959" s="310"/>
      <c r="M959" s="474"/>
      <c r="N959" s="359"/>
      <c r="O959" s="473"/>
      <c r="P959" s="359"/>
      <c r="Q959" s="135"/>
      <c r="R959" s="135"/>
      <c r="S959" s="135"/>
      <c r="T959" s="135"/>
      <c r="U959" s="135"/>
      <c r="V959" s="135"/>
      <c r="W959" s="135"/>
      <c r="X959" s="135"/>
      <c r="Y959" s="135"/>
      <c r="Z959" s="135"/>
      <c r="AA959" s="135"/>
      <c r="AB959" s="135"/>
      <c r="AC959" s="135"/>
      <c r="AD959" s="135"/>
      <c r="AE959" s="135"/>
      <c r="AF959" s="135"/>
      <c r="AG959" s="135"/>
      <c r="AH959" s="135"/>
      <c r="AI959" s="135"/>
      <c r="AJ959" s="135"/>
      <c r="AK959" s="135"/>
      <c r="AL959" s="135"/>
      <c r="AM959" s="135"/>
      <c r="AN959" s="135"/>
      <c r="AO959" s="135"/>
      <c r="AP959" s="135"/>
      <c r="AQ959" s="135"/>
    </row>
    <row r="960" spans="1:43" ht="15" customHeight="1" x14ac:dyDescent="0.3">
      <c r="A960" s="359"/>
      <c r="B960" s="473"/>
      <c r="C960" s="310"/>
      <c r="D960" s="310"/>
      <c r="E960" s="310"/>
      <c r="F960" s="310"/>
      <c r="G960" s="310"/>
      <c r="H960" s="310"/>
      <c r="I960" s="310"/>
      <c r="J960" s="310"/>
      <c r="K960" s="310"/>
      <c r="L960" s="310"/>
      <c r="M960" s="474"/>
      <c r="N960" s="359"/>
      <c r="O960" s="473"/>
      <c r="P960" s="359"/>
      <c r="Q960" s="135"/>
      <c r="R960" s="135"/>
      <c r="S960" s="135"/>
      <c r="T960" s="135"/>
      <c r="U960" s="135"/>
      <c r="V960" s="135"/>
      <c r="W960" s="135"/>
      <c r="X960" s="135"/>
      <c r="Y960" s="135"/>
      <c r="Z960" s="135"/>
      <c r="AA960" s="135"/>
      <c r="AB960" s="135"/>
      <c r="AC960" s="135"/>
      <c r="AD960" s="135"/>
      <c r="AE960" s="135"/>
      <c r="AF960" s="135"/>
      <c r="AG960" s="135"/>
      <c r="AH960" s="135"/>
      <c r="AI960" s="135"/>
      <c r="AJ960" s="135"/>
      <c r="AK960" s="135"/>
      <c r="AL960" s="135"/>
      <c r="AM960" s="135"/>
      <c r="AN960" s="135"/>
      <c r="AO960" s="135"/>
      <c r="AP960" s="135"/>
      <c r="AQ960" s="135"/>
    </row>
    <row r="961" spans="1:43" ht="15" customHeight="1" x14ac:dyDescent="0.3">
      <c r="A961" s="359"/>
      <c r="B961" s="473"/>
      <c r="C961" s="310"/>
      <c r="D961" s="310"/>
      <c r="E961" s="310"/>
      <c r="F961" s="310"/>
      <c r="G961" s="310"/>
      <c r="H961" s="310"/>
      <c r="I961" s="310"/>
      <c r="J961" s="310"/>
      <c r="K961" s="310"/>
      <c r="L961" s="310"/>
      <c r="M961" s="474"/>
      <c r="N961" s="359"/>
      <c r="O961" s="473"/>
      <c r="P961" s="359"/>
      <c r="Q961" s="135"/>
      <c r="R961" s="135"/>
      <c r="S961" s="135"/>
      <c r="T961" s="135"/>
      <c r="U961" s="135"/>
      <c r="V961" s="135"/>
      <c r="W961" s="135"/>
      <c r="X961" s="135"/>
      <c r="Y961" s="135"/>
      <c r="Z961" s="135"/>
      <c r="AA961" s="135"/>
      <c r="AB961" s="135"/>
      <c r="AC961" s="135"/>
      <c r="AD961" s="135"/>
      <c r="AE961" s="135"/>
      <c r="AF961" s="135"/>
      <c r="AG961" s="135"/>
      <c r="AH961" s="135"/>
      <c r="AI961" s="135"/>
      <c r="AJ961" s="135"/>
      <c r="AK961" s="135"/>
      <c r="AL961" s="135"/>
      <c r="AM961" s="135"/>
      <c r="AN961" s="135"/>
      <c r="AO961" s="135"/>
      <c r="AP961" s="135"/>
      <c r="AQ961" s="135"/>
    </row>
    <row r="962" spans="1:43" ht="15" customHeight="1" x14ac:dyDescent="0.3">
      <c r="A962" s="359"/>
      <c r="B962" s="473"/>
      <c r="C962" s="310"/>
      <c r="D962" s="310"/>
      <c r="E962" s="310"/>
      <c r="F962" s="310"/>
      <c r="G962" s="310"/>
      <c r="H962" s="310"/>
      <c r="I962" s="310"/>
      <c r="J962" s="310"/>
      <c r="K962" s="310"/>
      <c r="L962" s="310"/>
      <c r="M962" s="474"/>
      <c r="N962" s="359"/>
      <c r="O962" s="473"/>
      <c r="P962" s="359"/>
      <c r="Q962" s="135"/>
      <c r="R962" s="135"/>
      <c r="S962" s="135"/>
      <c r="T962" s="135"/>
      <c r="U962" s="135"/>
      <c r="V962" s="135"/>
      <c r="W962" s="135"/>
      <c r="X962" s="135"/>
      <c r="Y962" s="135"/>
      <c r="Z962" s="135"/>
      <c r="AA962" s="135"/>
      <c r="AB962" s="135"/>
      <c r="AC962" s="135"/>
      <c r="AD962" s="135"/>
      <c r="AE962" s="135"/>
      <c r="AF962" s="135"/>
      <c r="AG962" s="135"/>
      <c r="AH962" s="135"/>
      <c r="AI962" s="135"/>
      <c r="AJ962" s="135"/>
      <c r="AK962" s="135"/>
      <c r="AL962" s="135"/>
      <c r="AM962" s="135"/>
      <c r="AN962" s="135"/>
      <c r="AO962" s="135"/>
      <c r="AP962" s="135"/>
      <c r="AQ962" s="135"/>
    </row>
    <row r="963" spans="1:43" ht="15" customHeight="1" x14ac:dyDescent="0.3">
      <c r="A963" s="359"/>
      <c r="B963" s="473"/>
      <c r="C963" s="310"/>
      <c r="D963" s="310"/>
      <c r="E963" s="310"/>
      <c r="F963" s="310"/>
      <c r="G963" s="310"/>
      <c r="H963" s="310"/>
      <c r="I963" s="310"/>
      <c r="J963" s="310"/>
      <c r="K963" s="310"/>
      <c r="L963" s="310"/>
      <c r="M963" s="474"/>
      <c r="N963" s="359"/>
      <c r="O963" s="473"/>
      <c r="P963" s="359"/>
      <c r="Q963" s="135"/>
      <c r="R963" s="135"/>
      <c r="S963" s="135"/>
      <c r="T963" s="135"/>
      <c r="U963" s="135"/>
      <c r="V963" s="135"/>
      <c r="W963" s="135"/>
      <c r="X963" s="135"/>
      <c r="Y963" s="135"/>
      <c r="Z963" s="135"/>
      <c r="AA963" s="135"/>
      <c r="AB963" s="135"/>
      <c r="AC963" s="135"/>
      <c r="AD963" s="135"/>
      <c r="AE963" s="135"/>
      <c r="AF963" s="135"/>
      <c r="AG963" s="135"/>
      <c r="AH963" s="135"/>
      <c r="AI963" s="135"/>
      <c r="AJ963" s="135"/>
      <c r="AK963" s="135"/>
      <c r="AL963" s="135"/>
      <c r="AM963" s="135"/>
      <c r="AN963" s="135"/>
      <c r="AO963" s="135"/>
      <c r="AP963" s="135"/>
      <c r="AQ963" s="135"/>
    </row>
    <row r="964" spans="1:43" ht="15" customHeight="1" x14ac:dyDescent="0.3">
      <c r="A964" s="359"/>
      <c r="B964" s="473"/>
      <c r="C964" s="310"/>
      <c r="D964" s="310"/>
      <c r="E964" s="310"/>
      <c r="F964" s="310"/>
      <c r="G964" s="310"/>
      <c r="H964" s="310"/>
      <c r="I964" s="310"/>
      <c r="J964" s="310"/>
      <c r="K964" s="310"/>
      <c r="L964" s="310"/>
      <c r="M964" s="474"/>
      <c r="N964" s="359"/>
      <c r="O964" s="473"/>
      <c r="P964" s="359"/>
      <c r="Q964" s="135"/>
      <c r="R964" s="135"/>
      <c r="S964" s="135"/>
      <c r="T964" s="135"/>
      <c r="U964" s="135"/>
      <c r="V964" s="135"/>
      <c r="W964" s="135"/>
      <c r="X964" s="135"/>
      <c r="Y964" s="135"/>
      <c r="Z964" s="135"/>
      <c r="AA964" s="135"/>
      <c r="AB964" s="135"/>
      <c r="AC964" s="135"/>
      <c r="AD964" s="135"/>
      <c r="AE964" s="135"/>
      <c r="AF964" s="135"/>
      <c r="AG964" s="135"/>
      <c r="AH964" s="135"/>
      <c r="AI964" s="135"/>
      <c r="AJ964" s="135"/>
      <c r="AK964" s="135"/>
      <c r="AL964" s="135"/>
      <c r="AM964" s="135"/>
      <c r="AN964" s="135"/>
      <c r="AO964" s="135"/>
      <c r="AP964" s="135"/>
      <c r="AQ964" s="135"/>
    </row>
    <row r="965" spans="1:43" ht="15" customHeight="1" x14ac:dyDescent="0.3">
      <c r="A965" s="359"/>
      <c r="B965" s="473"/>
      <c r="C965" s="310"/>
      <c r="D965" s="310"/>
      <c r="E965" s="310"/>
      <c r="F965" s="310"/>
      <c r="G965" s="310"/>
      <c r="H965" s="310"/>
      <c r="I965" s="310"/>
      <c r="J965" s="310"/>
      <c r="K965" s="310"/>
      <c r="L965" s="310"/>
      <c r="M965" s="474"/>
      <c r="N965" s="359"/>
      <c r="O965" s="473"/>
      <c r="P965" s="359"/>
      <c r="Q965" s="135"/>
      <c r="R965" s="135"/>
      <c r="S965" s="135"/>
      <c r="T965" s="135"/>
      <c r="U965" s="135"/>
      <c r="V965" s="135"/>
      <c r="W965" s="135"/>
      <c r="X965" s="135"/>
      <c r="Y965" s="135"/>
      <c r="Z965" s="135"/>
      <c r="AA965" s="135"/>
      <c r="AB965" s="135"/>
      <c r="AC965" s="135"/>
      <c r="AD965" s="135"/>
      <c r="AE965" s="135"/>
      <c r="AF965" s="135"/>
      <c r="AG965" s="135"/>
      <c r="AH965" s="135"/>
      <c r="AI965" s="135"/>
      <c r="AJ965" s="135"/>
      <c r="AK965" s="135"/>
      <c r="AL965" s="135"/>
      <c r="AM965" s="135"/>
      <c r="AN965" s="135"/>
      <c r="AO965" s="135"/>
      <c r="AP965" s="135"/>
      <c r="AQ965" s="135"/>
    </row>
    <row r="966" spans="1:43" ht="15" customHeight="1" x14ac:dyDescent="0.3">
      <c r="A966" s="359"/>
      <c r="B966" s="473"/>
      <c r="C966" s="310"/>
      <c r="D966" s="310"/>
      <c r="E966" s="310"/>
      <c r="F966" s="310"/>
      <c r="G966" s="310"/>
      <c r="H966" s="310"/>
      <c r="I966" s="310"/>
      <c r="J966" s="310"/>
      <c r="K966" s="310"/>
      <c r="L966" s="310"/>
      <c r="M966" s="474"/>
      <c r="N966" s="359"/>
      <c r="O966" s="473"/>
      <c r="P966" s="359"/>
      <c r="Q966" s="135"/>
      <c r="R966" s="135"/>
      <c r="S966" s="135"/>
      <c r="T966" s="135"/>
      <c r="U966" s="135"/>
      <c r="V966" s="135"/>
      <c r="W966" s="135"/>
      <c r="X966" s="135"/>
      <c r="Y966" s="135"/>
      <c r="Z966" s="135"/>
      <c r="AA966" s="135"/>
      <c r="AB966" s="135"/>
      <c r="AC966" s="135"/>
      <c r="AD966" s="135"/>
      <c r="AE966" s="135"/>
      <c r="AF966" s="135"/>
      <c r="AG966" s="135"/>
      <c r="AH966" s="135"/>
      <c r="AI966" s="135"/>
      <c r="AJ966" s="135"/>
      <c r="AK966" s="135"/>
      <c r="AL966" s="135"/>
      <c r="AM966" s="135"/>
      <c r="AN966" s="135"/>
      <c r="AO966" s="135"/>
      <c r="AP966" s="135"/>
      <c r="AQ966" s="135"/>
    </row>
    <row r="967" spans="1:43" ht="15" customHeight="1" x14ac:dyDescent="0.3">
      <c r="A967" s="359"/>
      <c r="B967" s="473"/>
      <c r="C967" s="310"/>
      <c r="D967" s="310"/>
      <c r="E967" s="310"/>
      <c r="F967" s="310"/>
      <c r="G967" s="310"/>
      <c r="H967" s="310"/>
      <c r="I967" s="310"/>
      <c r="J967" s="310"/>
      <c r="K967" s="310"/>
      <c r="L967" s="310"/>
      <c r="M967" s="474"/>
      <c r="N967" s="359"/>
      <c r="O967" s="473"/>
      <c r="P967" s="359"/>
      <c r="Q967" s="135"/>
      <c r="R967" s="135"/>
      <c r="S967" s="135"/>
      <c r="T967" s="135"/>
      <c r="U967" s="135"/>
      <c r="V967" s="135"/>
      <c r="W967" s="135"/>
      <c r="X967" s="135"/>
      <c r="Y967" s="135"/>
      <c r="Z967" s="135"/>
      <c r="AA967" s="135"/>
      <c r="AB967" s="135"/>
      <c r="AC967" s="135"/>
      <c r="AD967" s="135"/>
      <c r="AE967" s="135"/>
      <c r="AF967" s="135"/>
      <c r="AG967" s="135"/>
      <c r="AH967" s="135"/>
      <c r="AI967" s="135"/>
      <c r="AJ967" s="135"/>
      <c r="AK967" s="135"/>
      <c r="AL967" s="135"/>
      <c r="AM967" s="135"/>
      <c r="AN967" s="135"/>
      <c r="AO967" s="135"/>
      <c r="AP967" s="135"/>
      <c r="AQ967" s="135"/>
    </row>
    <row r="968" spans="1:43" ht="15" customHeight="1" x14ac:dyDescent="0.3">
      <c r="A968" s="359"/>
      <c r="B968" s="473"/>
      <c r="C968" s="310"/>
      <c r="D968" s="310"/>
      <c r="E968" s="310"/>
      <c r="F968" s="310"/>
      <c r="G968" s="310"/>
      <c r="H968" s="310"/>
      <c r="I968" s="310"/>
      <c r="J968" s="310"/>
      <c r="K968" s="310"/>
      <c r="L968" s="310"/>
      <c r="M968" s="474"/>
      <c r="N968" s="359"/>
      <c r="O968" s="473"/>
      <c r="P968" s="359"/>
      <c r="Q968" s="135"/>
      <c r="R968" s="135"/>
      <c r="S968" s="135"/>
      <c r="T968" s="135"/>
      <c r="U968" s="135"/>
      <c r="V968" s="135"/>
      <c r="W968" s="135"/>
      <c r="X968" s="135"/>
      <c r="Y968" s="135"/>
      <c r="Z968" s="135"/>
      <c r="AA968" s="135"/>
      <c r="AB968" s="135"/>
      <c r="AC968" s="135"/>
      <c r="AD968" s="135"/>
      <c r="AE968" s="135"/>
      <c r="AF968" s="135"/>
      <c r="AG968" s="135"/>
      <c r="AH968" s="135"/>
      <c r="AI968" s="135"/>
      <c r="AJ968" s="135"/>
      <c r="AK968" s="135"/>
      <c r="AL968" s="135"/>
      <c r="AM968" s="135"/>
      <c r="AN968" s="135"/>
      <c r="AO968" s="135"/>
      <c r="AP968" s="135"/>
      <c r="AQ968" s="135"/>
    </row>
    <row r="969" spans="1:43" ht="15" customHeight="1" x14ac:dyDescent="0.3">
      <c r="A969" s="359"/>
      <c r="B969" s="473"/>
      <c r="C969" s="310"/>
      <c r="D969" s="310"/>
      <c r="E969" s="310"/>
      <c r="F969" s="310"/>
      <c r="G969" s="310"/>
      <c r="H969" s="310"/>
      <c r="I969" s="310"/>
      <c r="J969" s="310"/>
      <c r="K969" s="310"/>
      <c r="L969" s="310"/>
      <c r="M969" s="474"/>
      <c r="N969" s="359"/>
      <c r="O969" s="473"/>
      <c r="P969" s="359"/>
      <c r="Q969" s="135"/>
      <c r="R969" s="135"/>
      <c r="S969" s="135"/>
      <c r="T969" s="135"/>
      <c r="U969" s="135"/>
      <c r="V969" s="135"/>
      <c r="W969" s="135"/>
      <c r="X969" s="135"/>
      <c r="Y969" s="135"/>
      <c r="Z969" s="135"/>
      <c r="AA969" s="135"/>
      <c r="AB969" s="135"/>
      <c r="AC969" s="135"/>
      <c r="AD969" s="135"/>
      <c r="AE969" s="135"/>
      <c r="AF969" s="135"/>
      <c r="AG969" s="135"/>
      <c r="AH969" s="135"/>
      <c r="AI969" s="135"/>
      <c r="AJ969" s="135"/>
      <c r="AK969" s="135"/>
      <c r="AL969" s="135"/>
      <c r="AM969" s="135"/>
      <c r="AN969" s="135"/>
      <c r="AO969" s="135"/>
      <c r="AP969" s="135"/>
      <c r="AQ969" s="135"/>
    </row>
    <row r="970" spans="1:43" ht="15" customHeight="1" x14ac:dyDescent="0.3">
      <c r="A970" s="477"/>
      <c r="B970" s="350"/>
      <c r="C970" s="475"/>
      <c r="D970" s="475"/>
      <c r="E970" s="475"/>
      <c r="F970" s="475"/>
      <c r="G970" s="475"/>
      <c r="H970" s="475"/>
      <c r="I970" s="475"/>
      <c r="J970" s="475"/>
      <c r="K970" s="475"/>
      <c r="L970" s="475"/>
      <c r="M970" s="351"/>
      <c r="N970" s="477"/>
      <c r="O970" s="350"/>
      <c r="P970" s="477"/>
      <c r="Q970" s="135"/>
      <c r="R970" s="135"/>
      <c r="S970" s="135"/>
      <c r="T970" s="135"/>
      <c r="U970" s="135"/>
      <c r="V970" s="135"/>
      <c r="W970" s="135"/>
      <c r="X970" s="135"/>
      <c r="Y970" s="135"/>
      <c r="Z970" s="135"/>
      <c r="AA970" s="135"/>
      <c r="AB970" s="135"/>
      <c r="AC970" s="135"/>
      <c r="AD970" s="135"/>
      <c r="AE970" s="135"/>
      <c r="AF970" s="135"/>
      <c r="AG970" s="135"/>
      <c r="AH970" s="135"/>
      <c r="AI970" s="135"/>
      <c r="AJ970" s="135"/>
      <c r="AK970" s="135"/>
      <c r="AL970" s="135"/>
      <c r="AM970" s="135"/>
      <c r="AN970" s="135"/>
      <c r="AO970" s="135"/>
      <c r="AP970" s="135"/>
      <c r="AQ970" s="135"/>
    </row>
    <row r="971" spans="1:43" ht="15" customHeight="1" x14ac:dyDescent="0.3">
      <c r="A971" s="476">
        <f>+A948+1</f>
        <v>43</v>
      </c>
      <c r="B971" s="472"/>
      <c r="C971" s="341"/>
      <c r="D971" s="341"/>
      <c r="E971" s="341"/>
      <c r="F971" s="341"/>
      <c r="G971" s="341"/>
      <c r="H971" s="341"/>
      <c r="I971" s="341"/>
      <c r="J971" s="341"/>
      <c r="K971" s="341"/>
      <c r="L971" s="341"/>
      <c r="M971" s="349"/>
      <c r="N971" s="476" t="s">
        <v>51</v>
      </c>
      <c r="O971" s="489"/>
      <c r="P971" s="494"/>
      <c r="Q971" s="135"/>
      <c r="R971" s="135"/>
      <c r="S971" s="135"/>
      <c r="T971" s="135"/>
      <c r="U971" s="135"/>
      <c r="V971" s="135"/>
      <c r="W971" s="135"/>
      <c r="X971" s="135"/>
      <c r="Y971" s="135"/>
      <c r="Z971" s="135"/>
      <c r="AA971" s="135"/>
      <c r="AB971" s="135"/>
      <c r="AC971" s="135"/>
      <c r="AD971" s="135"/>
      <c r="AE971" s="135"/>
      <c r="AF971" s="135"/>
      <c r="AG971" s="135"/>
      <c r="AH971" s="135"/>
      <c r="AI971" s="135"/>
      <c r="AJ971" s="135"/>
      <c r="AK971" s="135"/>
      <c r="AL971" s="135"/>
      <c r="AM971" s="135"/>
      <c r="AN971" s="135"/>
      <c r="AO971" s="135"/>
      <c r="AP971" s="135"/>
      <c r="AQ971" s="135"/>
    </row>
    <row r="972" spans="1:43" ht="15" customHeight="1" x14ac:dyDescent="0.3">
      <c r="A972" s="359"/>
      <c r="B972" s="473"/>
      <c r="C972" s="310"/>
      <c r="D972" s="310"/>
      <c r="E972" s="310"/>
      <c r="F972" s="310"/>
      <c r="G972" s="310"/>
      <c r="H972" s="310"/>
      <c r="I972" s="310"/>
      <c r="J972" s="310"/>
      <c r="K972" s="310"/>
      <c r="L972" s="310"/>
      <c r="M972" s="474"/>
      <c r="N972" s="359"/>
      <c r="O972" s="359"/>
      <c r="P972" s="359"/>
      <c r="Q972" s="135"/>
      <c r="R972" s="135"/>
      <c r="S972" s="135"/>
      <c r="T972" s="135"/>
      <c r="U972" s="135"/>
      <c r="V972" s="135"/>
      <c r="W972" s="135"/>
      <c r="X972" s="135"/>
      <c r="Y972" s="135"/>
      <c r="Z972" s="135"/>
      <c r="AA972" s="135"/>
      <c r="AB972" s="135"/>
      <c r="AC972" s="135"/>
      <c r="AD972" s="135"/>
      <c r="AE972" s="135"/>
      <c r="AF972" s="135"/>
      <c r="AG972" s="135"/>
      <c r="AH972" s="135"/>
      <c r="AI972" s="135"/>
      <c r="AJ972" s="135"/>
      <c r="AK972" s="135"/>
      <c r="AL972" s="135"/>
      <c r="AM972" s="135"/>
      <c r="AN972" s="135"/>
      <c r="AO972" s="135"/>
      <c r="AP972" s="135"/>
      <c r="AQ972" s="135"/>
    </row>
    <row r="973" spans="1:43" ht="15" customHeight="1" x14ac:dyDescent="0.3">
      <c r="A973" s="359"/>
      <c r="B973" s="473"/>
      <c r="C973" s="310"/>
      <c r="D973" s="310"/>
      <c r="E973" s="310"/>
      <c r="F973" s="310"/>
      <c r="G973" s="310"/>
      <c r="H973" s="310"/>
      <c r="I973" s="310"/>
      <c r="J973" s="310"/>
      <c r="K973" s="310"/>
      <c r="L973" s="310"/>
      <c r="M973" s="474"/>
      <c r="N973" s="359"/>
      <c r="O973" s="359"/>
      <c r="P973" s="359"/>
      <c r="Q973" s="135"/>
      <c r="R973" s="135"/>
      <c r="S973" s="135"/>
      <c r="T973" s="135"/>
      <c r="U973" s="135"/>
      <c r="V973" s="135"/>
      <c r="W973" s="135"/>
      <c r="X973" s="135"/>
      <c r="Y973" s="135"/>
      <c r="Z973" s="135"/>
      <c r="AA973" s="135"/>
      <c r="AB973" s="135"/>
      <c r="AC973" s="135"/>
      <c r="AD973" s="135"/>
      <c r="AE973" s="135"/>
      <c r="AF973" s="135"/>
      <c r="AG973" s="135"/>
      <c r="AH973" s="135"/>
      <c r="AI973" s="135"/>
      <c r="AJ973" s="135"/>
      <c r="AK973" s="135"/>
      <c r="AL973" s="135"/>
      <c r="AM973" s="135"/>
      <c r="AN973" s="135"/>
      <c r="AO973" s="135"/>
      <c r="AP973" s="135"/>
      <c r="AQ973" s="135"/>
    </row>
    <row r="974" spans="1:43" ht="15" customHeight="1" x14ac:dyDescent="0.3">
      <c r="A974" s="359"/>
      <c r="B974" s="473"/>
      <c r="C974" s="310"/>
      <c r="D974" s="310"/>
      <c r="E974" s="310"/>
      <c r="F974" s="310"/>
      <c r="G974" s="310"/>
      <c r="H974" s="310"/>
      <c r="I974" s="310"/>
      <c r="J974" s="310"/>
      <c r="K974" s="310"/>
      <c r="L974" s="310"/>
      <c r="M974" s="474"/>
      <c r="N974" s="359"/>
      <c r="O974" s="359"/>
      <c r="P974" s="359"/>
      <c r="Q974" s="135"/>
      <c r="R974" s="135"/>
      <c r="S974" s="135"/>
      <c r="T974" s="135"/>
      <c r="U974" s="135"/>
      <c r="V974" s="135"/>
      <c r="W974" s="135"/>
      <c r="X974" s="135"/>
      <c r="Y974" s="135"/>
      <c r="Z974" s="135"/>
      <c r="AA974" s="135"/>
      <c r="AB974" s="135"/>
      <c r="AC974" s="135"/>
      <c r="AD974" s="135"/>
      <c r="AE974" s="135"/>
      <c r="AF974" s="135"/>
      <c r="AG974" s="135"/>
      <c r="AH974" s="135"/>
      <c r="AI974" s="135"/>
      <c r="AJ974" s="135"/>
      <c r="AK974" s="135"/>
      <c r="AL974" s="135"/>
      <c r="AM974" s="135"/>
      <c r="AN974" s="135"/>
      <c r="AO974" s="135"/>
      <c r="AP974" s="135"/>
      <c r="AQ974" s="135"/>
    </row>
    <row r="975" spans="1:43" ht="15" customHeight="1" x14ac:dyDescent="0.3">
      <c r="A975" s="359"/>
      <c r="B975" s="473"/>
      <c r="C975" s="310"/>
      <c r="D975" s="310"/>
      <c r="E975" s="310"/>
      <c r="F975" s="310"/>
      <c r="G975" s="310"/>
      <c r="H975" s="310"/>
      <c r="I975" s="310"/>
      <c r="J975" s="310"/>
      <c r="K975" s="310"/>
      <c r="L975" s="310"/>
      <c r="M975" s="474"/>
      <c r="N975" s="359"/>
      <c r="O975" s="359"/>
      <c r="P975" s="359"/>
      <c r="Q975" s="135"/>
      <c r="R975" s="135"/>
      <c r="S975" s="135"/>
      <c r="T975" s="135"/>
      <c r="U975" s="135"/>
      <c r="V975" s="135"/>
      <c r="W975" s="135"/>
      <c r="X975" s="135"/>
      <c r="Y975" s="135"/>
      <c r="Z975" s="135"/>
      <c r="AA975" s="135"/>
      <c r="AB975" s="135"/>
      <c r="AC975" s="135"/>
      <c r="AD975" s="135"/>
      <c r="AE975" s="135"/>
      <c r="AF975" s="135"/>
      <c r="AG975" s="135"/>
      <c r="AH975" s="135"/>
      <c r="AI975" s="135"/>
      <c r="AJ975" s="135"/>
      <c r="AK975" s="135"/>
      <c r="AL975" s="135"/>
      <c r="AM975" s="135"/>
      <c r="AN975" s="135"/>
      <c r="AO975" s="135"/>
      <c r="AP975" s="135"/>
      <c r="AQ975" s="135"/>
    </row>
    <row r="976" spans="1:43" ht="15" customHeight="1" x14ac:dyDescent="0.3">
      <c r="A976" s="359"/>
      <c r="B976" s="473"/>
      <c r="C976" s="310"/>
      <c r="D976" s="310"/>
      <c r="E976" s="310"/>
      <c r="F976" s="310"/>
      <c r="G976" s="310"/>
      <c r="H976" s="310"/>
      <c r="I976" s="310"/>
      <c r="J976" s="310"/>
      <c r="K976" s="310"/>
      <c r="L976" s="310"/>
      <c r="M976" s="474"/>
      <c r="N976" s="359"/>
      <c r="O976" s="359"/>
      <c r="P976" s="359"/>
      <c r="Q976" s="135"/>
      <c r="R976" s="135"/>
      <c r="S976" s="135"/>
      <c r="T976" s="135"/>
      <c r="U976" s="135"/>
      <c r="V976" s="135"/>
      <c r="W976" s="135"/>
      <c r="X976" s="135"/>
      <c r="Y976" s="135"/>
      <c r="Z976" s="135"/>
      <c r="AA976" s="135"/>
      <c r="AB976" s="135"/>
      <c r="AC976" s="135"/>
      <c r="AD976" s="135"/>
      <c r="AE976" s="135"/>
      <c r="AF976" s="135"/>
      <c r="AG976" s="135"/>
      <c r="AH976" s="135"/>
      <c r="AI976" s="135"/>
      <c r="AJ976" s="135"/>
      <c r="AK976" s="135"/>
      <c r="AL976" s="135"/>
      <c r="AM976" s="135"/>
      <c r="AN976" s="135"/>
      <c r="AO976" s="135"/>
      <c r="AP976" s="135"/>
      <c r="AQ976" s="135"/>
    </row>
    <row r="977" spans="1:43" ht="15" customHeight="1" x14ac:dyDescent="0.3">
      <c r="A977" s="359"/>
      <c r="B977" s="473"/>
      <c r="C977" s="310"/>
      <c r="D977" s="310"/>
      <c r="E977" s="310"/>
      <c r="F977" s="310"/>
      <c r="G977" s="310"/>
      <c r="H977" s="310"/>
      <c r="I977" s="310"/>
      <c r="J977" s="310"/>
      <c r="K977" s="310"/>
      <c r="L977" s="310"/>
      <c r="M977" s="474"/>
      <c r="N977" s="359"/>
      <c r="O977" s="359"/>
      <c r="P977" s="359"/>
      <c r="Q977" s="135"/>
      <c r="R977" s="135"/>
      <c r="S977" s="135"/>
      <c r="T977" s="135"/>
      <c r="U977" s="135"/>
      <c r="V977" s="135"/>
      <c r="W977" s="135"/>
      <c r="X977" s="135"/>
      <c r="Y977" s="135"/>
      <c r="Z977" s="135"/>
      <c r="AA977" s="135"/>
      <c r="AB977" s="135"/>
      <c r="AC977" s="135"/>
      <c r="AD977" s="135"/>
      <c r="AE977" s="135"/>
      <c r="AF977" s="135"/>
      <c r="AG977" s="135"/>
      <c r="AH977" s="135"/>
      <c r="AI977" s="135"/>
      <c r="AJ977" s="135"/>
      <c r="AK977" s="135"/>
      <c r="AL977" s="135"/>
      <c r="AM977" s="135"/>
      <c r="AN977" s="135"/>
      <c r="AO977" s="135"/>
      <c r="AP977" s="135"/>
      <c r="AQ977" s="135"/>
    </row>
    <row r="978" spans="1:43" ht="15" customHeight="1" x14ac:dyDescent="0.3">
      <c r="A978" s="359"/>
      <c r="B978" s="473"/>
      <c r="C978" s="310"/>
      <c r="D978" s="310"/>
      <c r="E978" s="310"/>
      <c r="F978" s="310"/>
      <c r="G978" s="310"/>
      <c r="H978" s="310"/>
      <c r="I978" s="310"/>
      <c r="J978" s="310"/>
      <c r="K978" s="310"/>
      <c r="L978" s="310"/>
      <c r="M978" s="474"/>
      <c r="N978" s="359"/>
      <c r="O978" s="359"/>
      <c r="P978" s="359"/>
      <c r="Q978" s="135"/>
      <c r="R978" s="135"/>
      <c r="S978" s="135"/>
      <c r="T978" s="135"/>
      <c r="U978" s="135"/>
      <c r="V978" s="135"/>
      <c r="W978" s="135"/>
      <c r="X978" s="135"/>
      <c r="Y978" s="135"/>
      <c r="Z978" s="135"/>
      <c r="AA978" s="135"/>
      <c r="AB978" s="135"/>
      <c r="AC978" s="135"/>
      <c r="AD978" s="135"/>
      <c r="AE978" s="135"/>
      <c r="AF978" s="135"/>
      <c r="AG978" s="135"/>
      <c r="AH978" s="135"/>
      <c r="AI978" s="135"/>
      <c r="AJ978" s="135"/>
      <c r="AK978" s="135"/>
      <c r="AL978" s="135"/>
      <c r="AM978" s="135"/>
      <c r="AN978" s="135"/>
      <c r="AO978" s="135"/>
      <c r="AP978" s="135"/>
      <c r="AQ978" s="135"/>
    </row>
    <row r="979" spans="1:43" ht="15" customHeight="1" x14ac:dyDescent="0.3">
      <c r="A979" s="359"/>
      <c r="B979" s="473"/>
      <c r="C979" s="310"/>
      <c r="D979" s="310"/>
      <c r="E979" s="310"/>
      <c r="F979" s="310"/>
      <c r="G979" s="310"/>
      <c r="H979" s="310"/>
      <c r="I979" s="310"/>
      <c r="J979" s="310"/>
      <c r="K979" s="310"/>
      <c r="L979" s="310"/>
      <c r="M979" s="474"/>
      <c r="N979" s="359"/>
      <c r="O979" s="359"/>
      <c r="P979" s="359"/>
      <c r="Q979" s="135"/>
      <c r="R979" s="135"/>
      <c r="S979" s="135"/>
      <c r="T979" s="135"/>
      <c r="U979" s="135"/>
      <c r="V979" s="135"/>
      <c r="W979" s="135"/>
      <c r="X979" s="135"/>
      <c r="Y979" s="135"/>
      <c r="Z979" s="135"/>
      <c r="AA979" s="135"/>
      <c r="AB979" s="135"/>
      <c r="AC979" s="135"/>
      <c r="AD979" s="135"/>
      <c r="AE979" s="135"/>
      <c r="AF979" s="135"/>
      <c r="AG979" s="135"/>
      <c r="AH979" s="135"/>
      <c r="AI979" s="135"/>
      <c r="AJ979" s="135"/>
      <c r="AK979" s="135"/>
      <c r="AL979" s="135"/>
      <c r="AM979" s="135"/>
      <c r="AN979" s="135"/>
      <c r="AO979" s="135"/>
      <c r="AP979" s="135"/>
      <c r="AQ979" s="135"/>
    </row>
    <row r="980" spans="1:43" ht="15" customHeight="1" x14ac:dyDescent="0.3">
      <c r="A980" s="359"/>
      <c r="B980" s="473"/>
      <c r="C980" s="310"/>
      <c r="D980" s="310"/>
      <c r="E980" s="310"/>
      <c r="F980" s="310"/>
      <c r="G980" s="310"/>
      <c r="H980" s="310"/>
      <c r="I980" s="310"/>
      <c r="J980" s="310"/>
      <c r="K980" s="310"/>
      <c r="L980" s="310"/>
      <c r="M980" s="474"/>
      <c r="N980" s="359"/>
      <c r="O980" s="359"/>
      <c r="P980" s="359"/>
      <c r="Q980" s="135"/>
      <c r="R980" s="135"/>
      <c r="S980" s="135"/>
      <c r="T980" s="135"/>
      <c r="U980" s="135"/>
      <c r="V980" s="135"/>
      <c r="W980" s="135"/>
      <c r="X980" s="135"/>
      <c r="Y980" s="135"/>
      <c r="Z980" s="135"/>
      <c r="AA980" s="135"/>
      <c r="AB980" s="135"/>
      <c r="AC980" s="135"/>
      <c r="AD980" s="135"/>
      <c r="AE980" s="135"/>
      <c r="AF980" s="135"/>
      <c r="AG980" s="135"/>
      <c r="AH980" s="135"/>
      <c r="AI980" s="135"/>
      <c r="AJ980" s="135"/>
      <c r="AK980" s="135"/>
      <c r="AL980" s="135"/>
      <c r="AM980" s="135"/>
      <c r="AN980" s="135"/>
      <c r="AO980" s="135"/>
      <c r="AP980" s="135"/>
      <c r="AQ980" s="135"/>
    </row>
    <row r="981" spans="1:43" ht="15" customHeight="1" x14ac:dyDescent="0.3">
      <c r="A981" s="359"/>
      <c r="B981" s="473"/>
      <c r="C981" s="310"/>
      <c r="D981" s="310"/>
      <c r="E981" s="310"/>
      <c r="F981" s="310"/>
      <c r="G981" s="310"/>
      <c r="H981" s="310"/>
      <c r="I981" s="310"/>
      <c r="J981" s="310"/>
      <c r="K981" s="310"/>
      <c r="L981" s="310"/>
      <c r="M981" s="474"/>
      <c r="N981" s="359"/>
      <c r="O981" s="359"/>
      <c r="P981" s="359"/>
      <c r="Q981" s="135"/>
      <c r="R981" s="135"/>
      <c r="S981" s="135"/>
      <c r="T981" s="135"/>
      <c r="U981" s="135"/>
      <c r="V981" s="135"/>
      <c r="W981" s="135"/>
      <c r="X981" s="135"/>
      <c r="Y981" s="135"/>
      <c r="Z981" s="135"/>
      <c r="AA981" s="135"/>
      <c r="AB981" s="135"/>
      <c r="AC981" s="135"/>
      <c r="AD981" s="135"/>
      <c r="AE981" s="135"/>
      <c r="AF981" s="135"/>
      <c r="AG981" s="135"/>
      <c r="AH981" s="135"/>
      <c r="AI981" s="135"/>
      <c r="AJ981" s="135"/>
      <c r="AK981" s="135"/>
      <c r="AL981" s="135"/>
      <c r="AM981" s="135"/>
      <c r="AN981" s="135"/>
      <c r="AO981" s="135"/>
      <c r="AP981" s="135"/>
      <c r="AQ981" s="135"/>
    </row>
    <row r="982" spans="1:43" ht="15" customHeight="1" x14ac:dyDescent="0.3">
      <c r="A982" s="359"/>
      <c r="B982" s="473"/>
      <c r="C982" s="310"/>
      <c r="D982" s="310"/>
      <c r="E982" s="310"/>
      <c r="F982" s="310"/>
      <c r="G982" s="310"/>
      <c r="H982" s="310"/>
      <c r="I982" s="310"/>
      <c r="J982" s="310"/>
      <c r="K982" s="310"/>
      <c r="L982" s="310"/>
      <c r="M982" s="474"/>
      <c r="N982" s="359"/>
      <c r="O982" s="359"/>
      <c r="P982" s="359"/>
      <c r="Q982" s="135"/>
      <c r="R982" s="135"/>
      <c r="S982" s="135"/>
      <c r="T982" s="135"/>
      <c r="U982" s="135"/>
      <c r="V982" s="135"/>
      <c r="W982" s="135"/>
      <c r="X982" s="135"/>
      <c r="Y982" s="135"/>
      <c r="Z982" s="135"/>
      <c r="AA982" s="135"/>
      <c r="AB982" s="135"/>
      <c r="AC982" s="135"/>
      <c r="AD982" s="135"/>
      <c r="AE982" s="135"/>
      <c r="AF982" s="135"/>
      <c r="AG982" s="135"/>
      <c r="AH982" s="135"/>
      <c r="AI982" s="135"/>
      <c r="AJ982" s="135"/>
      <c r="AK982" s="135"/>
      <c r="AL982" s="135"/>
      <c r="AM982" s="135"/>
      <c r="AN982" s="135"/>
      <c r="AO982" s="135"/>
      <c r="AP982" s="135"/>
      <c r="AQ982" s="135"/>
    </row>
    <row r="983" spans="1:43" ht="15" customHeight="1" x14ac:dyDescent="0.3">
      <c r="A983" s="359"/>
      <c r="B983" s="473"/>
      <c r="C983" s="310"/>
      <c r="D983" s="310"/>
      <c r="E983" s="310"/>
      <c r="F983" s="310"/>
      <c r="G983" s="310"/>
      <c r="H983" s="310"/>
      <c r="I983" s="310"/>
      <c r="J983" s="310"/>
      <c r="K983" s="310"/>
      <c r="L983" s="310"/>
      <c r="M983" s="474"/>
      <c r="N983" s="359"/>
      <c r="O983" s="359"/>
      <c r="P983" s="359"/>
      <c r="Q983" s="135"/>
      <c r="R983" s="135"/>
      <c r="S983" s="135"/>
      <c r="T983" s="135"/>
      <c r="U983" s="135"/>
      <c r="V983" s="135"/>
      <c r="W983" s="135"/>
      <c r="X983" s="135"/>
      <c r="Y983" s="135"/>
      <c r="Z983" s="135"/>
      <c r="AA983" s="135"/>
      <c r="AB983" s="135"/>
      <c r="AC983" s="135"/>
      <c r="AD983" s="135"/>
      <c r="AE983" s="135"/>
      <c r="AF983" s="135"/>
      <c r="AG983" s="135"/>
      <c r="AH983" s="135"/>
      <c r="AI983" s="135"/>
      <c r="AJ983" s="135"/>
      <c r="AK983" s="135"/>
      <c r="AL983" s="135"/>
      <c r="AM983" s="135"/>
      <c r="AN983" s="135"/>
      <c r="AO983" s="135"/>
      <c r="AP983" s="135"/>
      <c r="AQ983" s="135"/>
    </row>
    <row r="984" spans="1:43" ht="15" customHeight="1" x14ac:dyDescent="0.3">
      <c r="A984" s="359"/>
      <c r="B984" s="473"/>
      <c r="C984" s="310"/>
      <c r="D984" s="310"/>
      <c r="E984" s="310"/>
      <c r="F984" s="310"/>
      <c r="G984" s="310"/>
      <c r="H984" s="310"/>
      <c r="I984" s="310"/>
      <c r="J984" s="310"/>
      <c r="K984" s="310"/>
      <c r="L984" s="310"/>
      <c r="M984" s="474"/>
      <c r="N984" s="359"/>
      <c r="O984" s="359"/>
      <c r="P984" s="359"/>
      <c r="Q984" s="135"/>
      <c r="R984" s="135"/>
      <c r="S984" s="135"/>
      <c r="T984" s="135"/>
      <c r="U984" s="135"/>
      <c r="V984" s="135"/>
      <c r="W984" s="135"/>
      <c r="X984" s="135"/>
      <c r="Y984" s="135"/>
      <c r="Z984" s="135"/>
      <c r="AA984" s="135"/>
      <c r="AB984" s="135"/>
      <c r="AC984" s="135"/>
      <c r="AD984" s="135"/>
      <c r="AE984" s="135"/>
      <c r="AF984" s="135"/>
      <c r="AG984" s="135"/>
      <c r="AH984" s="135"/>
      <c r="AI984" s="135"/>
      <c r="AJ984" s="135"/>
      <c r="AK984" s="135"/>
      <c r="AL984" s="135"/>
      <c r="AM984" s="135"/>
      <c r="AN984" s="135"/>
      <c r="AO984" s="135"/>
      <c r="AP984" s="135"/>
      <c r="AQ984" s="135"/>
    </row>
    <row r="985" spans="1:43" ht="15" customHeight="1" x14ac:dyDescent="0.3">
      <c r="A985" s="359"/>
      <c r="B985" s="473"/>
      <c r="C985" s="310"/>
      <c r="D985" s="310"/>
      <c r="E985" s="310"/>
      <c r="F985" s="310"/>
      <c r="G985" s="310"/>
      <c r="H985" s="310"/>
      <c r="I985" s="310"/>
      <c r="J985" s="310"/>
      <c r="K985" s="310"/>
      <c r="L985" s="310"/>
      <c r="M985" s="474"/>
      <c r="N985" s="359"/>
      <c r="O985" s="359"/>
      <c r="P985" s="359"/>
      <c r="Q985" s="135"/>
      <c r="R985" s="135"/>
      <c r="S985" s="135"/>
      <c r="T985" s="135"/>
      <c r="U985" s="135"/>
      <c r="V985" s="135"/>
      <c r="W985" s="135"/>
      <c r="X985" s="135"/>
      <c r="Y985" s="135"/>
      <c r="Z985" s="135"/>
      <c r="AA985" s="135"/>
      <c r="AB985" s="135"/>
      <c r="AC985" s="135"/>
      <c r="AD985" s="135"/>
      <c r="AE985" s="135"/>
      <c r="AF985" s="135"/>
      <c r="AG985" s="135"/>
      <c r="AH985" s="135"/>
      <c r="AI985" s="135"/>
      <c r="AJ985" s="135"/>
      <c r="AK985" s="135"/>
      <c r="AL985" s="135"/>
      <c r="AM985" s="135"/>
      <c r="AN985" s="135"/>
      <c r="AO985" s="135"/>
      <c r="AP985" s="135"/>
      <c r="AQ985" s="135"/>
    </row>
    <row r="986" spans="1:43" ht="15" customHeight="1" x14ac:dyDescent="0.3">
      <c r="A986" s="359"/>
      <c r="B986" s="473"/>
      <c r="C986" s="310"/>
      <c r="D986" s="310"/>
      <c r="E986" s="310"/>
      <c r="F986" s="310"/>
      <c r="G986" s="310"/>
      <c r="H986" s="310"/>
      <c r="I986" s="310"/>
      <c r="J986" s="310"/>
      <c r="K986" s="310"/>
      <c r="L986" s="310"/>
      <c r="M986" s="474"/>
      <c r="N986" s="359"/>
      <c r="O986" s="359"/>
      <c r="P986" s="359"/>
      <c r="Q986" s="135"/>
      <c r="R986" s="135"/>
      <c r="S986" s="135"/>
      <c r="T986" s="135"/>
      <c r="U986" s="135"/>
      <c r="V986" s="135"/>
      <c r="W986" s="135"/>
      <c r="X986" s="135"/>
      <c r="Y986" s="135"/>
      <c r="Z986" s="135"/>
      <c r="AA986" s="135"/>
      <c r="AB986" s="135"/>
      <c r="AC986" s="135"/>
      <c r="AD986" s="135"/>
      <c r="AE986" s="135"/>
      <c r="AF986" s="135"/>
      <c r="AG986" s="135"/>
      <c r="AH986" s="135"/>
      <c r="AI986" s="135"/>
      <c r="AJ986" s="135"/>
      <c r="AK986" s="135"/>
      <c r="AL986" s="135"/>
      <c r="AM986" s="135"/>
      <c r="AN986" s="135"/>
      <c r="AO986" s="135"/>
      <c r="AP986" s="135"/>
      <c r="AQ986" s="135"/>
    </row>
    <row r="987" spans="1:43" ht="15" customHeight="1" x14ac:dyDescent="0.3">
      <c r="A987" s="359"/>
      <c r="B987" s="473"/>
      <c r="C987" s="310"/>
      <c r="D987" s="310"/>
      <c r="E987" s="310"/>
      <c r="F987" s="310"/>
      <c r="G987" s="310"/>
      <c r="H987" s="310"/>
      <c r="I987" s="310"/>
      <c r="J987" s="310"/>
      <c r="K987" s="310"/>
      <c r="L987" s="310"/>
      <c r="M987" s="474"/>
      <c r="N987" s="359"/>
      <c r="O987" s="359"/>
      <c r="P987" s="359"/>
      <c r="Q987" s="135"/>
      <c r="R987" s="135"/>
      <c r="S987" s="135"/>
      <c r="T987" s="135"/>
      <c r="U987" s="135"/>
      <c r="V987" s="135"/>
      <c r="W987" s="135"/>
      <c r="X987" s="135"/>
      <c r="Y987" s="135"/>
      <c r="Z987" s="135"/>
      <c r="AA987" s="135"/>
      <c r="AB987" s="135"/>
      <c r="AC987" s="135"/>
      <c r="AD987" s="135"/>
      <c r="AE987" s="135"/>
      <c r="AF987" s="135"/>
      <c r="AG987" s="135"/>
      <c r="AH987" s="135"/>
      <c r="AI987" s="135"/>
      <c r="AJ987" s="135"/>
      <c r="AK987" s="135"/>
      <c r="AL987" s="135"/>
      <c r="AM987" s="135"/>
      <c r="AN987" s="135"/>
      <c r="AO987" s="135"/>
      <c r="AP987" s="135"/>
      <c r="AQ987" s="135"/>
    </row>
    <row r="988" spans="1:43" ht="15" customHeight="1" x14ac:dyDescent="0.3">
      <c r="A988" s="359"/>
      <c r="B988" s="473"/>
      <c r="C988" s="310"/>
      <c r="D988" s="310"/>
      <c r="E988" s="310"/>
      <c r="F988" s="310"/>
      <c r="G988" s="310"/>
      <c r="H988" s="310"/>
      <c r="I988" s="310"/>
      <c r="J988" s="310"/>
      <c r="K988" s="310"/>
      <c r="L988" s="310"/>
      <c r="M988" s="474"/>
      <c r="N988" s="359"/>
      <c r="O988" s="359"/>
      <c r="P988" s="359"/>
      <c r="Q988" s="135"/>
      <c r="R988" s="135"/>
      <c r="S988" s="135"/>
      <c r="T988" s="135"/>
      <c r="U988" s="135"/>
      <c r="V988" s="135"/>
      <c r="W988" s="135"/>
      <c r="X988" s="135"/>
      <c r="Y988" s="135"/>
      <c r="Z988" s="135"/>
      <c r="AA988" s="135"/>
      <c r="AB988" s="135"/>
      <c r="AC988" s="135"/>
      <c r="AD988" s="135"/>
      <c r="AE988" s="135"/>
      <c r="AF988" s="135"/>
      <c r="AG988" s="135"/>
      <c r="AH988" s="135"/>
      <c r="AI988" s="135"/>
      <c r="AJ988" s="135"/>
      <c r="AK988" s="135"/>
      <c r="AL988" s="135"/>
      <c r="AM988" s="135"/>
      <c r="AN988" s="135"/>
      <c r="AO988" s="135"/>
      <c r="AP988" s="135"/>
      <c r="AQ988" s="135"/>
    </row>
    <row r="989" spans="1:43" ht="15" customHeight="1" x14ac:dyDescent="0.3">
      <c r="A989" s="359"/>
      <c r="B989" s="473"/>
      <c r="C989" s="310"/>
      <c r="D989" s="310"/>
      <c r="E989" s="310"/>
      <c r="F989" s="310"/>
      <c r="G989" s="310"/>
      <c r="H989" s="310"/>
      <c r="I989" s="310"/>
      <c r="J989" s="310"/>
      <c r="K989" s="310"/>
      <c r="L989" s="310"/>
      <c r="M989" s="474"/>
      <c r="N989" s="359"/>
      <c r="O989" s="359"/>
      <c r="P989" s="359"/>
      <c r="Q989" s="135"/>
      <c r="R989" s="135"/>
      <c r="S989" s="135"/>
      <c r="T989" s="135"/>
      <c r="U989" s="135"/>
      <c r="V989" s="135"/>
      <c r="W989" s="135"/>
      <c r="X989" s="135"/>
      <c r="Y989" s="135"/>
      <c r="Z989" s="135"/>
      <c r="AA989" s="135"/>
      <c r="AB989" s="135"/>
      <c r="AC989" s="135"/>
      <c r="AD989" s="135"/>
      <c r="AE989" s="135"/>
      <c r="AF989" s="135"/>
      <c r="AG989" s="135"/>
      <c r="AH989" s="135"/>
      <c r="AI989" s="135"/>
      <c r="AJ989" s="135"/>
      <c r="AK989" s="135"/>
      <c r="AL989" s="135"/>
      <c r="AM989" s="135"/>
      <c r="AN989" s="135"/>
      <c r="AO989" s="135"/>
      <c r="AP989" s="135"/>
      <c r="AQ989" s="135"/>
    </row>
    <row r="990" spans="1:43" ht="15" customHeight="1" x14ac:dyDescent="0.3">
      <c r="A990" s="359"/>
      <c r="B990" s="473"/>
      <c r="C990" s="310"/>
      <c r="D990" s="310"/>
      <c r="E990" s="310"/>
      <c r="F990" s="310"/>
      <c r="G990" s="310"/>
      <c r="H990" s="310"/>
      <c r="I990" s="310"/>
      <c r="J990" s="310"/>
      <c r="K990" s="310"/>
      <c r="L990" s="310"/>
      <c r="M990" s="474"/>
      <c r="N990" s="359"/>
      <c r="O990" s="359"/>
      <c r="P990" s="359"/>
      <c r="Q990" s="135"/>
      <c r="R990" s="135"/>
      <c r="S990" s="135"/>
      <c r="T990" s="135"/>
      <c r="U990" s="135"/>
      <c r="V990" s="135"/>
      <c r="W990" s="135"/>
      <c r="X990" s="135"/>
      <c r="Y990" s="135"/>
      <c r="Z990" s="135"/>
      <c r="AA990" s="135"/>
      <c r="AB990" s="135"/>
      <c r="AC990" s="135"/>
      <c r="AD990" s="135"/>
      <c r="AE990" s="135"/>
      <c r="AF990" s="135"/>
      <c r="AG990" s="135"/>
      <c r="AH990" s="135"/>
      <c r="AI990" s="135"/>
      <c r="AJ990" s="135"/>
      <c r="AK990" s="135"/>
      <c r="AL990" s="135"/>
      <c r="AM990" s="135"/>
      <c r="AN990" s="135"/>
      <c r="AO990" s="135"/>
      <c r="AP990" s="135"/>
      <c r="AQ990" s="135"/>
    </row>
    <row r="991" spans="1:43" ht="15" customHeight="1" x14ac:dyDescent="0.3">
      <c r="A991" s="359"/>
      <c r="B991" s="473"/>
      <c r="C991" s="310"/>
      <c r="D991" s="310"/>
      <c r="E991" s="310"/>
      <c r="F991" s="310"/>
      <c r="G991" s="310"/>
      <c r="H991" s="310"/>
      <c r="I991" s="310"/>
      <c r="J991" s="310"/>
      <c r="K991" s="310"/>
      <c r="L991" s="310"/>
      <c r="M991" s="474"/>
      <c r="N991" s="359"/>
      <c r="O991" s="359"/>
      <c r="P991" s="359"/>
      <c r="Q991" s="135"/>
      <c r="R991" s="135"/>
      <c r="S991" s="135"/>
      <c r="T991" s="135"/>
      <c r="U991" s="135"/>
      <c r="V991" s="135"/>
      <c r="W991" s="135"/>
      <c r="X991" s="135"/>
      <c r="Y991" s="135"/>
      <c r="Z991" s="135"/>
      <c r="AA991" s="135"/>
      <c r="AB991" s="135"/>
      <c r="AC991" s="135"/>
      <c r="AD991" s="135"/>
      <c r="AE991" s="135"/>
      <c r="AF991" s="135"/>
      <c r="AG991" s="135"/>
      <c r="AH991" s="135"/>
      <c r="AI991" s="135"/>
      <c r="AJ991" s="135"/>
      <c r="AK991" s="135"/>
      <c r="AL991" s="135"/>
      <c r="AM991" s="135"/>
      <c r="AN991" s="135"/>
      <c r="AO991" s="135"/>
      <c r="AP991" s="135"/>
      <c r="AQ991" s="135"/>
    </row>
    <row r="992" spans="1:43" ht="15" customHeight="1" x14ac:dyDescent="0.3">
      <c r="A992" s="359"/>
      <c r="B992" s="473"/>
      <c r="C992" s="310"/>
      <c r="D992" s="310"/>
      <c r="E992" s="310"/>
      <c r="F992" s="310"/>
      <c r="G992" s="310"/>
      <c r="H992" s="310"/>
      <c r="I992" s="310"/>
      <c r="J992" s="310"/>
      <c r="K992" s="310"/>
      <c r="L992" s="310"/>
      <c r="M992" s="474"/>
      <c r="N992" s="359"/>
      <c r="O992" s="359"/>
      <c r="P992" s="359"/>
      <c r="Q992" s="135"/>
      <c r="R992" s="135"/>
      <c r="S992" s="135"/>
      <c r="T992" s="135"/>
      <c r="U992" s="135"/>
      <c r="V992" s="135"/>
      <c r="W992" s="135"/>
      <c r="X992" s="135"/>
      <c r="Y992" s="135"/>
      <c r="Z992" s="135"/>
      <c r="AA992" s="135"/>
      <c r="AB992" s="135"/>
      <c r="AC992" s="135"/>
      <c r="AD992" s="135"/>
      <c r="AE992" s="135"/>
      <c r="AF992" s="135"/>
      <c r="AG992" s="135"/>
      <c r="AH992" s="135"/>
      <c r="AI992" s="135"/>
      <c r="AJ992" s="135"/>
      <c r="AK992" s="135"/>
      <c r="AL992" s="135"/>
      <c r="AM992" s="135"/>
      <c r="AN992" s="135"/>
      <c r="AO992" s="135"/>
      <c r="AP992" s="135"/>
      <c r="AQ992" s="135"/>
    </row>
    <row r="993" spans="1:43" ht="15" customHeight="1" x14ac:dyDescent="0.3">
      <c r="A993" s="477"/>
      <c r="B993" s="350"/>
      <c r="C993" s="475"/>
      <c r="D993" s="475"/>
      <c r="E993" s="475"/>
      <c r="F993" s="475"/>
      <c r="G993" s="475"/>
      <c r="H993" s="475"/>
      <c r="I993" s="475"/>
      <c r="J993" s="475"/>
      <c r="K993" s="475"/>
      <c r="L993" s="475"/>
      <c r="M993" s="351"/>
      <c r="N993" s="477"/>
      <c r="O993" s="477"/>
      <c r="P993" s="359"/>
      <c r="Q993" s="135"/>
      <c r="R993" s="135"/>
      <c r="S993" s="135"/>
      <c r="T993" s="135"/>
      <c r="U993" s="135"/>
      <c r="V993" s="135"/>
      <c r="W993" s="135"/>
      <c r="X993" s="135"/>
      <c r="Y993" s="135"/>
      <c r="Z993" s="135"/>
      <c r="AA993" s="135"/>
      <c r="AB993" s="135"/>
      <c r="AC993" s="135"/>
      <c r="AD993" s="135"/>
      <c r="AE993" s="135"/>
      <c r="AF993" s="135"/>
      <c r="AG993" s="135"/>
      <c r="AH993" s="135"/>
      <c r="AI993" s="135"/>
      <c r="AJ993" s="135"/>
      <c r="AK993" s="135"/>
      <c r="AL993" s="135"/>
      <c r="AM993" s="135"/>
      <c r="AN993" s="135"/>
      <c r="AO993" s="135"/>
      <c r="AP993" s="135"/>
      <c r="AQ993" s="135"/>
    </row>
    <row r="994" spans="1:43" ht="15" customHeight="1" x14ac:dyDescent="0.3">
      <c r="A994" s="476">
        <f>+A971+1</f>
        <v>44</v>
      </c>
      <c r="B994" s="481"/>
      <c r="C994" s="341"/>
      <c r="D994" s="341"/>
      <c r="E994" s="341"/>
      <c r="F994" s="341"/>
      <c r="G994" s="341"/>
      <c r="H994" s="341"/>
      <c r="I994" s="341"/>
      <c r="J994" s="341"/>
      <c r="K994" s="341"/>
      <c r="L994" s="341"/>
      <c r="M994" s="349"/>
      <c r="N994" s="476" t="s">
        <v>51</v>
      </c>
      <c r="O994" s="493"/>
      <c r="P994" s="480"/>
      <c r="Q994" s="135"/>
      <c r="R994" s="135"/>
      <c r="S994" s="135"/>
      <c r="T994" s="135"/>
      <c r="U994" s="135"/>
      <c r="V994" s="135"/>
      <c r="W994" s="135"/>
      <c r="X994" s="135"/>
      <c r="Y994" s="135"/>
      <c r="Z994" s="135"/>
      <c r="AA994" s="135"/>
      <c r="AB994" s="135"/>
      <c r="AC994" s="135"/>
      <c r="AD994" s="135"/>
      <c r="AE994" s="135"/>
      <c r="AF994" s="135"/>
      <c r="AG994" s="135"/>
      <c r="AH994" s="135"/>
      <c r="AI994" s="135"/>
      <c r="AJ994" s="135"/>
      <c r="AK994" s="135"/>
      <c r="AL994" s="135"/>
      <c r="AM994" s="135"/>
      <c r="AN994" s="135"/>
      <c r="AO994" s="135"/>
      <c r="AP994" s="135"/>
      <c r="AQ994" s="135"/>
    </row>
    <row r="995" spans="1:43" ht="15" customHeight="1" x14ac:dyDescent="0.3">
      <c r="A995" s="359"/>
      <c r="B995" s="473"/>
      <c r="C995" s="310"/>
      <c r="D995" s="310"/>
      <c r="E995" s="310"/>
      <c r="F995" s="310"/>
      <c r="G995" s="310"/>
      <c r="H995" s="310"/>
      <c r="I995" s="310"/>
      <c r="J995" s="310"/>
      <c r="K995" s="310"/>
      <c r="L995" s="310"/>
      <c r="M995" s="474"/>
      <c r="N995" s="359"/>
      <c r="O995" s="473"/>
      <c r="P995" s="359"/>
      <c r="Q995" s="135"/>
      <c r="R995" s="135"/>
      <c r="S995" s="135"/>
      <c r="T995" s="135"/>
      <c r="U995" s="135"/>
      <c r="V995" s="135"/>
      <c r="W995" s="135"/>
      <c r="X995" s="135"/>
      <c r="Y995" s="135"/>
      <c r="Z995" s="135"/>
      <c r="AA995" s="135"/>
      <c r="AB995" s="135"/>
      <c r="AC995" s="135"/>
      <c r="AD995" s="135"/>
      <c r="AE995" s="135"/>
      <c r="AF995" s="135"/>
      <c r="AG995" s="135"/>
      <c r="AH995" s="135"/>
      <c r="AI995" s="135"/>
      <c r="AJ995" s="135"/>
      <c r="AK995" s="135"/>
      <c r="AL995" s="135"/>
      <c r="AM995" s="135"/>
      <c r="AN995" s="135"/>
      <c r="AO995" s="135"/>
      <c r="AP995" s="135"/>
      <c r="AQ995" s="135"/>
    </row>
    <row r="996" spans="1:43" ht="15" customHeight="1" x14ac:dyDescent="0.3">
      <c r="A996" s="359"/>
      <c r="B996" s="473"/>
      <c r="C996" s="310"/>
      <c r="D996" s="310"/>
      <c r="E996" s="310"/>
      <c r="F996" s="310"/>
      <c r="G996" s="310"/>
      <c r="H996" s="310"/>
      <c r="I996" s="310"/>
      <c r="J996" s="310"/>
      <c r="K996" s="310"/>
      <c r="L996" s="310"/>
      <c r="M996" s="474"/>
      <c r="N996" s="359"/>
      <c r="O996" s="473"/>
      <c r="P996" s="359"/>
      <c r="Q996" s="135"/>
      <c r="R996" s="135"/>
      <c r="S996" s="135"/>
      <c r="T996" s="135"/>
      <c r="U996" s="135"/>
      <c r="V996" s="135"/>
      <c r="W996" s="135"/>
      <c r="X996" s="135"/>
      <c r="Y996" s="135"/>
      <c r="Z996" s="135"/>
      <c r="AA996" s="135"/>
      <c r="AB996" s="135"/>
      <c r="AC996" s="135"/>
      <c r="AD996" s="135"/>
      <c r="AE996" s="135"/>
      <c r="AF996" s="135"/>
      <c r="AG996" s="135"/>
      <c r="AH996" s="135"/>
      <c r="AI996" s="135"/>
      <c r="AJ996" s="135"/>
      <c r="AK996" s="135"/>
      <c r="AL996" s="135"/>
      <c r="AM996" s="135"/>
      <c r="AN996" s="135"/>
      <c r="AO996" s="135"/>
      <c r="AP996" s="135"/>
      <c r="AQ996" s="135"/>
    </row>
    <row r="997" spans="1:43" ht="15" customHeight="1" x14ac:dyDescent="0.3">
      <c r="A997" s="359"/>
      <c r="B997" s="473"/>
      <c r="C997" s="310"/>
      <c r="D997" s="310"/>
      <c r="E997" s="310"/>
      <c r="F997" s="310"/>
      <c r="G997" s="310"/>
      <c r="H997" s="310"/>
      <c r="I997" s="310"/>
      <c r="J997" s="310"/>
      <c r="K997" s="310"/>
      <c r="L997" s="310"/>
      <c r="M997" s="474"/>
      <c r="N997" s="359"/>
      <c r="O997" s="473"/>
      <c r="P997" s="359"/>
      <c r="Q997" s="135"/>
      <c r="R997" s="135"/>
      <c r="S997" s="135"/>
      <c r="T997" s="135"/>
      <c r="U997" s="135"/>
      <c r="V997" s="135"/>
      <c r="W997" s="135"/>
      <c r="X997" s="135"/>
      <c r="Y997" s="135"/>
      <c r="Z997" s="135"/>
      <c r="AA997" s="135"/>
      <c r="AB997" s="135"/>
      <c r="AC997" s="135"/>
      <c r="AD997" s="135"/>
      <c r="AE997" s="135"/>
      <c r="AF997" s="135"/>
      <c r="AG997" s="135"/>
      <c r="AH997" s="135"/>
      <c r="AI997" s="135"/>
      <c r="AJ997" s="135"/>
      <c r="AK997" s="135"/>
      <c r="AL997" s="135"/>
      <c r="AM997" s="135"/>
      <c r="AN997" s="135"/>
      <c r="AO997" s="135"/>
      <c r="AP997" s="135"/>
      <c r="AQ997" s="135"/>
    </row>
    <row r="998" spans="1:43" ht="15" customHeight="1" x14ac:dyDescent="0.3">
      <c r="A998" s="359"/>
      <c r="B998" s="473"/>
      <c r="C998" s="310"/>
      <c r="D998" s="310"/>
      <c r="E998" s="310"/>
      <c r="F998" s="310"/>
      <c r="G998" s="310"/>
      <c r="H998" s="310"/>
      <c r="I998" s="310"/>
      <c r="J998" s="310"/>
      <c r="K998" s="310"/>
      <c r="L998" s="310"/>
      <c r="M998" s="474"/>
      <c r="N998" s="359"/>
      <c r="O998" s="473"/>
      <c r="P998" s="359"/>
      <c r="Q998" s="135"/>
      <c r="R998" s="135"/>
      <c r="S998" s="135"/>
      <c r="T998" s="135"/>
      <c r="U998" s="135"/>
      <c r="V998" s="135"/>
      <c r="W998" s="135"/>
      <c r="X998" s="135"/>
      <c r="Y998" s="135"/>
      <c r="Z998" s="135"/>
      <c r="AA998" s="135"/>
      <c r="AB998" s="135"/>
      <c r="AC998" s="135"/>
      <c r="AD998" s="135"/>
      <c r="AE998" s="135"/>
      <c r="AF998" s="135"/>
      <c r="AG998" s="135"/>
      <c r="AH998" s="135"/>
      <c r="AI998" s="135"/>
      <c r="AJ998" s="135"/>
      <c r="AK998" s="135"/>
      <c r="AL998" s="135"/>
      <c r="AM998" s="135"/>
      <c r="AN998" s="135"/>
      <c r="AO998" s="135"/>
      <c r="AP998" s="135"/>
      <c r="AQ998" s="135"/>
    </row>
    <row r="999" spans="1:43" ht="15" customHeight="1" x14ac:dyDescent="0.3">
      <c r="A999" s="359"/>
      <c r="B999" s="473"/>
      <c r="C999" s="310"/>
      <c r="D999" s="310"/>
      <c r="E999" s="310"/>
      <c r="F999" s="310"/>
      <c r="G999" s="310"/>
      <c r="H999" s="310"/>
      <c r="I999" s="310"/>
      <c r="J999" s="310"/>
      <c r="K999" s="310"/>
      <c r="L999" s="310"/>
      <c r="M999" s="474"/>
      <c r="N999" s="359"/>
      <c r="O999" s="473"/>
      <c r="P999" s="359"/>
      <c r="Q999" s="135"/>
      <c r="R999" s="135"/>
      <c r="S999" s="135"/>
      <c r="T999" s="135"/>
      <c r="U999" s="135"/>
      <c r="V999" s="135"/>
      <c r="W999" s="135"/>
      <c r="X999" s="135"/>
      <c r="Y999" s="135"/>
      <c r="Z999" s="135"/>
      <c r="AA999" s="135"/>
      <c r="AB999" s="135"/>
      <c r="AC999" s="135"/>
      <c r="AD999" s="135"/>
      <c r="AE999" s="135"/>
      <c r="AF999" s="135"/>
      <c r="AG999" s="135"/>
      <c r="AH999" s="135"/>
      <c r="AI999" s="135"/>
      <c r="AJ999" s="135"/>
      <c r="AK999" s="135"/>
      <c r="AL999" s="135"/>
      <c r="AM999" s="135"/>
      <c r="AN999" s="135"/>
      <c r="AO999" s="135"/>
      <c r="AP999" s="135"/>
      <c r="AQ999" s="135"/>
    </row>
    <row r="1000" spans="1:43" ht="15" customHeight="1" x14ac:dyDescent="0.3">
      <c r="A1000" s="359"/>
      <c r="B1000" s="473"/>
      <c r="C1000" s="310"/>
      <c r="D1000" s="310"/>
      <c r="E1000" s="310"/>
      <c r="F1000" s="310"/>
      <c r="G1000" s="310"/>
      <c r="H1000" s="310"/>
      <c r="I1000" s="310"/>
      <c r="J1000" s="310"/>
      <c r="K1000" s="310"/>
      <c r="L1000" s="310"/>
      <c r="M1000" s="474"/>
      <c r="N1000" s="359"/>
      <c r="O1000" s="473"/>
      <c r="P1000" s="359"/>
      <c r="Q1000" s="135"/>
      <c r="R1000" s="135"/>
      <c r="S1000" s="135"/>
      <c r="T1000" s="135"/>
      <c r="U1000" s="135"/>
      <c r="V1000" s="135"/>
      <c r="W1000" s="135"/>
      <c r="X1000" s="135"/>
      <c r="Y1000" s="135"/>
      <c r="Z1000" s="135"/>
      <c r="AA1000" s="135"/>
      <c r="AB1000" s="135"/>
      <c r="AC1000" s="135"/>
      <c r="AD1000" s="135"/>
      <c r="AE1000" s="135"/>
      <c r="AF1000" s="135"/>
      <c r="AG1000" s="135"/>
      <c r="AH1000" s="135"/>
      <c r="AI1000" s="135"/>
      <c r="AJ1000" s="135"/>
      <c r="AK1000" s="135"/>
      <c r="AL1000" s="135"/>
      <c r="AM1000" s="135"/>
      <c r="AN1000" s="135"/>
      <c r="AO1000" s="135"/>
      <c r="AP1000" s="135"/>
      <c r="AQ1000" s="135"/>
    </row>
    <row r="1001" spans="1:43" ht="15" customHeight="1" x14ac:dyDescent="0.3">
      <c r="A1001" s="359"/>
      <c r="B1001" s="473"/>
      <c r="C1001" s="310"/>
      <c r="D1001" s="310"/>
      <c r="E1001" s="310"/>
      <c r="F1001" s="310"/>
      <c r="G1001" s="310"/>
      <c r="H1001" s="310"/>
      <c r="I1001" s="310"/>
      <c r="J1001" s="310"/>
      <c r="K1001" s="310"/>
      <c r="L1001" s="310"/>
      <c r="M1001" s="474"/>
      <c r="N1001" s="359"/>
      <c r="O1001" s="473"/>
      <c r="P1001" s="359"/>
      <c r="Q1001" s="135"/>
      <c r="R1001" s="135"/>
      <c r="S1001" s="135"/>
      <c r="T1001" s="135"/>
      <c r="U1001" s="135"/>
      <c r="V1001" s="135"/>
      <c r="W1001" s="135"/>
      <c r="X1001" s="135"/>
      <c r="Y1001" s="135"/>
      <c r="Z1001" s="135"/>
      <c r="AA1001" s="135"/>
      <c r="AB1001" s="135"/>
      <c r="AC1001" s="135"/>
      <c r="AD1001" s="135"/>
      <c r="AE1001" s="135"/>
      <c r="AF1001" s="135"/>
      <c r="AG1001" s="135"/>
      <c r="AH1001" s="135"/>
      <c r="AI1001" s="135"/>
      <c r="AJ1001" s="135"/>
      <c r="AK1001" s="135"/>
      <c r="AL1001" s="135"/>
      <c r="AM1001" s="135"/>
      <c r="AN1001" s="135"/>
      <c r="AO1001" s="135"/>
      <c r="AP1001" s="135"/>
      <c r="AQ1001" s="135"/>
    </row>
    <row r="1002" spans="1:43" ht="15" customHeight="1" x14ac:dyDescent="0.3">
      <c r="A1002" s="359"/>
      <c r="B1002" s="473"/>
      <c r="C1002" s="310"/>
      <c r="D1002" s="310"/>
      <c r="E1002" s="310"/>
      <c r="F1002" s="310"/>
      <c r="G1002" s="310"/>
      <c r="H1002" s="310"/>
      <c r="I1002" s="310"/>
      <c r="J1002" s="310"/>
      <c r="K1002" s="310"/>
      <c r="L1002" s="310"/>
      <c r="M1002" s="474"/>
      <c r="N1002" s="359"/>
      <c r="O1002" s="473"/>
      <c r="P1002" s="359"/>
      <c r="Q1002" s="135"/>
      <c r="R1002" s="135"/>
      <c r="S1002" s="135"/>
      <c r="T1002" s="135"/>
      <c r="U1002" s="135"/>
      <c r="V1002" s="135"/>
      <c r="W1002" s="135"/>
      <c r="X1002" s="135"/>
      <c r="Y1002" s="135"/>
      <c r="Z1002" s="135"/>
      <c r="AA1002" s="135"/>
      <c r="AB1002" s="135"/>
      <c r="AC1002" s="135"/>
      <c r="AD1002" s="135"/>
      <c r="AE1002" s="135"/>
      <c r="AF1002" s="135"/>
      <c r="AG1002" s="135"/>
      <c r="AH1002" s="135"/>
      <c r="AI1002" s="135"/>
      <c r="AJ1002" s="135"/>
      <c r="AK1002" s="135"/>
      <c r="AL1002" s="135"/>
      <c r="AM1002" s="135"/>
      <c r="AN1002" s="135"/>
      <c r="AO1002" s="135"/>
      <c r="AP1002" s="135"/>
      <c r="AQ1002" s="135"/>
    </row>
    <row r="1003" spans="1:43" ht="15" customHeight="1" x14ac:dyDescent="0.3">
      <c r="A1003" s="359"/>
      <c r="B1003" s="473"/>
      <c r="C1003" s="310"/>
      <c r="D1003" s="310"/>
      <c r="E1003" s="310"/>
      <c r="F1003" s="310"/>
      <c r="G1003" s="310"/>
      <c r="H1003" s="310"/>
      <c r="I1003" s="310"/>
      <c r="J1003" s="310"/>
      <c r="K1003" s="310"/>
      <c r="L1003" s="310"/>
      <c r="M1003" s="474"/>
      <c r="N1003" s="359"/>
      <c r="O1003" s="473"/>
      <c r="P1003" s="359"/>
      <c r="Q1003" s="135"/>
      <c r="R1003" s="135"/>
      <c r="S1003" s="135"/>
      <c r="T1003" s="135"/>
      <c r="U1003" s="135"/>
      <c r="V1003" s="135"/>
      <c r="W1003" s="135"/>
      <c r="X1003" s="135"/>
      <c r="Y1003" s="135"/>
      <c r="Z1003" s="135"/>
      <c r="AA1003" s="135"/>
      <c r="AB1003" s="135"/>
      <c r="AC1003" s="135"/>
      <c r="AD1003" s="135"/>
      <c r="AE1003" s="135"/>
      <c r="AF1003" s="135"/>
      <c r="AG1003" s="135"/>
      <c r="AH1003" s="135"/>
      <c r="AI1003" s="135"/>
      <c r="AJ1003" s="135"/>
      <c r="AK1003" s="135"/>
      <c r="AL1003" s="135"/>
      <c r="AM1003" s="135"/>
      <c r="AN1003" s="135"/>
      <c r="AO1003" s="135"/>
      <c r="AP1003" s="135"/>
      <c r="AQ1003" s="135"/>
    </row>
    <row r="1004" spans="1:43" ht="15" customHeight="1" x14ac:dyDescent="0.3">
      <c r="A1004" s="359"/>
      <c r="B1004" s="473"/>
      <c r="C1004" s="310"/>
      <c r="D1004" s="310"/>
      <c r="E1004" s="310"/>
      <c r="F1004" s="310"/>
      <c r="G1004" s="310"/>
      <c r="H1004" s="310"/>
      <c r="I1004" s="310"/>
      <c r="J1004" s="310"/>
      <c r="K1004" s="310"/>
      <c r="L1004" s="310"/>
      <c r="M1004" s="474"/>
      <c r="N1004" s="359"/>
      <c r="O1004" s="473"/>
      <c r="P1004" s="359"/>
      <c r="Q1004" s="135"/>
      <c r="R1004" s="135"/>
      <c r="S1004" s="135"/>
      <c r="T1004" s="135"/>
      <c r="U1004" s="135"/>
      <c r="V1004" s="135"/>
      <c r="W1004" s="135"/>
      <c r="X1004" s="135"/>
      <c r="Y1004" s="135"/>
      <c r="Z1004" s="135"/>
      <c r="AA1004" s="135"/>
      <c r="AB1004" s="135"/>
      <c r="AC1004" s="135"/>
      <c r="AD1004" s="135"/>
      <c r="AE1004" s="135"/>
      <c r="AF1004" s="135"/>
      <c r="AG1004" s="135"/>
      <c r="AH1004" s="135"/>
      <c r="AI1004" s="135"/>
      <c r="AJ1004" s="135"/>
      <c r="AK1004" s="135"/>
      <c r="AL1004" s="135"/>
      <c r="AM1004" s="135"/>
      <c r="AN1004" s="135"/>
      <c r="AO1004" s="135"/>
      <c r="AP1004" s="135"/>
      <c r="AQ1004" s="135"/>
    </row>
    <row r="1005" spans="1:43" ht="15" customHeight="1" x14ac:dyDescent="0.3">
      <c r="A1005" s="359"/>
      <c r="B1005" s="473"/>
      <c r="C1005" s="310"/>
      <c r="D1005" s="310"/>
      <c r="E1005" s="310"/>
      <c r="F1005" s="310"/>
      <c r="G1005" s="310"/>
      <c r="H1005" s="310"/>
      <c r="I1005" s="310"/>
      <c r="J1005" s="310"/>
      <c r="K1005" s="310"/>
      <c r="L1005" s="310"/>
      <c r="M1005" s="474"/>
      <c r="N1005" s="359"/>
      <c r="O1005" s="473"/>
      <c r="P1005" s="359"/>
      <c r="Q1005" s="135"/>
      <c r="R1005" s="135"/>
      <c r="S1005" s="135"/>
      <c r="T1005" s="135"/>
      <c r="U1005" s="135"/>
      <c r="V1005" s="135"/>
      <c r="W1005" s="135"/>
      <c r="X1005" s="135"/>
      <c r="Y1005" s="135"/>
      <c r="Z1005" s="135"/>
      <c r="AA1005" s="135"/>
      <c r="AB1005" s="135"/>
      <c r="AC1005" s="135"/>
      <c r="AD1005" s="135"/>
      <c r="AE1005" s="135"/>
      <c r="AF1005" s="135"/>
      <c r="AG1005" s="135"/>
      <c r="AH1005" s="135"/>
      <c r="AI1005" s="135"/>
      <c r="AJ1005" s="135"/>
      <c r="AK1005" s="135"/>
      <c r="AL1005" s="135"/>
      <c r="AM1005" s="135"/>
      <c r="AN1005" s="135"/>
      <c r="AO1005" s="135"/>
      <c r="AP1005" s="135"/>
      <c r="AQ1005" s="135"/>
    </row>
    <row r="1006" spans="1:43" ht="15" customHeight="1" x14ac:dyDescent="0.3">
      <c r="A1006" s="359"/>
      <c r="B1006" s="473"/>
      <c r="C1006" s="310"/>
      <c r="D1006" s="310"/>
      <c r="E1006" s="310"/>
      <c r="F1006" s="310"/>
      <c r="G1006" s="310"/>
      <c r="H1006" s="310"/>
      <c r="I1006" s="310"/>
      <c r="J1006" s="310"/>
      <c r="K1006" s="310"/>
      <c r="L1006" s="310"/>
      <c r="M1006" s="474"/>
      <c r="N1006" s="359"/>
      <c r="O1006" s="473"/>
      <c r="P1006" s="359"/>
      <c r="Q1006" s="135"/>
      <c r="R1006" s="135"/>
      <c r="S1006" s="135"/>
      <c r="T1006" s="135"/>
      <c r="U1006" s="135"/>
      <c r="V1006" s="135"/>
      <c r="W1006" s="135"/>
      <c r="X1006" s="135"/>
      <c r="Y1006" s="135"/>
      <c r="Z1006" s="135"/>
      <c r="AA1006" s="135"/>
      <c r="AB1006" s="135"/>
      <c r="AC1006" s="135"/>
      <c r="AD1006" s="135"/>
      <c r="AE1006" s="135"/>
      <c r="AF1006" s="135"/>
      <c r="AG1006" s="135"/>
      <c r="AH1006" s="135"/>
      <c r="AI1006" s="135"/>
      <c r="AJ1006" s="135"/>
      <c r="AK1006" s="135"/>
      <c r="AL1006" s="135"/>
      <c r="AM1006" s="135"/>
      <c r="AN1006" s="135"/>
      <c r="AO1006" s="135"/>
      <c r="AP1006" s="135"/>
      <c r="AQ1006" s="135"/>
    </row>
    <row r="1007" spans="1:43" ht="15" customHeight="1" x14ac:dyDescent="0.3">
      <c r="A1007" s="359"/>
      <c r="B1007" s="473"/>
      <c r="C1007" s="310"/>
      <c r="D1007" s="310"/>
      <c r="E1007" s="310"/>
      <c r="F1007" s="310"/>
      <c r="G1007" s="310"/>
      <c r="H1007" s="310"/>
      <c r="I1007" s="310"/>
      <c r="J1007" s="310"/>
      <c r="K1007" s="310"/>
      <c r="L1007" s="310"/>
      <c r="M1007" s="474"/>
      <c r="N1007" s="359"/>
      <c r="O1007" s="473"/>
      <c r="P1007" s="359"/>
      <c r="Q1007" s="135"/>
      <c r="R1007" s="135"/>
      <c r="S1007" s="135"/>
      <c r="T1007" s="135"/>
      <c r="U1007" s="135"/>
      <c r="V1007" s="135"/>
      <c r="W1007" s="135"/>
      <c r="X1007" s="135"/>
      <c r="Y1007" s="135"/>
      <c r="Z1007" s="135"/>
      <c r="AA1007" s="135"/>
      <c r="AB1007" s="135"/>
      <c r="AC1007" s="135"/>
      <c r="AD1007" s="135"/>
      <c r="AE1007" s="135"/>
      <c r="AF1007" s="135"/>
      <c r="AG1007" s="135"/>
      <c r="AH1007" s="135"/>
      <c r="AI1007" s="135"/>
      <c r="AJ1007" s="135"/>
      <c r="AK1007" s="135"/>
      <c r="AL1007" s="135"/>
      <c r="AM1007" s="135"/>
      <c r="AN1007" s="135"/>
      <c r="AO1007" s="135"/>
      <c r="AP1007" s="135"/>
      <c r="AQ1007" s="135"/>
    </row>
    <row r="1008" spans="1:43" ht="15" customHeight="1" x14ac:dyDescent="0.3">
      <c r="A1008" s="359"/>
      <c r="B1008" s="473"/>
      <c r="C1008" s="310"/>
      <c r="D1008" s="310"/>
      <c r="E1008" s="310"/>
      <c r="F1008" s="310"/>
      <c r="G1008" s="310"/>
      <c r="H1008" s="310"/>
      <c r="I1008" s="310"/>
      <c r="J1008" s="310"/>
      <c r="K1008" s="310"/>
      <c r="L1008" s="310"/>
      <c r="M1008" s="474"/>
      <c r="N1008" s="359"/>
      <c r="O1008" s="473"/>
      <c r="P1008" s="359"/>
      <c r="Q1008" s="135"/>
      <c r="R1008" s="135"/>
      <c r="S1008" s="135"/>
      <c r="T1008" s="135"/>
      <c r="U1008" s="135"/>
      <c r="V1008" s="135"/>
      <c r="W1008" s="135"/>
      <c r="X1008" s="135"/>
      <c r="Y1008" s="135"/>
      <c r="Z1008" s="135"/>
      <c r="AA1008" s="135"/>
      <c r="AB1008" s="135"/>
      <c r="AC1008" s="135"/>
      <c r="AD1008" s="135"/>
      <c r="AE1008" s="135"/>
      <c r="AF1008" s="135"/>
      <c r="AG1008" s="135"/>
      <c r="AH1008" s="135"/>
      <c r="AI1008" s="135"/>
      <c r="AJ1008" s="135"/>
      <c r="AK1008" s="135"/>
      <c r="AL1008" s="135"/>
      <c r="AM1008" s="135"/>
      <c r="AN1008" s="135"/>
      <c r="AO1008" s="135"/>
      <c r="AP1008" s="135"/>
      <c r="AQ1008" s="135"/>
    </row>
    <row r="1009" spans="1:43" ht="15" customHeight="1" x14ac:dyDescent="0.3">
      <c r="A1009" s="359"/>
      <c r="B1009" s="473"/>
      <c r="C1009" s="310"/>
      <c r="D1009" s="310"/>
      <c r="E1009" s="310"/>
      <c r="F1009" s="310"/>
      <c r="G1009" s="310"/>
      <c r="H1009" s="310"/>
      <c r="I1009" s="310"/>
      <c r="J1009" s="310"/>
      <c r="K1009" s="310"/>
      <c r="L1009" s="310"/>
      <c r="M1009" s="474"/>
      <c r="N1009" s="359"/>
      <c r="O1009" s="473"/>
      <c r="P1009" s="359"/>
      <c r="Q1009" s="135"/>
      <c r="R1009" s="135"/>
      <c r="S1009" s="135"/>
      <c r="T1009" s="135"/>
      <c r="U1009" s="135"/>
      <c r="V1009" s="135"/>
      <c r="W1009" s="135"/>
      <c r="X1009" s="135"/>
      <c r="Y1009" s="135"/>
      <c r="Z1009" s="135"/>
      <c r="AA1009" s="135"/>
      <c r="AB1009" s="135"/>
      <c r="AC1009" s="135"/>
      <c r="AD1009" s="135"/>
      <c r="AE1009" s="135"/>
      <c r="AF1009" s="135"/>
      <c r="AG1009" s="135"/>
      <c r="AH1009" s="135"/>
      <c r="AI1009" s="135"/>
      <c r="AJ1009" s="135"/>
      <c r="AK1009" s="135"/>
      <c r="AL1009" s="135"/>
      <c r="AM1009" s="135"/>
      <c r="AN1009" s="135"/>
      <c r="AO1009" s="135"/>
      <c r="AP1009" s="135"/>
      <c r="AQ1009" s="135"/>
    </row>
    <row r="1010" spans="1:43" ht="15" customHeight="1" x14ac:dyDescent="0.3">
      <c r="A1010" s="359"/>
      <c r="B1010" s="473"/>
      <c r="C1010" s="310"/>
      <c r="D1010" s="310"/>
      <c r="E1010" s="310"/>
      <c r="F1010" s="310"/>
      <c r="G1010" s="310"/>
      <c r="H1010" s="310"/>
      <c r="I1010" s="310"/>
      <c r="J1010" s="310"/>
      <c r="K1010" s="310"/>
      <c r="L1010" s="310"/>
      <c r="M1010" s="474"/>
      <c r="N1010" s="359"/>
      <c r="O1010" s="473"/>
      <c r="P1010" s="359"/>
      <c r="Q1010" s="135"/>
      <c r="R1010" s="135"/>
      <c r="S1010" s="135"/>
      <c r="T1010" s="135"/>
      <c r="U1010" s="135"/>
      <c r="V1010" s="135"/>
      <c r="W1010" s="135"/>
      <c r="X1010" s="135"/>
      <c r="Y1010" s="135"/>
      <c r="Z1010" s="135"/>
      <c r="AA1010" s="135"/>
      <c r="AB1010" s="135"/>
      <c r="AC1010" s="135"/>
      <c r="AD1010" s="135"/>
      <c r="AE1010" s="135"/>
      <c r="AF1010" s="135"/>
      <c r="AG1010" s="135"/>
      <c r="AH1010" s="135"/>
      <c r="AI1010" s="135"/>
      <c r="AJ1010" s="135"/>
      <c r="AK1010" s="135"/>
      <c r="AL1010" s="135"/>
      <c r="AM1010" s="135"/>
      <c r="AN1010" s="135"/>
      <c r="AO1010" s="135"/>
      <c r="AP1010" s="135"/>
      <c r="AQ1010" s="135"/>
    </row>
    <row r="1011" spans="1:43" ht="15" customHeight="1" x14ac:dyDescent="0.3">
      <c r="A1011" s="359"/>
      <c r="B1011" s="473"/>
      <c r="C1011" s="310"/>
      <c r="D1011" s="310"/>
      <c r="E1011" s="310"/>
      <c r="F1011" s="310"/>
      <c r="G1011" s="310"/>
      <c r="H1011" s="310"/>
      <c r="I1011" s="310"/>
      <c r="J1011" s="310"/>
      <c r="K1011" s="310"/>
      <c r="L1011" s="310"/>
      <c r="M1011" s="474"/>
      <c r="N1011" s="359"/>
      <c r="O1011" s="473"/>
      <c r="P1011" s="359"/>
      <c r="Q1011" s="135"/>
      <c r="R1011" s="135"/>
      <c r="S1011" s="135"/>
      <c r="T1011" s="135"/>
      <c r="U1011" s="135"/>
      <c r="V1011" s="135"/>
      <c r="W1011" s="135"/>
      <c r="X1011" s="135"/>
      <c r="Y1011" s="135"/>
      <c r="Z1011" s="135"/>
      <c r="AA1011" s="135"/>
      <c r="AB1011" s="135"/>
      <c r="AC1011" s="135"/>
      <c r="AD1011" s="135"/>
      <c r="AE1011" s="135"/>
      <c r="AF1011" s="135"/>
      <c r="AG1011" s="135"/>
      <c r="AH1011" s="135"/>
      <c r="AI1011" s="135"/>
      <c r="AJ1011" s="135"/>
      <c r="AK1011" s="135"/>
      <c r="AL1011" s="135"/>
      <c r="AM1011" s="135"/>
      <c r="AN1011" s="135"/>
      <c r="AO1011" s="135"/>
      <c r="AP1011" s="135"/>
      <c r="AQ1011" s="135"/>
    </row>
    <row r="1012" spans="1:43" ht="15" customHeight="1" x14ac:dyDescent="0.3">
      <c r="A1012" s="359"/>
      <c r="B1012" s="473"/>
      <c r="C1012" s="310"/>
      <c r="D1012" s="310"/>
      <c r="E1012" s="310"/>
      <c r="F1012" s="310"/>
      <c r="G1012" s="310"/>
      <c r="H1012" s="310"/>
      <c r="I1012" s="310"/>
      <c r="J1012" s="310"/>
      <c r="K1012" s="310"/>
      <c r="L1012" s="310"/>
      <c r="M1012" s="474"/>
      <c r="N1012" s="359"/>
      <c r="O1012" s="473"/>
      <c r="P1012" s="359"/>
      <c r="Q1012" s="135"/>
      <c r="R1012" s="135"/>
      <c r="S1012" s="135"/>
      <c r="T1012" s="135"/>
      <c r="U1012" s="135"/>
      <c r="V1012" s="135"/>
      <c r="W1012" s="135"/>
      <c r="X1012" s="135"/>
      <c r="Y1012" s="135"/>
      <c r="Z1012" s="135"/>
      <c r="AA1012" s="135"/>
      <c r="AB1012" s="135"/>
      <c r="AC1012" s="135"/>
      <c r="AD1012" s="135"/>
      <c r="AE1012" s="135"/>
      <c r="AF1012" s="135"/>
      <c r="AG1012" s="135"/>
      <c r="AH1012" s="135"/>
      <c r="AI1012" s="135"/>
      <c r="AJ1012" s="135"/>
      <c r="AK1012" s="135"/>
      <c r="AL1012" s="135"/>
      <c r="AM1012" s="135"/>
      <c r="AN1012" s="135"/>
      <c r="AO1012" s="135"/>
      <c r="AP1012" s="135"/>
      <c r="AQ1012" s="135"/>
    </row>
    <row r="1013" spans="1:43" ht="15" customHeight="1" x14ac:dyDescent="0.3">
      <c r="A1013" s="359"/>
      <c r="B1013" s="473"/>
      <c r="C1013" s="310"/>
      <c r="D1013" s="310"/>
      <c r="E1013" s="310"/>
      <c r="F1013" s="310"/>
      <c r="G1013" s="310"/>
      <c r="H1013" s="310"/>
      <c r="I1013" s="310"/>
      <c r="J1013" s="310"/>
      <c r="K1013" s="310"/>
      <c r="L1013" s="310"/>
      <c r="M1013" s="474"/>
      <c r="N1013" s="359"/>
      <c r="O1013" s="473"/>
      <c r="P1013" s="359"/>
      <c r="Q1013" s="135"/>
      <c r="R1013" s="135"/>
      <c r="S1013" s="135"/>
      <c r="T1013" s="135"/>
      <c r="U1013" s="135"/>
      <c r="V1013" s="135"/>
      <c r="W1013" s="135"/>
      <c r="X1013" s="135"/>
      <c r="Y1013" s="135"/>
      <c r="Z1013" s="135"/>
      <c r="AA1013" s="135"/>
      <c r="AB1013" s="135"/>
      <c r="AC1013" s="135"/>
      <c r="AD1013" s="135"/>
      <c r="AE1013" s="135"/>
      <c r="AF1013" s="135"/>
      <c r="AG1013" s="135"/>
      <c r="AH1013" s="135"/>
      <c r="AI1013" s="135"/>
      <c r="AJ1013" s="135"/>
      <c r="AK1013" s="135"/>
      <c r="AL1013" s="135"/>
      <c r="AM1013" s="135"/>
      <c r="AN1013" s="135"/>
      <c r="AO1013" s="135"/>
      <c r="AP1013" s="135"/>
      <c r="AQ1013" s="135"/>
    </row>
    <row r="1014" spans="1:43" ht="15" customHeight="1" x14ac:dyDescent="0.3">
      <c r="A1014" s="359"/>
      <c r="B1014" s="473"/>
      <c r="C1014" s="310"/>
      <c r="D1014" s="310"/>
      <c r="E1014" s="310"/>
      <c r="F1014" s="310"/>
      <c r="G1014" s="310"/>
      <c r="H1014" s="310"/>
      <c r="I1014" s="310"/>
      <c r="J1014" s="310"/>
      <c r="K1014" s="310"/>
      <c r="L1014" s="310"/>
      <c r="M1014" s="474"/>
      <c r="N1014" s="359"/>
      <c r="O1014" s="473"/>
      <c r="P1014" s="359"/>
      <c r="Q1014" s="135"/>
      <c r="R1014" s="135"/>
      <c r="S1014" s="135"/>
      <c r="T1014" s="135"/>
      <c r="U1014" s="135"/>
      <c r="V1014" s="135"/>
      <c r="W1014" s="135"/>
      <c r="X1014" s="135"/>
      <c r="Y1014" s="135"/>
      <c r="Z1014" s="135"/>
      <c r="AA1014" s="135"/>
      <c r="AB1014" s="135"/>
      <c r="AC1014" s="135"/>
      <c r="AD1014" s="135"/>
      <c r="AE1014" s="135"/>
      <c r="AF1014" s="135"/>
      <c r="AG1014" s="135"/>
      <c r="AH1014" s="135"/>
      <c r="AI1014" s="135"/>
      <c r="AJ1014" s="135"/>
      <c r="AK1014" s="135"/>
      <c r="AL1014" s="135"/>
      <c r="AM1014" s="135"/>
      <c r="AN1014" s="135"/>
      <c r="AO1014" s="135"/>
      <c r="AP1014" s="135"/>
      <c r="AQ1014" s="135"/>
    </row>
    <row r="1015" spans="1:43" ht="15" customHeight="1" x14ac:dyDescent="0.3">
      <c r="A1015" s="359"/>
      <c r="B1015" s="473"/>
      <c r="C1015" s="310"/>
      <c r="D1015" s="310"/>
      <c r="E1015" s="310"/>
      <c r="F1015" s="310"/>
      <c r="G1015" s="310"/>
      <c r="H1015" s="310"/>
      <c r="I1015" s="310"/>
      <c r="J1015" s="310"/>
      <c r="K1015" s="310"/>
      <c r="L1015" s="310"/>
      <c r="M1015" s="474"/>
      <c r="N1015" s="359"/>
      <c r="O1015" s="473"/>
      <c r="P1015" s="359"/>
      <c r="Q1015" s="135"/>
      <c r="R1015" s="135"/>
      <c r="S1015" s="135"/>
      <c r="T1015" s="135"/>
      <c r="U1015" s="135"/>
      <c r="V1015" s="135"/>
      <c r="W1015" s="135"/>
      <c r="X1015" s="135"/>
      <c r="Y1015" s="135"/>
      <c r="Z1015" s="135"/>
      <c r="AA1015" s="135"/>
      <c r="AB1015" s="135"/>
      <c r="AC1015" s="135"/>
      <c r="AD1015" s="135"/>
      <c r="AE1015" s="135"/>
      <c r="AF1015" s="135"/>
      <c r="AG1015" s="135"/>
      <c r="AH1015" s="135"/>
      <c r="AI1015" s="135"/>
      <c r="AJ1015" s="135"/>
      <c r="AK1015" s="135"/>
      <c r="AL1015" s="135"/>
      <c r="AM1015" s="135"/>
      <c r="AN1015" s="135"/>
      <c r="AO1015" s="135"/>
      <c r="AP1015" s="135"/>
      <c r="AQ1015" s="135"/>
    </row>
    <row r="1016" spans="1:43" ht="15" customHeight="1" x14ac:dyDescent="0.3">
      <c r="A1016" s="477"/>
      <c r="B1016" s="350"/>
      <c r="C1016" s="475"/>
      <c r="D1016" s="475"/>
      <c r="E1016" s="475"/>
      <c r="F1016" s="475"/>
      <c r="G1016" s="475"/>
      <c r="H1016" s="475"/>
      <c r="I1016" s="475"/>
      <c r="J1016" s="475"/>
      <c r="K1016" s="475"/>
      <c r="L1016" s="475"/>
      <c r="M1016" s="351"/>
      <c r="N1016" s="477"/>
      <c r="O1016" s="350"/>
      <c r="P1016" s="359"/>
      <c r="Q1016" s="135"/>
      <c r="R1016" s="135"/>
      <c r="S1016" s="135"/>
      <c r="T1016" s="135"/>
      <c r="U1016" s="135"/>
      <c r="V1016" s="135"/>
      <c r="W1016" s="135"/>
      <c r="X1016" s="135"/>
      <c r="Y1016" s="135"/>
      <c r="Z1016" s="135"/>
      <c r="AA1016" s="135"/>
      <c r="AB1016" s="135"/>
      <c r="AC1016" s="135"/>
      <c r="AD1016" s="135"/>
      <c r="AE1016" s="135"/>
      <c r="AF1016" s="135"/>
      <c r="AG1016" s="135"/>
      <c r="AH1016" s="135"/>
      <c r="AI1016" s="135"/>
      <c r="AJ1016" s="135"/>
      <c r="AK1016" s="135"/>
      <c r="AL1016" s="135"/>
      <c r="AM1016" s="135"/>
      <c r="AN1016" s="135"/>
      <c r="AO1016" s="135"/>
      <c r="AP1016" s="135"/>
      <c r="AQ1016" s="135"/>
    </row>
    <row r="1017" spans="1:43" ht="15" customHeight="1" x14ac:dyDescent="0.3">
      <c r="A1017" s="476">
        <f>+A994+1</f>
        <v>45</v>
      </c>
      <c r="B1017" s="472"/>
      <c r="C1017" s="341"/>
      <c r="D1017" s="341"/>
      <c r="E1017" s="341"/>
      <c r="F1017" s="341"/>
      <c r="G1017" s="341"/>
      <c r="H1017" s="341"/>
      <c r="I1017" s="341"/>
      <c r="J1017" s="341"/>
      <c r="K1017" s="341"/>
      <c r="L1017" s="341"/>
      <c r="M1017" s="349"/>
      <c r="N1017" s="488" t="s">
        <v>51</v>
      </c>
      <c r="O1017" s="478"/>
      <c r="P1017" s="480"/>
      <c r="Q1017" s="135"/>
      <c r="R1017" s="135"/>
      <c r="S1017" s="135"/>
      <c r="T1017" s="135"/>
      <c r="U1017" s="135"/>
      <c r="V1017" s="135"/>
      <c r="W1017" s="135"/>
      <c r="X1017" s="135"/>
      <c r="Y1017" s="135"/>
      <c r="Z1017" s="135"/>
      <c r="AA1017" s="135"/>
      <c r="AB1017" s="135"/>
      <c r="AC1017" s="135"/>
      <c r="AD1017" s="135"/>
      <c r="AE1017" s="135"/>
      <c r="AF1017" s="135"/>
      <c r="AG1017" s="135"/>
      <c r="AH1017" s="135"/>
      <c r="AI1017" s="135"/>
      <c r="AJ1017" s="135"/>
      <c r="AK1017" s="135"/>
      <c r="AL1017" s="135"/>
      <c r="AM1017" s="135"/>
      <c r="AN1017" s="135"/>
      <c r="AO1017" s="135"/>
      <c r="AP1017" s="135"/>
      <c r="AQ1017" s="135"/>
    </row>
    <row r="1018" spans="1:43" ht="15" customHeight="1" x14ac:dyDescent="0.3">
      <c r="A1018" s="359"/>
      <c r="B1018" s="473"/>
      <c r="C1018" s="310"/>
      <c r="D1018" s="310"/>
      <c r="E1018" s="310"/>
      <c r="F1018" s="310"/>
      <c r="G1018" s="310"/>
      <c r="H1018" s="310"/>
      <c r="I1018" s="310"/>
      <c r="J1018" s="310"/>
      <c r="K1018" s="310"/>
      <c r="L1018" s="310"/>
      <c r="M1018" s="474"/>
      <c r="N1018" s="473"/>
      <c r="O1018" s="473"/>
      <c r="P1018" s="359"/>
      <c r="Q1018" s="135"/>
      <c r="R1018" s="135"/>
      <c r="S1018" s="135"/>
      <c r="T1018" s="135"/>
      <c r="U1018" s="135"/>
      <c r="V1018" s="135"/>
      <c r="W1018" s="135"/>
      <c r="X1018" s="135"/>
      <c r="Y1018" s="135"/>
      <c r="Z1018" s="135"/>
      <c r="AA1018" s="135"/>
      <c r="AB1018" s="135"/>
      <c r="AC1018" s="135"/>
      <c r="AD1018" s="135"/>
      <c r="AE1018" s="135"/>
      <c r="AF1018" s="135"/>
      <c r="AG1018" s="135"/>
      <c r="AH1018" s="135"/>
      <c r="AI1018" s="135"/>
      <c r="AJ1018" s="135"/>
      <c r="AK1018" s="135"/>
      <c r="AL1018" s="135"/>
      <c r="AM1018" s="135"/>
      <c r="AN1018" s="135"/>
      <c r="AO1018" s="135"/>
      <c r="AP1018" s="135"/>
      <c r="AQ1018" s="135"/>
    </row>
    <row r="1019" spans="1:43" ht="15" customHeight="1" x14ac:dyDescent="0.3">
      <c r="A1019" s="359"/>
      <c r="B1019" s="473"/>
      <c r="C1019" s="310"/>
      <c r="D1019" s="310"/>
      <c r="E1019" s="310"/>
      <c r="F1019" s="310"/>
      <c r="G1019" s="310"/>
      <c r="H1019" s="310"/>
      <c r="I1019" s="310"/>
      <c r="J1019" s="310"/>
      <c r="K1019" s="310"/>
      <c r="L1019" s="310"/>
      <c r="M1019" s="474"/>
      <c r="N1019" s="473"/>
      <c r="O1019" s="473"/>
      <c r="P1019" s="359"/>
      <c r="Q1019" s="135"/>
      <c r="R1019" s="135"/>
      <c r="S1019" s="135"/>
      <c r="T1019" s="135"/>
      <c r="U1019" s="135"/>
      <c r="V1019" s="135"/>
      <c r="W1019" s="135"/>
      <c r="X1019" s="135"/>
      <c r="Y1019" s="135"/>
      <c r="Z1019" s="135"/>
      <c r="AA1019" s="135"/>
      <c r="AB1019" s="135"/>
      <c r="AC1019" s="135"/>
      <c r="AD1019" s="135"/>
      <c r="AE1019" s="135"/>
      <c r="AF1019" s="135"/>
      <c r="AG1019" s="135"/>
      <c r="AH1019" s="135"/>
      <c r="AI1019" s="135"/>
      <c r="AJ1019" s="135"/>
      <c r="AK1019" s="135"/>
      <c r="AL1019" s="135"/>
      <c r="AM1019" s="135"/>
      <c r="AN1019" s="135"/>
      <c r="AO1019" s="135"/>
      <c r="AP1019" s="135"/>
      <c r="AQ1019" s="135"/>
    </row>
    <row r="1020" spans="1:43" ht="15" customHeight="1" x14ac:dyDescent="0.3">
      <c r="A1020" s="359"/>
      <c r="B1020" s="473"/>
      <c r="C1020" s="310"/>
      <c r="D1020" s="310"/>
      <c r="E1020" s="310"/>
      <c r="F1020" s="310"/>
      <c r="G1020" s="310"/>
      <c r="H1020" s="310"/>
      <c r="I1020" s="310"/>
      <c r="J1020" s="310"/>
      <c r="K1020" s="310"/>
      <c r="L1020" s="310"/>
      <c r="M1020" s="474"/>
      <c r="N1020" s="473"/>
      <c r="O1020" s="473"/>
      <c r="P1020" s="359"/>
      <c r="Q1020" s="135"/>
      <c r="R1020" s="135"/>
      <c r="S1020" s="135"/>
      <c r="T1020" s="135"/>
      <c r="U1020" s="135"/>
      <c r="V1020" s="135"/>
      <c r="W1020" s="135"/>
      <c r="X1020" s="135"/>
      <c r="Y1020" s="135"/>
      <c r="Z1020" s="135"/>
      <c r="AA1020" s="135"/>
      <c r="AB1020" s="135"/>
      <c r="AC1020" s="135"/>
      <c r="AD1020" s="135"/>
      <c r="AE1020" s="135"/>
      <c r="AF1020" s="135"/>
      <c r="AG1020" s="135"/>
      <c r="AH1020" s="135"/>
      <c r="AI1020" s="135"/>
      <c r="AJ1020" s="135"/>
      <c r="AK1020" s="135"/>
      <c r="AL1020" s="135"/>
      <c r="AM1020" s="135"/>
      <c r="AN1020" s="135"/>
      <c r="AO1020" s="135"/>
      <c r="AP1020" s="135"/>
      <c r="AQ1020" s="135"/>
    </row>
    <row r="1021" spans="1:43" ht="15" customHeight="1" x14ac:dyDescent="0.3">
      <c r="A1021" s="359"/>
      <c r="B1021" s="473"/>
      <c r="C1021" s="310"/>
      <c r="D1021" s="310"/>
      <c r="E1021" s="310"/>
      <c r="F1021" s="310"/>
      <c r="G1021" s="310"/>
      <c r="H1021" s="310"/>
      <c r="I1021" s="310"/>
      <c r="J1021" s="310"/>
      <c r="K1021" s="310"/>
      <c r="L1021" s="310"/>
      <c r="M1021" s="474"/>
      <c r="N1021" s="473"/>
      <c r="O1021" s="473"/>
      <c r="P1021" s="359"/>
      <c r="Q1021" s="135"/>
      <c r="R1021" s="135"/>
      <c r="S1021" s="135"/>
      <c r="T1021" s="135"/>
      <c r="U1021" s="135"/>
      <c r="V1021" s="135"/>
      <c r="W1021" s="135"/>
      <c r="X1021" s="135"/>
      <c r="Y1021" s="135"/>
      <c r="Z1021" s="135"/>
      <c r="AA1021" s="135"/>
      <c r="AB1021" s="135"/>
      <c r="AC1021" s="135"/>
      <c r="AD1021" s="135"/>
      <c r="AE1021" s="135"/>
      <c r="AF1021" s="135"/>
      <c r="AG1021" s="135"/>
      <c r="AH1021" s="135"/>
      <c r="AI1021" s="135"/>
      <c r="AJ1021" s="135"/>
      <c r="AK1021" s="135"/>
      <c r="AL1021" s="135"/>
      <c r="AM1021" s="135"/>
      <c r="AN1021" s="135"/>
      <c r="AO1021" s="135"/>
      <c r="AP1021" s="135"/>
      <c r="AQ1021" s="135"/>
    </row>
    <row r="1022" spans="1:43" ht="15" customHeight="1" x14ac:dyDescent="0.3">
      <c r="A1022" s="359"/>
      <c r="B1022" s="473"/>
      <c r="C1022" s="310"/>
      <c r="D1022" s="310"/>
      <c r="E1022" s="310"/>
      <c r="F1022" s="310"/>
      <c r="G1022" s="310"/>
      <c r="H1022" s="310"/>
      <c r="I1022" s="310"/>
      <c r="J1022" s="310"/>
      <c r="K1022" s="310"/>
      <c r="L1022" s="310"/>
      <c r="M1022" s="474"/>
      <c r="N1022" s="473"/>
      <c r="O1022" s="473"/>
      <c r="P1022" s="359"/>
      <c r="Q1022" s="135"/>
      <c r="R1022" s="135"/>
      <c r="S1022" s="135"/>
      <c r="T1022" s="135"/>
      <c r="U1022" s="135"/>
      <c r="V1022" s="135"/>
      <c r="W1022" s="135"/>
      <c r="X1022" s="135"/>
      <c r="Y1022" s="135"/>
      <c r="Z1022" s="135"/>
      <c r="AA1022" s="135"/>
      <c r="AB1022" s="135"/>
      <c r="AC1022" s="135"/>
      <c r="AD1022" s="135"/>
      <c r="AE1022" s="135"/>
      <c r="AF1022" s="135"/>
      <c r="AG1022" s="135"/>
      <c r="AH1022" s="135"/>
      <c r="AI1022" s="135"/>
      <c r="AJ1022" s="135"/>
      <c r="AK1022" s="135"/>
      <c r="AL1022" s="135"/>
      <c r="AM1022" s="135"/>
      <c r="AN1022" s="135"/>
      <c r="AO1022" s="135"/>
      <c r="AP1022" s="135"/>
      <c r="AQ1022" s="135"/>
    </row>
    <row r="1023" spans="1:43" ht="15" customHeight="1" x14ac:dyDescent="0.3">
      <c r="A1023" s="359"/>
      <c r="B1023" s="473"/>
      <c r="C1023" s="310"/>
      <c r="D1023" s="310"/>
      <c r="E1023" s="310"/>
      <c r="F1023" s="310"/>
      <c r="G1023" s="310"/>
      <c r="H1023" s="310"/>
      <c r="I1023" s="310"/>
      <c r="J1023" s="310"/>
      <c r="K1023" s="310"/>
      <c r="L1023" s="310"/>
      <c r="M1023" s="474"/>
      <c r="N1023" s="473"/>
      <c r="O1023" s="473"/>
      <c r="P1023" s="359"/>
      <c r="Q1023" s="135"/>
      <c r="R1023" s="135"/>
      <c r="S1023" s="135"/>
      <c r="T1023" s="135"/>
      <c r="U1023" s="135"/>
      <c r="V1023" s="135"/>
      <c r="W1023" s="135"/>
      <c r="X1023" s="135"/>
      <c r="Y1023" s="135"/>
      <c r="Z1023" s="135"/>
      <c r="AA1023" s="135"/>
      <c r="AB1023" s="135"/>
      <c r="AC1023" s="135"/>
      <c r="AD1023" s="135"/>
      <c r="AE1023" s="135"/>
      <c r="AF1023" s="135"/>
      <c r="AG1023" s="135"/>
      <c r="AH1023" s="135"/>
      <c r="AI1023" s="135"/>
      <c r="AJ1023" s="135"/>
      <c r="AK1023" s="135"/>
      <c r="AL1023" s="135"/>
      <c r="AM1023" s="135"/>
      <c r="AN1023" s="135"/>
      <c r="AO1023" s="135"/>
      <c r="AP1023" s="135"/>
      <c r="AQ1023" s="135"/>
    </row>
    <row r="1024" spans="1:43" ht="15" customHeight="1" x14ac:dyDescent="0.3">
      <c r="A1024" s="359"/>
      <c r="B1024" s="473"/>
      <c r="C1024" s="310"/>
      <c r="D1024" s="310"/>
      <c r="E1024" s="310"/>
      <c r="F1024" s="310"/>
      <c r="G1024" s="310"/>
      <c r="H1024" s="310"/>
      <c r="I1024" s="310"/>
      <c r="J1024" s="310"/>
      <c r="K1024" s="310"/>
      <c r="L1024" s="310"/>
      <c r="M1024" s="474"/>
      <c r="N1024" s="473"/>
      <c r="O1024" s="473"/>
      <c r="P1024" s="359"/>
      <c r="Q1024" s="135"/>
      <c r="R1024" s="135"/>
      <c r="S1024" s="135"/>
      <c r="T1024" s="135"/>
      <c r="U1024" s="135"/>
      <c r="V1024" s="135"/>
      <c r="W1024" s="135"/>
      <c r="X1024" s="135"/>
      <c r="Y1024" s="135"/>
      <c r="Z1024" s="135"/>
      <c r="AA1024" s="135"/>
      <c r="AB1024" s="135"/>
      <c r="AC1024" s="135"/>
      <c r="AD1024" s="135"/>
      <c r="AE1024" s="135"/>
      <c r="AF1024" s="135"/>
      <c r="AG1024" s="135"/>
      <c r="AH1024" s="135"/>
      <c r="AI1024" s="135"/>
      <c r="AJ1024" s="135"/>
      <c r="AK1024" s="135"/>
      <c r="AL1024" s="135"/>
      <c r="AM1024" s="135"/>
      <c r="AN1024" s="135"/>
      <c r="AO1024" s="135"/>
      <c r="AP1024" s="135"/>
      <c r="AQ1024" s="135"/>
    </row>
    <row r="1025" spans="1:43" ht="15" customHeight="1" x14ac:dyDescent="0.3">
      <c r="A1025" s="359"/>
      <c r="B1025" s="473"/>
      <c r="C1025" s="310"/>
      <c r="D1025" s="310"/>
      <c r="E1025" s="310"/>
      <c r="F1025" s="310"/>
      <c r="G1025" s="310"/>
      <c r="H1025" s="310"/>
      <c r="I1025" s="310"/>
      <c r="J1025" s="310"/>
      <c r="K1025" s="310"/>
      <c r="L1025" s="310"/>
      <c r="M1025" s="474"/>
      <c r="N1025" s="473"/>
      <c r="O1025" s="473"/>
      <c r="P1025" s="359"/>
      <c r="Q1025" s="135"/>
      <c r="R1025" s="135"/>
      <c r="S1025" s="135"/>
      <c r="T1025" s="135"/>
      <c r="U1025" s="135"/>
      <c r="V1025" s="135"/>
      <c r="W1025" s="135"/>
      <c r="X1025" s="135"/>
      <c r="Y1025" s="135"/>
      <c r="Z1025" s="135"/>
      <c r="AA1025" s="135"/>
      <c r="AB1025" s="135"/>
      <c r="AC1025" s="135"/>
      <c r="AD1025" s="135"/>
      <c r="AE1025" s="135"/>
      <c r="AF1025" s="135"/>
      <c r="AG1025" s="135"/>
      <c r="AH1025" s="135"/>
      <c r="AI1025" s="135"/>
      <c r="AJ1025" s="135"/>
      <c r="AK1025" s="135"/>
      <c r="AL1025" s="135"/>
      <c r="AM1025" s="135"/>
      <c r="AN1025" s="135"/>
      <c r="AO1025" s="135"/>
      <c r="AP1025" s="135"/>
      <c r="AQ1025" s="135"/>
    </row>
    <row r="1026" spans="1:43" ht="15" customHeight="1" x14ac:dyDescent="0.3">
      <c r="A1026" s="359"/>
      <c r="B1026" s="473"/>
      <c r="C1026" s="310"/>
      <c r="D1026" s="310"/>
      <c r="E1026" s="310"/>
      <c r="F1026" s="310"/>
      <c r="G1026" s="310"/>
      <c r="H1026" s="310"/>
      <c r="I1026" s="310"/>
      <c r="J1026" s="310"/>
      <c r="K1026" s="310"/>
      <c r="L1026" s="310"/>
      <c r="M1026" s="474"/>
      <c r="N1026" s="473"/>
      <c r="O1026" s="473"/>
      <c r="P1026" s="359"/>
      <c r="Q1026" s="135"/>
      <c r="R1026" s="135"/>
      <c r="S1026" s="135"/>
      <c r="T1026" s="135"/>
      <c r="U1026" s="135"/>
      <c r="V1026" s="135"/>
      <c r="W1026" s="135"/>
      <c r="X1026" s="135"/>
      <c r="Y1026" s="135"/>
      <c r="Z1026" s="135"/>
      <c r="AA1026" s="135"/>
      <c r="AB1026" s="135"/>
      <c r="AC1026" s="135"/>
      <c r="AD1026" s="135"/>
      <c r="AE1026" s="135"/>
      <c r="AF1026" s="135"/>
      <c r="AG1026" s="135"/>
      <c r="AH1026" s="135"/>
      <c r="AI1026" s="135"/>
      <c r="AJ1026" s="135"/>
      <c r="AK1026" s="135"/>
      <c r="AL1026" s="135"/>
      <c r="AM1026" s="135"/>
      <c r="AN1026" s="135"/>
      <c r="AO1026" s="135"/>
      <c r="AP1026" s="135"/>
      <c r="AQ1026" s="135"/>
    </row>
    <row r="1027" spans="1:43" ht="15" customHeight="1" x14ac:dyDescent="0.3">
      <c r="A1027" s="359"/>
      <c r="B1027" s="473"/>
      <c r="C1027" s="310"/>
      <c r="D1027" s="310"/>
      <c r="E1027" s="310"/>
      <c r="F1027" s="310"/>
      <c r="G1027" s="310"/>
      <c r="H1027" s="310"/>
      <c r="I1027" s="310"/>
      <c r="J1027" s="310"/>
      <c r="K1027" s="310"/>
      <c r="L1027" s="310"/>
      <c r="M1027" s="474"/>
      <c r="N1027" s="473"/>
      <c r="O1027" s="473"/>
      <c r="P1027" s="359"/>
      <c r="Q1027" s="135"/>
      <c r="R1027" s="135"/>
      <c r="S1027" s="135"/>
      <c r="T1027" s="135"/>
      <c r="U1027" s="135"/>
      <c r="V1027" s="135"/>
      <c r="W1027" s="135"/>
      <c r="X1027" s="135"/>
      <c r="Y1027" s="135"/>
      <c r="Z1027" s="135"/>
      <c r="AA1027" s="135"/>
      <c r="AB1027" s="135"/>
      <c r="AC1027" s="135"/>
      <c r="AD1027" s="135"/>
      <c r="AE1027" s="135"/>
      <c r="AF1027" s="135"/>
      <c r="AG1027" s="135"/>
      <c r="AH1027" s="135"/>
      <c r="AI1027" s="135"/>
      <c r="AJ1027" s="135"/>
      <c r="AK1027" s="135"/>
      <c r="AL1027" s="135"/>
      <c r="AM1027" s="135"/>
      <c r="AN1027" s="135"/>
      <c r="AO1027" s="135"/>
      <c r="AP1027" s="135"/>
      <c r="AQ1027" s="135"/>
    </row>
    <row r="1028" spans="1:43" ht="15" customHeight="1" x14ac:dyDescent="0.3">
      <c r="A1028" s="359"/>
      <c r="B1028" s="473"/>
      <c r="C1028" s="310"/>
      <c r="D1028" s="310"/>
      <c r="E1028" s="310"/>
      <c r="F1028" s="310"/>
      <c r="G1028" s="310"/>
      <c r="H1028" s="310"/>
      <c r="I1028" s="310"/>
      <c r="J1028" s="310"/>
      <c r="K1028" s="310"/>
      <c r="L1028" s="310"/>
      <c r="M1028" s="474"/>
      <c r="N1028" s="473"/>
      <c r="O1028" s="473"/>
      <c r="P1028" s="359"/>
      <c r="Q1028" s="135"/>
      <c r="R1028" s="135"/>
      <c r="S1028" s="135"/>
      <c r="T1028" s="135"/>
      <c r="U1028" s="135"/>
      <c r="V1028" s="135"/>
      <c r="W1028" s="135"/>
      <c r="X1028" s="135"/>
      <c r="Y1028" s="135"/>
      <c r="Z1028" s="135"/>
      <c r="AA1028" s="135"/>
      <c r="AB1028" s="135"/>
      <c r="AC1028" s="135"/>
      <c r="AD1028" s="135"/>
      <c r="AE1028" s="135"/>
      <c r="AF1028" s="135"/>
      <c r="AG1028" s="135"/>
      <c r="AH1028" s="135"/>
      <c r="AI1028" s="135"/>
      <c r="AJ1028" s="135"/>
      <c r="AK1028" s="135"/>
      <c r="AL1028" s="135"/>
      <c r="AM1028" s="135"/>
      <c r="AN1028" s="135"/>
      <c r="AO1028" s="135"/>
      <c r="AP1028" s="135"/>
      <c r="AQ1028" s="135"/>
    </row>
    <row r="1029" spans="1:43" ht="15" customHeight="1" x14ac:dyDescent="0.3">
      <c r="A1029" s="359"/>
      <c r="B1029" s="473"/>
      <c r="C1029" s="310"/>
      <c r="D1029" s="310"/>
      <c r="E1029" s="310"/>
      <c r="F1029" s="310"/>
      <c r="G1029" s="310"/>
      <c r="H1029" s="310"/>
      <c r="I1029" s="310"/>
      <c r="J1029" s="310"/>
      <c r="K1029" s="310"/>
      <c r="L1029" s="310"/>
      <c r="M1029" s="474"/>
      <c r="N1029" s="473"/>
      <c r="O1029" s="473"/>
      <c r="P1029" s="359"/>
      <c r="Q1029" s="135"/>
      <c r="R1029" s="135"/>
      <c r="S1029" s="135"/>
      <c r="T1029" s="135"/>
      <c r="U1029" s="135"/>
      <c r="V1029" s="135"/>
      <c r="W1029" s="135"/>
      <c r="X1029" s="135"/>
      <c r="Y1029" s="135"/>
      <c r="Z1029" s="135"/>
      <c r="AA1029" s="135"/>
      <c r="AB1029" s="135"/>
      <c r="AC1029" s="135"/>
      <c r="AD1029" s="135"/>
      <c r="AE1029" s="135"/>
      <c r="AF1029" s="135"/>
      <c r="AG1029" s="135"/>
      <c r="AH1029" s="135"/>
      <c r="AI1029" s="135"/>
      <c r="AJ1029" s="135"/>
      <c r="AK1029" s="135"/>
      <c r="AL1029" s="135"/>
      <c r="AM1029" s="135"/>
      <c r="AN1029" s="135"/>
      <c r="AO1029" s="135"/>
      <c r="AP1029" s="135"/>
      <c r="AQ1029" s="135"/>
    </row>
    <row r="1030" spans="1:43" ht="15" customHeight="1" x14ac:dyDescent="0.3">
      <c r="A1030" s="359"/>
      <c r="B1030" s="473"/>
      <c r="C1030" s="310"/>
      <c r="D1030" s="310"/>
      <c r="E1030" s="310"/>
      <c r="F1030" s="310"/>
      <c r="G1030" s="310"/>
      <c r="H1030" s="310"/>
      <c r="I1030" s="310"/>
      <c r="J1030" s="310"/>
      <c r="K1030" s="310"/>
      <c r="L1030" s="310"/>
      <c r="M1030" s="474"/>
      <c r="N1030" s="473"/>
      <c r="O1030" s="473"/>
      <c r="P1030" s="359"/>
      <c r="Q1030" s="135"/>
      <c r="R1030" s="135"/>
      <c r="S1030" s="135"/>
      <c r="T1030" s="135"/>
      <c r="U1030" s="135"/>
      <c r="V1030" s="135"/>
      <c r="W1030" s="135"/>
      <c r="X1030" s="135"/>
      <c r="Y1030" s="135"/>
      <c r="Z1030" s="135"/>
      <c r="AA1030" s="135"/>
      <c r="AB1030" s="135"/>
      <c r="AC1030" s="135"/>
      <c r="AD1030" s="135"/>
      <c r="AE1030" s="135"/>
      <c r="AF1030" s="135"/>
      <c r="AG1030" s="135"/>
      <c r="AH1030" s="135"/>
      <c r="AI1030" s="135"/>
      <c r="AJ1030" s="135"/>
      <c r="AK1030" s="135"/>
      <c r="AL1030" s="135"/>
      <c r="AM1030" s="135"/>
      <c r="AN1030" s="135"/>
      <c r="AO1030" s="135"/>
      <c r="AP1030" s="135"/>
      <c r="AQ1030" s="135"/>
    </row>
    <row r="1031" spans="1:43" ht="15" customHeight="1" x14ac:dyDescent="0.3">
      <c r="A1031" s="359"/>
      <c r="B1031" s="473"/>
      <c r="C1031" s="310"/>
      <c r="D1031" s="310"/>
      <c r="E1031" s="310"/>
      <c r="F1031" s="310"/>
      <c r="G1031" s="310"/>
      <c r="H1031" s="310"/>
      <c r="I1031" s="310"/>
      <c r="J1031" s="310"/>
      <c r="K1031" s="310"/>
      <c r="L1031" s="310"/>
      <c r="M1031" s="474"/>
      <c r="N1031" s="473"/>
      <c r="O1031" s="473"/>
      <c r="P1031" s="359"/>
      <c r="Q1031" s="135"/>
      <c r="R1031" s="135"/>
      <c r="S1031" s="135"/>
      <c r="T1031" s="135"/>
      <c r="U1031" s="135"/>
      <c r="V1031" s="135"/>
      <c r="W1031" s="135"/>
      <c r="X1031" s="135"/>
      <c r="Y1031" s="135"/>
      <c r="Z1031" s="135"/>
      <c r="AA1031" s="135"/>
      <c r="AB1031" s="135"/>
      <c r="AC1031" s="135"/>
      <c r="AD1031" s="135"/>
      <c r="AE1031" s="135"/>
      <c r="AF1031" s="135"/>
      <c r="AG1031" s="135"/>
      <c r="AH1031" s="135"/>
      <c r="AI1031" s="135"/>
      <c r="AJ1031" s="135"/>
      <c r="AK1031" s="135"/>
      <c r="AL1031" s="135"/>
      <c r="AM1031" s="135"/>
      <c r="AN1031" s="135"/>
      <c r="AO1031" s="135"/>
      <c r="AP1031" s="135"/>
      <c r="AQ1031" s="135"/>
    </row>
    <row r="1032" spans="1:43" ht="15" customHeight="1" x14ac:dyDescent="0.3">
      <c r="A1032" s="359"/>
      <c r="B1032" s="473"/>
      <c r="C1032" s="310"/>
      <c r="D1032" s="310"/>
      <c r="E1032" s="310"/>
      <c r="F1032" s="310"/>
      <c r="G1032" s="310"/>
      <c r="H1032" s="310"/>
      <c r="I1032" s="310"/>
      <c r="J1032" s="310"/>
      <c r="K1032" s="310"/>
      <c r="L1032" s="310"/>
      <c r="M1032" s="474"/>
      <c r="N1032" s="473"/>
      <c r="O1032" s="473"/>
      <c r="P1032" s="359"/>
      <c r="Q1032" s="135"/>
      <c r="R1032" s="135"/>
      <c r="S1032" s="135"/>
      <c r="T1032" s="135"/>
      <c r="U1032" s="135"/>
      <c r="V1032" s="135"/>
      <c r="W1032" s="135"/>
      <c r="X1032" s="135"/>
      <c r="Y1032" s="135"/>
      <c r="Z1032" s="135"/>
      <c r="AA1032" s="135"/>
      <c r="AB1032" s="135"/>
      <c r="AC1032" s="135"/>
      <c r="AD1032" s="135"/>
      <c r="AE1032" s="135"/>
      <c r="AF1032" s="135"/>
      <c r="AG1032" s="135"/>
      <c r="AH1032" s="135"/>
      <c r="AI1032" s="135"/>
      <c r="AJ1032" s="135"/>
      <c r="AK1032" s="135"/>
      <c r="AL1032" s="135"/>
      <c r="AM1032" s="135"/>
      <c r="AN1032" s="135"/>
      <c r="AO1032" s="135"/>
      <c r="AP1032" s="135"/>
      <c r="AQ1032" s="135"/>
    </row>
    <row r="1033" spans="1:43" ht="15" customHeight="1" x14ac:dyDescent="0.3">
      <c r="A1033" s="359"/>
      <c r="B1033" s="473"/>
      <c r="C1033" s="310"/>
      <c r="D1033" s="310"/>
      <c r="E1033" s="310"/>
      <c r="F1033" s="310"/>
      <c r="G1033" s="310"/>
      <c r="H1033" s="310"/>
      <c r="I1033" s="310"/>
      <c r="J1033" s="310"/>
      <c r="K1033" s="310"/>
      <c r="L1033" s="310"/>
      <c r="M1033" s="474"/>
      <c r="N1033" s="473"/>
      <c r="O1033" s="473"/>
      <c r="P1033" s="359"/>
      <c r="Q1033" s="135"/>
      <c r="R1033" s="135"/>
      <c r="S1033" s="135"/>
      <c r="T1033" s="135"/>
      <c r="U1033" s="135"/>
      <c r="V1033" s="135"/>
      <c r="W1033" s="135"/>
      <c r="X1033" s="135"/>
      <c r="Y1033" s="135"/>
      <c r="Z1033" s="135"/>
      <c r="AA1033" s="135"/>
      <c r="AB1033" s="135"/>
      <c r="AC1033" s="135"/>
      <c r="AD1033" s="135"/>
      <c r="AE1033" s="135"/>
      <c r="AF1033" s="135"/>
      <c r="AG1033" s="135"/>
      <c r="AH1033" s="135"/>
      <c r="AI1033" s="135"/>
      <c r="AJ1033" s="135"/>
      <c r="AK1033" s="135"/>
      <c r="AL1033" s="135"/>
      <c r="AM1033" s="135"/>
      <c r="AN1033" s="135"/>
      <c r="AO1033" s="135"/>
      <c r="AP1033" s="135"/>
      <c r="AQ1033" s="135"/>
    </row>
    <row r="1034" spans="1:43" ht="15" customHeight="1" x14ac:dyDescent="0.3">
      <c r="A1034" s="359"/>
      <c r="B1034" s="473"/>
      <c r="C1034" s="310"/>
      <c r="D1034" s="310"/>
      <c r="E1034" s="310"/>
      <c r="F1034" s="310"/>
      <c r="G1034" s="310"/>
      <c r="H1034" s="310"/>
      <c r="I1034" s="310"/>
      <c r="J1034" s="310"/>
      <c r="K1034" s="310"/>
      <c r="L1034" s="310"/>
      <c r="M1034" s="474"/>
      <c r="N1034" s="473"/>
      <c r="O1034" s="473"/>
      <c r="P1034" s="359"/>
      <c r="Q1034" s="135"/>
      <c r="R1034" s="135"/>
      <c r="S1034" s="135"/>
      <c r="T1034" s="135"/>
      <c r="U1034" s="135"/>
      <c r="V1034" s="135"/>
      <c r="W1034" s="135"/>
      <c r="X1034" s="135"/>
      <c r="Y1034" s="135"/>
      <c r="Z1034" s="135"/>
      <c r="AA1034" s="135"/>
      <c r="AB1034" s="135"/>
      <c r="AC1034" s="135"/>
      <c r="AD1034" s="135"/>
      <c r="AE1034" s="135"/>
      <c r="AF1034" s="135"/>
      <c r="AG1034" s="135"/>
      <c r="AH1034" s="135"/>
      <c r="AI1034" s="135"/>
      <c r="AJ1034" s="135"/>
      <c r="AK1034" s="135"/>
      <c r="AL1034" s="135"/>
      <c r="AM1034" s="135"/>
      <c r="AN1034" s="135"/>
      <c r="AO1034" s="135"/>
      <c r="AP1034" s="135"/>
      <c r="AQ1034" s="135"/>
    </row>
    <row r="1035" spans="1:43" ht="15" customHeight="1" x14ac:dyDescent="0.3">
      <c r="A1035" s="359"/>
      <c r="B1035" s="473"/>
      <c r="C1035" s="310"/>
      <c r="D1035" s="310"/>
      <c r="E1035" s="310"/>
      <c r="F1035" s="310"/>
      <c r="G1035" s="310"/>
      <c r="H1035" s="310"/>
      <c r="I1035" s="310"/>
      <c r="J1035" s="310"/>
      <c r="K1035" s="310"/>
      <c r="L1035" s="310"/>
      <c r="M1035" s="474"/>
      <c r="N1035" s="473"/>
      <c r="O1035" s="473"/>
      <c r="P1035" s="359"/>
      <c r="Q1035" s="135"/>
      <c r="R1035" s="135"/>
      <c r="S1035" s="135"/>
      <c r="T1035" s="135"/>
      <c r="U1035" s="135"/>
      <c r="V1035" s="135"/>
      <c r="W1035" s="135"/>
      <c r="X1035" s="135"/>
      <c r="Y1035" s="135"/>
      <c r="Z1035" s="135"/>
      <c r="AA1035" s="135"/>
      <c r="AB1035" s="135"/>
      <c r="AC1035" s="135"/>
      <c r="AD1035" s="135"/>
      <c r="AE1035" s="135"/>
      <c r="AF1035" s="135"/>
      <c r="AG1035" s="135"/>
      <c r="AH1035" s="135"/>
      <c r="AI1035" s="135"/>
      <c r="AJ1035" s="135"/>
      <c r="AK1035" s="135"/>
      <c r="AL1035" s="135"/>
      <c r="AM1035" s="135"/>
      <c r="AN1035" s="135"/>
      <c r="AO1035" s="135"/>
      <c r="AP1035" s="135"/>
      <c r="AQ1035" s="135"/>
    </row>
    <row r="1036" spans="1:43" ht="15" customHeight="1" x14ac:dyDescent="0.3">
      <c r="A1036" s="359"/>
      <c r="B1036" s="473"/>
      <c r="C1036" s="310"/>
      <c r="D1036" s="310"/>
      <c r="E1036" s="310"/>
      <c r="F1036" s="310"/>
      <c r="G1036" s="310"/>
      <c r="H1036" s="310"/>
      <c r="I1036" s="310"/>
      <c r="J1036" s="310"/>
      <c r="K1036" s="310"/>
      <c r="L1036" s="310"/>
      <c r="M1036" s="474"/>
      <c r="N1036" s="473"/>
      <c r="O1036" s="473"/>
      <c r="P1036" s="359"/>
      <c r="Q1036" s="135"/>
      <c r="R1036" s="135"/>
      <c r="S1036" s="135"/>
      <c r="T1036" s="135"/>
      <c r="U1036" s="135"/>
      <c r="V1036" s="135"/>
      <c r="W1036" s="135"/>
      <c r="X1036" s="135"/>
      <c r="Y1036" s="135"/>
      <c r="Z1036" s="135"/>
      <c r="AA1036" s="135"/>
      <c r="AB1036" s="135"/>
      <c r="AC1036" s="135"/>
      <c r="AD1036" s="135"/>
      <c r="AE1036" s="135"/>
      <c r="AF1036" s="135"/>
      <c r="AG1036" s="135"/>
      <c r="AH1036" s="135"/>
      <c r="AI1036" s="135"/>
      <c r="AJ1036" s="135"/>
      <c r="AK1036" s="135"/>
      <c r="AL1036" s="135"/>
      <c r="AM1036" s="135"/>
      <c r="AN1036" s="135"/>
      <c r="AO1036" s="135"/>
      <c r="AP1036" s="135"/>
      <c r="AQ1036" s="135"/>
    </row>
    <row r="1037" spans="1:43" ht="15" customHeight="1" x14ac:dyDescent="0.3">
      <c r="A1037" s="359"/>
      <c r="B1037" s="473"/>
      <c r="C1037" s="310"/>
      <c r="D1037" s="310"/>
      <c r="E1037" s="310"/>
      <c r="F1037" s="310"/>
      <c r="G1037" s="310"/>
      <c r="H1037" s="310"/>
      <c r="I1037" s="310"/>
      <c r="J1037" s="310"/>
      <c r="K1037" s="310"/>
      <c r="L1037" s="310"/>
      <c r="M1037" s="474"/>
      <c r="N1037" s="473"/>
      <c r="O1037" s="473"/>
      <c r="P1037" s="359"/>
      <c r="Q1037" s="135"/>
      <c r="R1037" s="135"/>
      <c r="S1037" s="135"/>
      <c r="T1037" s="135"/>
      <c r="U1037" s="135"/>
      <c r="V1037" s="135"/>
      <c r="W1037" s="135"/>
      <c r="X1037" s="135"/>
      <c r="Y1037" s="135"/>
      <c r="Z1037" s="135"/>
      <c r="AA1037" s="135"/>
      <c r="AB1037" s="135"/>
      <c r="AC1037" s="135"/>
      <c r="AD1037" s="135"/>
      <c r="AE1037" s="135"/>
      <c r="AF1037" s="135"/>
      <c r="AG1037" s="135"/>
      <c r="AH1037" s="135"/>
      <c r="AI1037" s="135"/>
      <c r="AJ1037" s="135"/>
      <c r="AK1037" s="135"/>
      <c r="AL1037" s="135"/>
      <c r="AM1037" s="135"/>
      <c r="AN1037" s="135"/>
      <c r="AO1037" s="135"/>
      <c r="AP1037" s="135"/>
      <c r="AQ1037" s="135"/>
    </row>
    <row r="1038" spans="1:43" ht="15" customHeight="1" x14ac:dyDescent="0.3">
      <c r="A1038" s="359"/>
      <c r="B1038" s="473"/>
      <c r="C1038" s="310"/>
      <c r="D1038" s="310"/>
      <c r="E1038" s="310"/>
      <c r="F1038" s="310"/>
      <c r="G1038" s="310"/>
      <c r="H1038" s="310"/>
      <c r="I1038" s="310"/>
      <c r="J1038" s="310"/>
      <c r="K1038" s="310"/>
      <c r="L1038" s="310"/>
      <c r="M1038" s="474"/>
      <c r="N1038" s="473"/>
      <c r="O1038" s="473"/>
      <c r="P1038" s="359"/>
      <c r="Q1038" s="135"/>
      <c r="R1038" s="135"/>
      <c r="S1038" s="135"/>
      <c r="T1038" s="135"/>
      <c r="U1038" s="135"/>
      <c r="V1038" s="135"/>
      <c r="W1038" s="135"/>
      <c r="X1038" s="135"/>
      <c r="Y1038" s="135"/>
      <c r="Z1038" s="135"/>
      <c r="AA1038" s="135"/>
      <c r="AB1038" s="135"/>
      <c r="AC1038" s="135"/>
      <c r="AD1038" s="135"/>
      <c r="AE1038" s="135"/>
      <c r="AF1038" s="135"/>
      <c r="AG1038" s="135"/>
      <c r="AH1038" s="135"/>
      <c r="AI1038" s="135"/>
      <c r="AJ1038" s="135"/>
      <c r="AK1038" s="135"/>
      <c r="AL1038" s="135"/>
      <c r="AM1038" s="135"/>
      <c r="AN1038" s="135"/>
      <c r="AO1038" s="135"/>
      <c r="AP1038" s="135"/>
      <c r="AQ1038" s="135"/>
    </row>
    <row r="1039" spans="1:43" ht="15" customHeight="1" x14ac:dyDescent="0.3">
      <c r="A1039" s="477"/>
      <c r="B1039" s="350"/>
      <c r="C1039" s="475"/>
      <c r="D1039" s="475"/>
      <c r="E1039" s="475"/>
      <c r="F1039" s="475"/>
      <c r="G1039" s="475"/>
      <c r="H1039" s="475"/>
      <c r="I1039" s="475"/>
      <c r="J1039" s="475"/>
      <c r="K1039" s="475"/>
      <c r="L1039" s="475"/>
      <c r="M1039" s="351"/>
      <c r="N1039" s="350"/>
      <c r="O1039" s="350"/>
      <c r="P1039" s="477"/>
      <c r="Q1039" s="135"/>
      <c r="R1039" s="135"/>
      <c r="S1039" s="135"/>
      <c r="T1039" s="135"/>
      <c r="U1039" s="135"/>
      <c r="V1039" s="135"/>
      <c r="W1039" s="135"/>
      <c r="X1039" s="135"/>
      <c r="Y1039" s="135"/>
      <c r="Z1039" s="135"/>
      <c r="AA1039" s="135"/>
      <c r="AB1039" s="135"/>
      <c r="AC1039" s="135"/>
      <c r="AD1039" s="135"/>
      <c r="AE1039" s="135"/>
      <c r="AF1039" s="135"/>
      <c r="AG1039" s="135"/>
      <c r="AH1039" s="135"/>
      <c r="AI1039" s="135"/>
      <c r="AJ1039" s="135"/>
      <c r="AK1039" s="135"/>
      <c r="AL1039" s="135"/>
      <c r="AM1039" s="135"/>
      <c r="AN1039" s="135"/>
      <c r="AO1039" s="135"/>
      <c r="AP1039" s="135"/>
      <c r="AQ1039" s="135"/>
    </row>
  </sheetData>
  <mergeCells count="233">
    <mergeCell ref="A879:A901"/>
    <mergeCell ref="A856:A878"/>
    <mergeCell ref="A764:A786"/>
    <mergeCell ref="A741:A763"/>
    <mergeCell ref="B833:M855"/>
    <mergeCell ref="B810:M832"/>
    <mergeCell ref="N810:N832"/>
    <mergeCell ref="O810:O832"/>
    <mergeCell ref="P810:P832"/>
    <mergeCell ref="B856:M878"/>
    <mergeCell ref="N856:N878"/>
    <mergeCell ref="O856:O878"/>
    <mergeCell ref="P856:P878"/>
    <mergeCell ref="N833:N855"/>
    <mergeCell ref="O833:O855"/>
    <mergeCell ref="P833:P855"/>
    <mergeCell ref="O879:O901"/>
    <mergeCell ref="P879:P901"/>
    <mergeCell ref="A833:A855"/>
    <mergeCell ref="A810:A832"/>
    <mergeCell ref="A787:A809"/>
    <mergeCell ref="A235:A257"/>
    <mergeCell ref="A488:A510"/>
    <mergeCell ref="A465:A487"/>
    <mergeCell ref="A143:A165"/>
    <mergeCell ref="A166:A188"/>
    <mergeCell ref="A189:A211"/>
    <mergeCell ref="A212:A234"/>
    <mergeCell ref="A74:A96"/>
    <mergeCell ref="A97:A119"/>
    <mergeCell ref="A120:A142"/>
    <mergeCell ref="A304:A326"/>
    <mergeCell ref="A281:A303"/>
    <mergeCell ref="A442:A464"/>
    <mergeCell ref="A419:A441"/>
    <mergeCell ref="A396:A418"/>
    <mergeCell ref="A373:A395"/>
    <mergeCell ref="A350:A372"/>
    <mergeCell ref="A327:A349"/>
    <mergeCell ref="A258:A280"/>
    <mergeCell ref="N994:N1016"/>
    <mergeCell ref="O994:O1016"/>
    <mergeCell ref="N902:N924"/>
    <mergeCell ref="O902:O924"/>
    <mergeCell ref="P902:P924"/>
    <mergeCell ref="A1017:A1039"/>
    <mergeCell ref="B1017:M1039"/>
    <mergeCell ref="N1017:N1039"/>
    <mergeCell ref="O1017:O1039"/>
    <mergeCell ref="P1017:P1039"/>
    <mergeCell ref="B994:M1016"/>
    <mergeCell ref="P994:P1016"/>
    <mergeCell ref="B971:M993"/>
    <mergeCell ref="N971:N993"/>
    <mergeCell ref="O971:O993"/>
    <mergeCell ref="P971:P993"/>
    <mergeCell ref="N948:N970"/>
    <mergeCell ref="O948:O970"/>
    <mergeCell ref="P948:P970"/>
    <mergeCell ref="A994:A1016"/>
    <mergeCell ref="A971:A993"/>
    <mergeCell ref="A948:A970"/>
    <mergeCell ref="A925:A947"/>
    <mergeCell ref="A902:A924"/>
    <mergeCell ref="B948:M970"/>
    <mergeCell ref="B925:M947"/>
    <mergeCell ref="N925:N947"/>
    <mergeCell ref="O925:O947"/>
    <mergeCell ref="P925:P947"/>
    <mergeCell ref="B879:M901"/>
    <mergeCell ref="N879:N901"/>
    <mergeCell ref="N511:N533"/>
    <mergeCell ref="O511:O533"/>
    <mergeCell ref="P511:P533"/>
    <mergeCell ref="N764:N786"/>
    <mergeCell ref="O764:O786"/>
    <mergeCell ref="P764:P786"/>
    <mergeCell ref="P787:P809"/>
    <mergeCell ref="B787:M809"/>
    <mergeCell ref="N787:N809"/>
    <mergeCell ref="O787:O809"/>
    <mergeCell ref="B764:M786"/>
    <mergeCell ref="B649:M671"/>
    <mergeCell ref="N649:N671"/>
    <mergeCell ref="O649:O671"/>
    <mergeCell ref="P649:P671"/>
    <mergeCell ref="N626:N648"/>
    <mergeCell ref="O626:O648"/>
    <mergeCell ref="A511:A533"/>
    <mergeCell ref="A718:A740"/>
    <mergeCell ref="A695:A717"/>
    <mergeCell ref="A672:A694"/>
    <mergeCell ref="A649:A671"/>
    <mergeCell ref="A626:A648"/>
    <mergeCell ref="A603:A625"/>
    <mergeCell ref="A580:A602"/>
    <mergeCell ref="A557:A579"/>
    <mergeCell ref="A534:A556"/>
    <mergeCell ref="B557:M579"/>
    <mergeCell ref="N557:N579"/>
    <mergeCell ref="O557:O579"/>
    <mergeCell ref="P557:P579"/>
    <mergeCell ref="B741:M763"/>
    <mergeCell ref="N741:N763"/>
    <mergeCell ref="O741:O763"/>
    <mergeCell ref="P741:P763"/>
    <mergeCell ref="N718:N740"/>
    <mergeCell ref="O718:O740"/>
    <mergeCell ref="P718:P740"/>
    <mergeCell ref="O672:O694"/>
    <mergeCell ref="P672:P694"/>
    <mergeCell ref="B718:M740"/>
    <mergeCell ref="B695:M717"/>
    <mergeCell ref="N695:N717"/>
    <mergeCell ref="O695:O717"/>
    <mergeCell ref="P695:P717"/>
    <mergeCell ref="B672:M694"/>
    <mergeCell ref="N672:N694"/>
    <mergeCell ref="O488:O510"/>
    <mergeCell ref="P488:P510"/>
    <mergeCell ref="B465:M487"/>
    <mergeCell ref="N465:N487"/>
    <mergeCell ref="O465:O487"/>
    <mergeCell ref="N442:N464"/>
    <mergeCell ref="P465:P487"/>
    <mergeCell ref="P626:P648"/>
    <mergeCell ref="O580:O602"/>
    <mergeCell ref="P580:P602"/>
    <mergeCell ref="B626:M648"/>
    <mergeCell ref="B603:M625"/>
    <mergeCell ref="N603:N625"/>
    <mergeCell ref="O603:O625"/>
    <mergeCell ref="P603:P625"/>
    <mergeCell ref="B580:M602"/>
    <mergeCell ref="N580:N602"/>
    <mergeCell ref="B488:M510"/>
    <mergeCell ref="N488:N510"/>
    <mergeCell ref="N534:N556"/>
    <mergeCell ref="O534:O556"/>
    <mergeCell ref="P534:P556"/>
    <mergeCell ref="B534:M556"/>
    <mergeCell ref="B511:M533"/>
    <mergeCell ref="O396:O418"/>
    <mergeCell ref="P396:P418"/>
    <mergeCell ref="B442:M464"/>
    <mergeCell ref="B419:M441"/>
    <mergeCell ref="N419:N441"/>
    <mergeCell ref="O419:O441"/>
    <mergeCell ref="P419:P441"/>
    <mergeCell ref="B396:M418"/>
    <mergeCell ref="N396:N418"/>
    <mergeCell ref="O442:O464"/>
    <mergeCell ref="P442:P464"/>
    <mergeCell ref="P335:P337"/>
    <mergeCell ref="B373:M395"/>
    <mergeCell ref="N373:N395"/>
    <mergeCell ref="O373:O395"/>
    <mergeCell ref="P373:P395"/>
    <mergeCell ref="N350:N372"/>
    <mergeCell ref="O350:O372"/>
    <mergeCell ref="P350:P372"/>
    <mergeCell ref="B350:M372"/>
    <mergeCell ref="N327:N349"/>
    <mergeCell ref="O327:O349"/>
    <mergeCell ref="P327:P329"/>
    <mergeCell ref="P330:P332"/>
    <mergeCell ref="P333:P334"/>
    <mergeCell ref="P345:P349"/>
    <mergeCell ref="B327:M349"/>
    <mergeCell ref="P338:P344"/>
    <mergeCell ref="B304:M326"/>
    <mergeCell ref="N304:N326"/>
    <mergeCell ref="O304:O326"/>
    <mergeCell ref="B281:M303"/>
    <mergeCell ref="N281:N303"/>
    <mergeCell ref="O281:O303"/>
    <mergeCell ref="P304:P326"/>
    <mergeCell ref="P281:P303"/>
    <mergeCell ref="O235:O257"/>
    <mergeCell ref="P235:P257"/>
    <mergeCell ref="P258:P280"/>
    <mergeCell ref="B235:M257"/>
    <mergeCell ref="N235:N257"/>
    <mergeCell ref="B258:M280"/>
    <mergeCell ref="N258:N280"/>
    <mergeCell ref="O258:O280"/>
    <mergeCell ref="P143:P165"/>
    <mergeCell ref="P189:P211"/>
    <mergeCell ref="P212:P234"/>
    <mergeCell ref="B120:M142"/>
    <mergeCell ref="N120:N142"/>
    <mergeCell ref="O120:O142"/>
    <mergeCell ref="P120:P142"/>
    <mergeCell ref="B189:M211"/>
    <mergeCell ref="N189:N211"/>
    <mergeCell ref="B166:M188"/>
    <mergeCell ref="B212:M234"/>
    <mergeCell ref="N212:N234"/>
    <mergeCell ref="O212:O234"/>
    <mergeCell ref="N166:N188"/>
    <mergeCell ref="O166:O188"/>
    <mergeCell ref="P166:P188"/>
    <mergeCell ref="O189:O211"/>
    <mergeCell ref="B143:M165"/>
    <mergeCell ref="N143:N165"/>
    <mergeCell ref="O143:O165"/>
    <mergeCell ref="A1:O1"/>
    <mergeCell ref="A2:O2"/>
    <mergeCell ref="A3:O3"/>
    <mergeCell ref="A4:O4"/>
    <mergeCell ref="A5:A27"/>
    <mergeCell ref="N28:N50"/>
    <mergeCell ref="P28:P50"/>
    <mergeCell ref="O51:O73"/>
    <mergeCell ref="P51:P73"/>
    <mergeCell ref="P5:P27"/>
    <mergeCell ref="O5:O27"/>
    <mergeCell ref="O28:O50"/>
    <mergeCell ref="B5:M27"/>
    <mergeCell ref="N5:N27"/>
    <mergeCell ref="A51:A73"/>
    <mergeCell ref="B74:M96"/>
    <mergeCell ref="N74:N96"/>
    <mergeCell ref="O74:O96"/>
    <mergeCell ref="P74:P96"/>
    <mergeCell ref="O97:O119"/>
    <mergeCell ref="P97:P119"/>
    <mergeCell ref="A28:A50"/>
    <mergeCell ref="B28:M50"/>
    <mergeCell ref="B51:M73"/>
    <mergeCell ref="N51:N73"/>
    <mergeCell ref="B97:M119"/>
    <mergeCell ref="N97:N119"/>
  </mergeCells>
  <conditionalFormatting sqref="N5:N1039">
    <cfRule type="cellIs" dxfId="3" priority="1" operator="equal">
      <formula>"CUMPLE"</formula>
    </cfRule>
    <cfRule type="cellIs" dxfId="2" priority="2" operator="equal">
      <formula>"NO CUMPLE"</formula>
    </cfRule>
  </conditionalFormatting>
  <dataValidations count="1">
    <dataValidation type="list" allowBlank="1" showErrorMessage="1" sqref="N5 N28 N51 N74 N97 N120 N143 N166 N189 N212 N235 N258 N281 N304 N327 N350 N373 N396 N419 N442 N465 N488 N511 N534 N557 N580 N603 N626 N649 N672 N695 N718 N741 N764 N787 N810 N833 N856 N879 N902 N925 N948 N971 N994 N1017" xr:uid="{00000000-0002-0000-0600-000000000000}">
      <formula1>$AQ$8:$AQ$10</formula1>
    </dataValidation>
  </dataValidations>
  <pageMargins left="0.2" right="0.2" top="0.4" bottom="0.4" header="0" footer="0"/>
  <pageSetup scale="6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4F41C1-826E-46A7-AEB5-B340438F2854}"/>
</file>

<file path=customXml/itemProps2.xml><?xml version="1.0" encoding="utf-8"?>
<ds:datastoreItem xmlns:ds="http://schemas.openxmlformats.org/officeDocument/2006/customXml" ds:itemID="{CD65D695-E7A6-46CC-BA76-6603B1E36DB7}"/>
</file>

<file path=customXml/itemProps3.xml><?xml version="1.0" encoding="utf-8"?>
<ds:datastoreItem xmlns:ds="http://schemas.openxmlformats.org/officeDocument/2006/customXml" ds:itemID="{5AA497C4-6FAF-44E4-9489-2E2151CC4B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4</vt:i4>
      </vt:variant>
    </vt:vector>
  </HeadingPairs>
  <TitlesOfParts>
    <vt:vector size="14" baseType="lpstr">
      <vt:lpstr>LISTAS</vt:lpstr>
      <vt:lpstr>CONDICIONES GENERALES</vt:lpstr>
      <vt:lpstr>LISTA DE OFERENTES</vt:lpstr>
      <vt:lpstr>EVALUACION TÉC PRELIMINAR</vt:lpstr>
      <vt:lpstr>RESUMEN CALIFICACION PRELIMINAR</vt:lpstr>
      <vt:lpstr>EVALUACIÓN EXPERIENCIA</vt:lpstr>
      <vt:lpstr>F. PONDERABLES PRELIMINAR</vt:lpstr>
      <vt:lpstr>ORDEN DE ELIGIBILIDAD</vt:lpstr>
      <vt:lpstr>Hoja1</vt:lpstr>
      <vt:lpstr>K RESIDUAL</vt:lpstr>
      <vt:lpstr>'EVALUACIÓN EXPERIENCIA'!Área_de_impresión</vt:lpstr>
      <vt:lpstr>'ORDEN DE ELIGIBILIDAD'!Área_de_impresión</vt:lpstr>
      <vt:lpstr>'EVALUACIÓN EXPERIENCIA'!Títulos_a_imprimir</vt:lpstr>
      <vt:lpstr>'ORDEN DE ELIGIBILIDAD'!Títulos_a_imprimir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Hader Rodríguez</dc:creator>
  <cp:keywords/>
  <dc:description/>
  <cp:lastModifiedBy>Diego C</cp:lastModifiedBy>
  <cp:revision>3</cp:revision>
  <dcterms:created xsi:type="dcterms:W3CDTF">2016-11-29T14:57:14Z</dcterms:created>
  <dcterms:modified xsi:type="dcterms:W3CDTF">2025-12-05T05:05:35Z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0x010100473C7E2468C50B48980CE7C97C035E3E</vt:lpwstr>
  </property>
</Properties>
</file>